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08" yWindow="-108" windowWidth="23256" windowHeight="12456"/>
  </bookViews>
  <sheets>
    <sheet name="sdrascd7-IEHAZMA128918" sheetId="1" r:id="rId1"/>
  </sheets>
  <definedNames>
    <definedName name="_xlnm._FilterDatabase" localSheetId="0" hidden="1">'sdrascd7-IEHAZMA128918'!$A$1:$CN$1</definedName>
  </definedNames>
  <calcPr calcId="145621"/>
</workbook>
</file>

<file path=xl/calcChain.xml><?xml version="1.0" encoding="utf-8"?>
<calcChain xmlns="http://schemas.openxmlformats.org/spreadsheetml/2006/main">
  <c r="E2" i="1" l="1"/>
  <c r="P2" i="1"/>
  <c r="E3" i="1"/>
  <c r="P3" i="1"/>
  <c r="E4" i="1"/>
  <c r="P4" i="1"/>
  <c r="E5" i="1"/>
  <c r="P5" i="1"/>
  <c r="E6" i="1"/>
  <c r="P6" i="1"/>
  <c r="E7" i="1"/>
  <c r="P7" i="1"/>
  <c r="E8" i="1"/>
  <c r="P8" i="1"/>
  <c r="E9" i="1"/>
  <c r="P9" i="1"/>
  <c r="E10" i="1"/>
  <c r="P10" i="1"/>
  <c r="E11" i="1"/>
  <c r="P11" i="1"/>
  <c r="E12" i="1"/>
  <c r="P12" i="1"/>
  <c r="E13" i="1"/>
  <c r="P13" i="1"/>
  <c r="E14" i="1"/>
  <c r="P14" i="1"/>
  <c r="E15" i="1"/>
  <c r="P15" i="1"/>
  <c r="E16" i="1"/>
  <c r="P16" i="1"/>
  <c r="E17" i="1"/>
  <c r="P17" i="1"/>
  <c r="E18" i="1"/>
  <c r="P18" i="1"/>
  <c r="E19" i="1"/>
  <c r="P19" i="1"/>
  <c r="E20" i="1"/>
  <c r="P20" i="1"/>
  <c r="E21" i="1"/>
  <c r="P21" i="1"/>
  <c r="E22" i="1"/>
  <c r="P22" i="1"/>
  <c r="E23" i="1"/>
  <c r="P23" i="1"/>
  <c r="E24" i="1"/>
  <c r="P24" i="1"/>
  <c r="E25" i="1"/>
  <c r="P25" i="1"/>
  <c r="E26" i="1"/>
  <c r="P26" i="1"/>
  <c r="E27" i="1"/>
  <c r="P27" i="1"/>
  <c r="E28" i="1"/>
  <c r="P28" i="1"/>
  <c r="E29" i="1"/>
  <c r="P29" i="1"/>
  <c r="E30" i="1"/>
  <c r="P30" i="1"/>
  <c r="E31" i="1"/>
  <c r="P31" i="1"/>
  <c r="E32" i="1"/>
  <c r="P32" i="1"/>
  <c r="E33" i="1"/>
  <c r="P33" i="1"/>
  <c r="E34" i="1"/>
  <c r="P34" i="1"/>
  <c r="E35" i="1"/>
  <c r="P35" i="1"/>
  <c r="E36" i="1"/>
  <c r="P36" i="1"/>
  <c r="E37" i="1"/>
  <c r="P37" i="1"/>
  <c r="E38" i="1"/>
  <c r="P38" i="1"/>
  <c r="E39" i="1"/>
  <c r="P39" i="1"/>
  <c r="E40" i="1"/>
  <c r="P40" i="1"/>
  <c r="E41" i="1"/>
  <c r="P41" i="1"/>
  <c r="E42" i="1"/>
  <c r="P42" i="1"/>
  <c r="E43" i="1"/>
  <c r="P43" i="1"/>
  <c r="E44" i="1"/>
  <c r="P44" i="1"/>
  <c r="E45" i="1"/>
  <c r="P45" i="1"/>
  <c r="E46" i="1"/>
  <c r="P46" i="1"/>
  <c r="E47" i="1"/>
  <c r="P47" i="1"/>
  <c r="E48" i="1"/>
  <c r="P48" i="1"/>
  <c r="E49" i="1"/>
  <c r="P49" i="1"/>
  <c r="E50" i="1"/>
  <c r="P50" i="1"/>
  <c r="E51" i="1"/>
  <c r="P51" i="1"/>
  <c r="E52" i="1"/>
  <c r="P52" i="1"/>
  <c r="E53" i="1"/>
  <c r="P53" i="1"/>
  <c r="E54" i="1"/>
  <c r="P54" i="1"/>
  <c r="E55" i="1"/>
  <c r="P55" i="1"/>
  <c r="E56" i="1"/>
  <c r="P56" i="1"/>
  <c r="E57" i="1"/>
  <c r="P57" i="1"/>
  <c r="E58" i="1"/>
  <c r="P58" i="1"/>
  <c r="E59" i="1"/>
  <c r="P59" i="1"/>
  <c r="E60" i="1"/>
  <c r="P60" i="1"/>
  <c r="E61" i="1"/>
  <c r="P61" i="1"/>
  <c r="E62" i="1"/>
  <c r="P62" i="1"/>
  <c r="E63" i="1"/>
  <c r="P63" i="1"/>
  <c r="E64" i="1"/>
  <c r="P64" i="1"/>
  <c r="E65" i="1"/>
  <c r="P65" i="1"/>
  <c r="E66" i="1"/>
  <c r="P66" i="1"/>
  <c r="E67" i="1"/>
  <c r="P67" i="1"/>
  <c r="E68" i="1"/>
  <c r="P68" i="1"/>
  <c r="E69" i="1"/>
  <c r="P69" i="1"/>
  <c r="E70" i="1"/>
  <c r="P70" i="1"/>
  <c r="E71" i="1"/>
  <c r="P71" i="1"/>
  <c r="E72" i="1"/>
  <c r="P72" i="1"/>
  <c r="E73" i="1"/>
  <c r="P73" i="1"/>
  <c r="E74" i="1"/>
  <c r="P74" i="1"/>
  <c r="E75" i="1"/>
  <c r="P75" i="1"/>
  <c r="E76" i="1"/>
  <c r="P76" i="1"/>
  <c r="E77" i="1"/>
  <c r="P77" i="1"/>
  <c r="E78" i="1"/>
  <c r="P78" i="1"/>
  <c r="E79" i="1"/>
  <c r="P79" i="1"/>
  <c r="E80" i="1"/>
  <c r="P80" i="1"/>
  <c r="E81" i="1"/>
  <c r="P81" i="1"/>
  <c r="E82" i="1"/>
  <c r="P82" i="1"/>
  <c r="E83" i="1"/>
  <c r="P83" i="1"/>
  <c r="E84" i="1"/>
  <c r="P84" i="1"/>
  <c r="E85" i="1"/>
  <c r="P85" i="1"/>
  <c r="E86" i="1"/>
  <c r="P86" i="1"/>
  <c r="E87" i="1"/>
  <c r="P87" i="1"/>
  <c r="E88" i="1"/>
  <c r="P88" i="1"/>
  <c r="E89" i="1"/>
  <c r="P89" i="1"/>
  <c r="E90" i="1"/>
  <c r="P90" i="1"/>
  <c r="E91" i="1"/>
  <c r="P91" i="1"/>
  <c r="E92" i="1"/>
  <c r="P92" i="1"/>
  <c r="E93" i="1"/>
  <c r="P93" i="1"/>
  <c r="E94" i="1"/>
  <c r="P94" i="1"/>
  <c r="E95" i="1"/>
  <c r="P95" i="1"/>
  <c r="E96" i="1"/>
  <c r="P96" i="1"/>
  <c r="E97" i="1"/>
  <c r="P97" i="1"/>
  <c r="E98" i="1"/>
  <c r="P98" i="1"/>
  <c r="E99" i="1"/>
  <c r="P99" i="1"/>
  <c r="E100" i="1"/>
  <c r="P100" i="1"/>
  <c r="E101" i="1"/>
  <c r="P101" i="1"/>
  <c r="E102" i="1"/>
  <c r="P102" i="1"/>
  <c r="E103" i="1"/>
  <c r="P103" i="1"/>
  <c r="E104" i="1"/>
  <c r="P104" i="1"/>
  <c r="E105" i="1"/>
  <c r="P105" i="1"/>
  <c r="E106" i="1"/>
  <c r="P106" i="1"/>
  <c r="E107" i="1"/>
  <c r="P107" i="1"/>
  <c r="E108" i="1"/>
  <c r="P108" i="1"/>
  <c r="E109" i="1"/>
  <c r="P109" i="1"/>
  <c r="E110" i="1"/>
  <c r="P110" i="1"/>
  <c r="E111" i="1"/>
  <c r="P111" i="1"/>
  <c r="E112" i="1"/>
  <c r="P112" i="1"/>
  <c r="E113" i="1"/>
  <c r="P113" i="1"/>
  <c r="E114" i="1"/>
  <c r="P114" i="1"/>
  <c r="E115" i="1"/>
  <c r="P115" i="1"/>
  <c r="E116" i="1"/>
  <c r="P116" i="1"/>
  <c r="E117" i="1"/>
  <c r="P117" i="1"/>
  <c r="E118" i="1"/>
  <c r="P118" i="1"/>
  <c r="E119" i="1"/>
  <c r="P119" i="1"/>
  <c r="E120" i="1"/>
  <c r="P120" i="1"/>
  <c r="E121" i="1"/>
  <c r="P121" i="1"/>
  <c r="E122" i="1"/>
  <c r="P122" i="1"/>
  <c r="E123" i="1"/>
  <c r="P123" i="1"/>
  <c r="E124" i="1"/>
  <c r="P124" i="1"/>
  <c r="E125" i="1"/>
  <c r="P125" i="1"/>
  <c r="E126" i="1"/>
  <c r="P126" i="1"/>
  <c r="E127" i="1"/>
  <c r="P127" i="1"/>
  <c r="E128" i="1"/>
  <c r="P128" i="1"/>
  <c r="E129" i="1"/>
  <c r="P129" i="1"/>
  <c r="E130" i="1"/>
  <c r="P130" i="1"/>
  <c r="E131" i="1"/>
  <c r="P131" i="1"/>
  <c r="E132" i="1"/>
  <c r="P132" i="1"/>
  <c r="E133" i="1"/>
  <c r="P133" i="1"/>
  <c r="E134" i="1"/>
  <c r="P134" i="1"/>
  <c r="E135" i="1"/>
  <c r="P135" i="1"/>
  <c r="E136" i="1"/>
  <c r="P136" i="1"/>
  <c r="E137" i="1"/>
  <c r="P137" i="1"/>
  <c r="E138" i="1"/>
  <c r="P138" i="1"/>
  <c r="E139" i="1"/>
  <c r="P139" i="1"/>
  <c r="E140" i="1"/>
  <c r="P140" i="1"/>
  <c r="E141" i="1"/>
  <c r="P141" i="1"/>
  <c r="E142" i="1"/>
  <c r="P142" i="1"/>
  <c r="E143" i="1"/>
  <c r="P143" i="1"/>
  <c r="E144" i="1"/>
  <c r="P144" i="1"/>
  <c r="E145" i="1"/>
  <c r="P145" i="1"/>
  <c r="E146" i="1"/>
  <c r="P146" i="1"/>
  <c r="E147" i="1"/>
  <c r="P147" i="1"/>
  <c r="E148" i="1"/>
  <c r="P148" i="1"/>
  <c r="E149" i="1"/>
  <c r="P149" i="1"/>
  <c r="E150" i="1"/>
  <c r="P150" i="1"/>
  <c r="E151" i="1"/>
  <c r="P151" i="1"/>
  <c r="E152" i="1"/>
  <c r="P152" i="1"/>
  <c r="E153" i="1"/>
  <c r="P153" i="1"/>
  <c r="E154" i="1"/>
  <c r="P154" i="1"/>
  <c r="E155" i="1"/>
  <c r="P155" i="1"/>
  <c r="E156" i="1"/>
  <c r="P156" i="1"/>
  <c r="E157" i="1"/>
  <c r="P157" i="1"/>
  <c r="E158" i="1"/>
  <c r="P158" i="1"/>
  <c r="E159" i="1"/>
  <c r="P159" i="1"/>
  <c r="E160" i="1"/>
  <c r="P160" i="1"/>
  <c r="E161" i="1"/>
  <c r="P161" i="1"/>
  <c r="E162" i="1"/>
  <c r="P162" i="1"/>
  <c r="E163" i="1"/>
  <c r="P163" i="1"/>
  <c r="E164" i="1"/>
  <c r="P164" i="1"/>
  <c r="E165" i="1"/>
  <c r="P165" i="1"/>
  <c r="E166" i="1"/>
  <c r="P166" i="1"/>
  <c r="E167" i="1"/>
  <c r="P167" i="1"/>
  <c r="E168" i="1"/>
  <c r="P168" i="1"/>
  <c r="E169" i="1"/>
  <c r="P169" i="1"/>
  <c r="E170" i="1"/>
  <c r="P170" i="1"/>
  <c r="E171" i="1"/>
  <c r="P171" i="1"/>
  <c r="E172" i="1"/>
  <c r="P172" i="1"/>
  <c r="E173" i="1"/>
  <c r="P173" i="1"/>
  <c r="E174" i="1"/>
  <c r="P174" i="1"/>
  <c r="E175" i="1"/>
  <c r="P175" i="1"/>
  <c r="E176" i="1"/>
  <c r="P176" i="1"/>
  <c r="E177" i="1"/>
  <c r="P177" i="1"/>
  <c r="E178" i="1"/>
  <c r="P178" i="1"/>
  <c r="E179" i="1"/>
  <c r="P179" i="1"/>
  <c r="E180" i="1"/>
  <c r="P180" i="1"/>
  <c r="E181" i="1"/>
  <c r="P181" i="1"/>
  <c r="E182" i="1"/>
  <c r="P182" i="1"/>
  <c r="E183" i="1"/>
  <c r="P183" i="1"/>
  <c r="E184" i="1"/>
  <c r="P184" i="1"/>
  <c r="E185" i="1"/>
  <c r="P185" i="1"/>
  <c r="E186" i="1"/>
  <c r="P186" i="1"/>
  <c r="E187" i="1"/>
  <c r="P187" i="1"/>
  <c r="E188" i="1"/>
  <c r="P188" i="1"/>
  <c r="E189" i="1"/>
  <c r="P189" i="1"/>
  <c r="E190" i="1"/>
  <c r="P190" i="1"/>
  <c r="E191" i="1"/>
  <c r="P191" i="1"/>
  <c r="E192" i="1"/>
  <c r="P192" i="1"/>
  <c r="E193" i="1"/>
  <c r="P193" i="1"/>
  <c r="E194" i="1"/>
  <c r="P194" i="1"/>
  <c r="E195" i="1"/>
  <c r="P195" i="1"/>
  <c r="E196" i="1"/>
  <c r="P196" i="1"/>
  <c r="E197" i="1"/>
  <c r="P197" i="1"/>
  <c r="E198" i="1"/>
  <c r="P198" i="1"/>
  <c r="E199" i="1"/>
  <c r="P199" i="1"/>
  <c r="E200" i="1"/>
  <c r="P200" i="1"/>
  <c r="E201" i="1"/>
  <c r="P201" i="1"/>
  <c r="E202" i="1"/>
  <c r="P202" i="1"/>
  <c r="E203" i="1"/>
  <c r="P203" i="1"/>
  <c r="E204" i="1"/>
  <c r="P204" i="1"/>
  <c r="E205" i="1"/>
  <c r="P205" i="1"/>
  <c r="E206" i="1"/>
  <c r="P206" i="1"/>
  <c r="E207" i="1"/>
  <c r="P207" i="1"/>
  <c r="E208" i="1"/>
  <c r="P208" i="1"/>
  <c r="E209" i="1"/>
  <c r="P209" i="1"/>
  <c r="E210" i="1"/>
  <c r="P210" i="1"/>
  <c r="E211" i="1"/>
  <c r="P211" i="1"/>
  <c r="E212" i="1"/>
  <c r="P212" i="1"/>
  <c r="E213" i="1"/>
  <c r="P213" i="1"/>
  <c r="E214" i="1"/>
  <c r="P214" i="1"/>
  <c r="E215" i="1"/>
  <c r="P215" i="1"/>
  <c r="E216" i="1"/>
  <c r="P216" i="1"/>
  <c r="E217" i="1"/>
  <c r="P217" i="1"/>
  <c r="E218" i="1"/>
  <c r="P218" i="1"/>
  <c r="E219" i="1"/>
  <c r="P219" i="1"/>
  <c r="E220" i="1"/>
  <c r="P220" i="1"/>
  <c r="E221" i="1"/>
  <c r="P221" i="1"/>
  <c r="E222" i="1"/>
  <c r="P222" i="1"/>
  <c r="E223" i="1"/>
  <c r="P223" i="1"/>
  <c r="E224" i="1"/>
  <c r="P224" i="1"/>
  <c r="E225" i="1"/>
  <c r="P225" i="1"/>
  <c r="E226" i="1"/>
  <c r="P226" i="1"/>
  <c r="E227" i="1"/>
  <c r="P227" i="1"/>
  <c r="E228" i="1"/>
  <c r="P228" i="1"/>
  <c r="E229" i="1"/>
  <c r="P229" i="1"/>
  <c r="E230" i="1"/>
  <c r="P230" i="1"/>
  <c r="E231" i="1"/>
  <c r="P231" i="1"/>
  <c r="E232" i="1"/>
  <c r="P232" i="1"/>
  <c r="E233" i="1"/>
  <c r="P233" i="1"/>
  <c r="E234" i="1"/>
  <c r="P234" i="1"/>
  <c r="E235" i="1"/>
  <c r="P235" i="1"/>
  <c r="E236" i="1"/>
  <c r="P236" i="1"/>
  <c r="E237" i="1"/>
  <c r="P237" i="1"/>
  <c r="E238" i="1"/>
  <c r="P238" i="1"/>
  <c r="E239" i="1"/>
  <c r="P239" i="1"/>
  <c r="E240" i="1"/>
  <c r="P240" i="1"/>
  <c r="E241" i="1"/>
  <c r="P241" i="1"/>
  <c r="E242" i="1"/>
  <c r="P242" i="1"/>
  <c r="E243" i="1"/>
  <c r="P243" i="1"/>
  <c r="E244" i="1"/>
  <c r="P244" i="1"/>
  <c r="E245" i="1"/>
  <c r="P245" i="1"/>
  <c r="E246" i="1"/>
  <c r="P246" i="1"/>
  <c r="E247" i="1"/>
  <c r="P247" i="1"/>
  <c r="E248" i="1"/>
  <c r="P248" i="1"/>
  <c r="E249" i="1"/>
  <c r="P249" i="1"/>
  <c r="E250" i="1"/>
  <c r="P250" i="1"/>
  <c r="E251" i="1"/>
  <c r="P251" i="1"/>
  <c r="E252" i="1"/>
  <c r="P252" i="1"/>
  <c r="E253" i="1"/>
  <c r="P253" i="1"/>
  <c r="E254" i="1"/>
  <c r="P254" i="1"/>
  <c r="E255" i="1"/>
  <c r="P255" i="1"/>
  <c r="E256" i="1"/>
  <c r="P256" i="1"/>
  <c r="E257" i="1"/>
  <c r="P257" i="1"/>
  <c r="E258" i="1"/>
  <c r="P258" i="1"/>
  <c r="E259" i="1"/>
  <c r="P259" i="1"/>
  <c r="E260" i="1"/>
  <c r="P260" i="1"/>
  <c r="E261" i="1"/>
  <c r="P261" i="1"/>
  <c r="E262" i="1"/>
  <c r="P262" i="1"/>
  <c r="E263" i="1"/>
  <c r="P263" i="1"/>
  <c r="E264" i="1"/>
  <c r="P264" i="1"/>
  <c r="E265" i="1"/>
  <c r="P265" i="1"/>
  <c r="E266" i="1"/>
  <c r="P266" i="1"/>
  <c r="E267" i="1"/>
  <c r="P267" i="1"/>
  <c r="E268" i="1"/>
  <c r="P268" i="1"/>
  <c r="E269" i="1"/>
  <c r="P269" i="1"/>
  <c r="E270" i="1"/>
  <c r="P270" i="1"/>
  <c r="E271" i="1"/>
  <c r="P271" i="1"/>
  <c r="E272" i="1"/>
  <c r="P272" i="1"/>
  <c r="E273" i="1"/>
  <c r="P273" i="1"/>
  <c r="E274" i="1"/>
  <c r="P274" i="1"/>
  <c r="E275" i="1"/>
  <c r="P275" i="1"/>
  <c r="E276" i="1"/>
  <c r="P276" i="1"/>
  <c r="E277" i="1"/>
  <c r="P277" i="1"/>
  <c r="E278" i="1"/>
  <c r="P278" i="1"/>
  <c r="E279" i="1"/>
  <c r="P279" i="1"/>
  <c r="E280" i="1"/>
  <c r="P280" i="1"/>
  <c r="E281" i="1"/>
  <c r="P281" i="1"/>
  <c r="E282" i="1"/>
  <c r="P282" i="1"/>
  <c r="E283" i="1"/>
  <c r="P283" i="1"/>
  <c r="E284" i="1"/>
  <c r="P284" i="1"/>
  <c r="E285" i="1"/>
  <c r="P285" i="1"/>
  <c r="E286" i="1"/>
  <c r="P286" i="1"/>
  <c r="E287" i="1"/>
  <c r="P287" i="1"/>
  <c r="E288" i="1"/>
  <c r="P288" i="1"/>
  <c r="E289" i="1"/>
  <c r="P289" i="1"/>
  <c r="E290" i="1"/>
  <c r="P290" i="1"/>
  <c r="E291" i="1"/>
  <c r="P291" i="1"/>
  <c r="E292" i="1"/>
  <c r="P292" i="1"/>
  <c r="E293" i="1"/>
  <c r="P293" i="1"/>
  <c r="E294" i="1"/>
  <c r="P294" i="1"/>
  <c r="E295" i="1"/>
  <c r="P295" i="1"/>
  <c r="E296" i="1"/>
  <c r="P296" i="1"/>
  <c r="E297" i="1"/>
  <c r="P297" i="1"/>
  <c r="E298" i="1"/>
  <c r="P298" i="1"/>
  <c r="E299" i="1"/>
  <c r="P299" i="1"/>
  <c r="E300" i="1"/>
  <c r="P300" i="1"/>
  <c r="E301" i="1"/>
  <c r="P301" i="1"/>
  <c r="E302" i="1"/>
  <c r="P302" i="1"/>
  <c r="E303" i="1"/>
  <c r="P303" i="1"/>
  <c r="E304" i="1"/>
  <c r="P304" i="1"/>
  <c r="E305" i="1"/>
  <c r="P305" i="1"/>
  <c r="E306" i="1"/>
  <c r="P306" i="1"/>
  <c r="E307" i="1"/>
  <c r="P307" i="1"/>
  <c r="E308" i="1"/>
  <c r="P308" i="1"/>
  <c r="E309" i="1"/>
  <c r="P309" i="1"/>
  <c r="E310" i="1"/>
  <c r="P310" i="1"/>
  <c r="E311" i="1"/>
  <c r="P311" i="1"/>
  <c r="E312" i="1"/>
  <c r="P312" i="1"/>
  <c r="E313" i="1"/>
  <c r="P313" i="1"/>
  <c r="E314" i="1"/>
  <c r="P314" i="1"/>
  <c r="E315" i="1"/>
  <c r="P315" i="1"/>
  <c r="E316" i="1"/>
  <c r="P316" i="1"/>
  <c r="E317" i="1"/>
  <c r="P317" i="1"/>
  <c r="E318" i="1"/>
  <c r="P318" i="1"/>
  <c r="E319" i="1"/>
  <c r="P319" i="1"/>
  <c r="E320" i="1"/>
  <c r="P320" i="1"/>
  <c r="E321" i="1"/>
  <c r="P321" i="1"/>
  <c r="E322" i="1"/>
  <c r="P322" i="1"/>
  <c r="E323" i="1"/>
  <c r="P323" i="1"/>
  <c r="E324" i="1"/>
  <c r="P324" i="1"/>
  <c r="E325" i="1"/>
  <c r="P325" i="1"/>
  <c r="E326" i="1"/>
  <c r="P326" i="1"/>
  <c r="E327" i="1"/>
  <c r="P327" i="1"/>
  <c r="E328" i="1"/>
  <c r="P328" i="1"/>
  <c r="E329" i="1"/>
  <c r="P329" i="1"/>
  <c r="E330" i="1"/>
  <c r="P330" i="1"/>
  <c r="E331" i="1"/>
  <c r="P331" i="1"/>
  <c r="E332" i="1"/>
  <c r="P332" i="1"/>
  <c r="E333" i="1"/>
  <c r="P333" i="1"/>
  <c r="E334" i="1"/>
  <c r="P334" i="1"/>
  <c r="E335" i="1"/>
  <c r="P335" i="1"/>
  <c r="E336" i="1"/>
  <c r="P336" i="1"/>
  <c r="E337" i="1"/>
  <c r="P337" i="1"/>
  <c r="E338" i="1"/>
  <c r="P338" i="1"/>
  <c r="E339" i="1"/>
  <c r="P339" i="1"/>
  <c r="E340" i="1"/>
  <c r="P340" i="1"/>
  <c r="E341" i="1"/>
  <c r="P341" i="1"/>
  <c r="E342" i="1"/>
  <c r="P342" i="1"/>
  <c r="E343" i="1"/>
  <c r="P343" i="1"/>
  <c r="E344" i="1"/>
  <c r="P344" i="1"/>
  <c r="E345" i="1"/>
  <c r="P345" i="1"/>
  <c r="E346" i="1"/>
  <c r="P346" i="1"/>
  <c r="E347" i="1"/>
  <c r="P347" i="1"/>
  <c r="E348" i="1"/>
  <c r="P348" i="1"/>
  <c r="E349" i="1"/>
  <c r="P349" i="1"/>
  <c r="E350" i="1"/>
  <c r="P350" i="1"/>
  <c r="E351" i="1"/>
  <c r="P351" i="1"/>
  <c r="E352" i="1"/>
  <c r="P352" i="1"/>
  <c r="E353" i="1"/>
  <c r="P353" i="1"/>
  <c r="E354" i="1"/>
  <c r="P354" i="1"/>
  <c r="E355" i="1"/>
  <c r="P355" i="1"/>
  <c r="E356" i="1"/>
  <c r="P356" i="1"/>
  <c r="E357" i="1"/>
  <c r="P357" i="1"/>
  <c r="E358" i="1"/>
  <c r="P358" i="1"/>
  <c r="E359" i="1"/>
  <c r="P359" i="1"/>
  <c r="E360" i="1"/>
  <c r="P360" i="1"/>
  <c r="E361" i="1"/>
  <c r="P361" i="1"/>
  <c r="E362" i="1"/>
  <c r="P362" i="1"/>
  <c r="E363" i="1"/>
  <c r="P363" i="1"/>
  <c r="E364" i="1"/>
  <c r="P364" i="1"/>
  <c r="E365" i="1"/>
  <c r="P365" i="1"/>
  <c r="E366" i="1"/>
  <c r="P366" i="1"/>
  <c r="E367" i="1"/>
  <c r="P367" i="1"/>
  <c r="E368" i="1"/>
  <c r="P368" i="1"/>
  <c r="E369" i="1"/>
  <c r="P369" i="1"/>
  <c r="E370" i="1"/>
  <c r="P370" i="1"/>
  <c r="E371" i="1"/>
  <c r="P371" i="1"/>
  <c r="E372" i="1"/>
  <c r="P372" i="1"/>
  <c r="E373" i="1"/>
  <c r="P373" i="1"/>
  <c r="E374" i="1"/>
  <c r="P374" i="1"/>
  <c r="E375" i="1"/>
  <c r="P375" i="1"/>
  <c r="E376" i="1"/>
  <c r="P376" i="1"/>
  <c r="E377" i="1"/>
  <c r="P377" i="1"/>
  <c r="E378" i="1"/>
  <c r="P378" i="1"/>
  <c r="E379" i="1"/>
  <c r="P379" i="1"/>
  <c r="E380" i="1"/>
  <c r="P380" i="1"/>
  <c r="E381" i="1"/>
  <c r="P381" i="1"/>
  <c r="E382" i="1"/>
  <c r="P382" i="1"/>
  <c r="E383" i="1"/>
  <c r="P383" i="1"/>
  <c r="E384" i="1"/>
  <c r="P384" i="1"/>
  <c r="E385" i="1"/>
  <c r="P385" i="1"/>
  <c r="E386" i="1"/>
  <c r="P386" i="1"/>
  <c r="E387" i="1"/>
  <c r="P387" i="1"/>
  <c r="E388" i="1"/>
  <c r="P388" i="1"/>
  <c r="E389" i="1"/>
  <c r="P389" i="1"/>
  <c r="E390" i="1"/>
  <c r="P390" i="1"/>
  <c r="E391" i="1"/>
  <c r="P391" i="1"/>
  <c r="E392" i="1"/>
  <c r="P392" i="1"/>
  <c r="E393" i="1"/>
  <c r="P393" i="1"/>
  <c r="E394" i="1"/>
  <c r="P394" i="1"/>
  <c r="E395" i="1"/>
  <c r="P395" i="1"/>
  <c r="E396" i="1"/>
  <c r="P396" i="1"/>
  <c r="E397" i="1"/>
  <c r="P397" i="1"/>
  <c r="E398" i="1"/>
  <c r="P398" i="1"/>
  <c r="E399" i="1"/>
  <c r="P399" i="1"/>
  <c r="E400" i="1"/>
  <c r="P400" i="1"/>
  <c r="E401" i="1"/>
  <c r="P401" i="1"/>
  <c r="E402" i="1"/>
  <c r="P402" i="1"/>
  <c r="E403" i="1"/>
  <c r="P403" i="1"/>
  <c r="E404" i="1"/>
  <c r="P404" i="1"/>
  <c r="E405" i="1"/>
  <c r="P405" i="1"/>
  <c r="E406" i="1"/>
  <c r="P406" i="1"/>
  <c r="E407" i="1"/>
  <c r="P407" i="1"/>
  <c r="E408" i="1"/>
  <c r="P408" i="1"/>
  <c r="E409" i="1"/>
  <c r="P409" i="1"/>
  <c r="E410" i="1"/>
  <c r="P410" i="1"/>
  <c r="E411" i="1"/>
  <c r="P411" i="1"/>
  <c r="E412" i="1"/>
  <c r="P412" i="1"/>
  <c r="E413" i="1"/>
  <c r="P413" i="1"/>
  <c r="E414" i="1"/>
  <c r="P414" i="1"/>
  <c r="E415" i="1"/>
  <c r="P415" i="1"/>
  <c r="E416" i="1"/>
  <c r="P416" i="1"/>
  <c r="E417" i="1"/>
  <c r="P417" i="1"/>
  <c r="E418" i="1"/>
  <c r="P418" i="1"/>
  <c r="E419" i="1"/>
  <c r="P419" i="1"/>
  <c r="E420" i="1"/>
  <c r="P420" i="1"/>
  <c r="E421" i="1"/>
  <c r="P421" i="1"/>
  <c r="E422" i="1"/>
  <c r="P422" i="1"/>
  <c r="E423" i="1"/>
  <c r="P423" i="1"/>
  <c r="E424" i="1"/>
  <c r="P424" i="1"/>
  <c r="E425" i="1"/>
  <c r="P425" i="1"/>
  <c r="E426" i="1"/>
  <c r="P426" i="1"/>
  <c r="E427" i="1"/>
  <c r="P427" i="1"/>
  <c r="E428" i="1"/>
  <c r="P428" i="1"/>
  <c r="E429" i="1"/>
  <c r="P429" i="1"/>
  <c r="E430" i="1"/>
  <c r="P430" i="1"/>
  <c r="E431" i="1"/>
  <c r="P431" i="1"/>
  <c r="E432" i="1"/>
  <c r="P432" i="1"/>
  <c r="E433" i="1"/>
  <c r="P433" i="1"/>
  <c r="E434" i="1"/>
  <c r="P434" i="1"/>
  <c r="E435" i="1"/>
  <c r="P435" i="1"/>
  <c r="E436" i="1"/>
  <c r="P436" i="1"/>
  <c r="E437" i="1"/>
  <c r="P437" i="1"/>
  <c r="E438" i="1"/>
  <c r="P438" i="1"/>
  <c r="E439" i="1"/>
  <c r="P439" i="1"/>
  <c r="E440" i="1"/>
  <c r="P440" i="1"/>
  <c r="E441" i="1"/>
  <c r="P441" i="1"/>
  <c r="E442" i="1"/>
  <c r="P442" i="1"/>
  <c r="E443" i="1"/>
  <c r="P443" i="1"/>
  <c r="E444" i="1"/>
  <c r="P444" i="1"/>
  <c r="E445" i="1"/>
  <c r="P445" i="1"/>
  <c r="E446" i="1"/>
  <c r="P446" i="1"/>
  <c r="E447" i="1"/>
  <c r="P447" i="1"/>
  <c r="E448" i="1"/>
  <c r="P448" i="1"/>
  <c r="E449" i="1"/>
  <c r="P449" i="1"/>
  <c r="E450" i="1"/>
  <c r="P450" i="1"/>
  <c r="E451" i="1"/>
  <c r="P451" i="1"/>
  <c r="E452" i="1"/>
  <c r="P452" i="1"/>
  <c r="E453" i="1"/>
  <c r="P453" i="1"/>
  <c r="E454" i="1"/>
  <c r="P454" i="1"/>
  <c r="E455" i="1"/>
  <c r="P455" i="1"/>
  <c r="E456" i="1"/>
  <c r="P456" i="1"/>
  <c r="E457" i="1"/>
  <c r="P457" i="1"/>
  <c r="E458" i="1"/>
  <c r="P458" i="1"/>
  <c r="E459" i="1"/>
  <c r="P459" i="1"/>
  <c r="E460" i="1"/>
  <c r="P460" i="1"/>
  <c r="E461" i="1"/>
  <c r="P461" i="1"/>
  <c r="E462" i="1"/>
  <c r="P462" i="1"/>
  <c r="E463" i="1"/>
  <c r="P463" i="1"/>
  <c r="E464" i="1"/>
  <c r="P464" i="1"/>
  <c r="E465" i="1"/>
  <c r="P465" i="1"/>
  <c r="E466" i="1"/>
  <c r="P466" i="1"/>
  <c r="E467" i="1"/>
  <c r="P467" i="1"/>
  <c r="E468" i="1"/>
  <c r="P468" i="1"/>
  <c r="E469" i="1"/>
  <c r="P469" i="1"/>
  <c r="E470" i="1"/>
  <c r="P470" i="1"/>
  <c r="E471" i="1"/>
  <c r="P471" i="1"/>
  <c r="E472" i="1"/>
  <c r="P472" i="1"/>
  <c r="E473" i="1"/>
  <c r="P473" i="1"/>
  <c r="E474" i="1"/>
  <c r="P474" i="1"/>
  <c r="E475" i="1"/>
  <c r="P475" i="1"/>
  <c r="E476" i="1"/>
  <c r="P476" i="1"/>
  <c r="E477" i="1"/>
  <c r="P477" i="1"/>
  <c r="E478" i="1"/>
  <c r="P478" i="1"/>
  <c r="E479" i="1"/>
  <c r="P479" i="1"/>
  <c r="E480" i="1"/>
  <c r="P480" i="1"/>
  <c r="E481" i="1"/>
  <c r="P481" i="1"/>
  <c r="E482" i="1"/>
  <c r="P482" i="1"/>
  <c r="E483" i="1"/>
  <c r="P483" i="1"/>
  <c r="E484" i="1"/>
  <c r="P484" i="1"/>
  <c r="E485" i="1"/>
  <c r="P485" i="1"/>
  <c r="E486" i="1"/>
  <c r="P486" i="1"/>
  <c r="E487" i="1"/>
  <c r="P487" i="1"/>
  <c r="E488" i="1"/>
  <c r="P488" i="1"/>
  <c r="E489" i="1"/>
  <c r="P489" i="1"/>
  <c r="E490" i="1"/>
  <c r="P490" i="1"/>
  <c r="E491" i="1"/>
  <c r="P491" i="1"/>
  <c r="E492" i="1"/>
  <c r="P492" i="1"/>
  <c r="E493" i="1"/>
  <c r="P493" i="1"/>
  <c r="E494" i="1"/>
  <c r="P494" i="1"/>
  <c r="E495" i="1"/>
  <c r="P495" i="1"/>
  <c r="E496" i="1"/>
  <c r="P496" i="1"/>
  <c r="E497" i="1"/>
  <c r="P497" i="1"/>
  <c r="E498" i="1"/>
  <c r="P498" i="1"/>
  <c r="E499" i="1"/>
  <c r="P499" i="1"/>
  <c r="E500" i="1"/>
  <c r="P500" i="1"/>
  <c r="E501" i="1"/>
  <c r="P501" i="1"/>
  <c r="E502" i="1"/>
  <c r="P502" i="1"/>
  <c r="E503" i="1"/>
  <c r="P503" i="1"/>
  <c r="E504" i="1"/>
  <c r="P504" i="1"/>
  <c r="E505" i="1"/>
  <c r="P505" i="1"/>
  <c r="E506" i="1"/>
  <c r="P506" i="1"/>
  <c r="E507" i="1"/>
  <c r="P507" i="1"/>
  <c r="E508" i="1"/>
  <c r="P508" i="1"/>
  <c r="E509" i="1"/>
  <c r="P509" i="1"/>
  <c r="E510" i="1"/>
  <c r="P510" i="1"/>
  <c r="E511" i="1"/>
  <c r="P511" i="1"/>
  <c r="E512" i="1"/>
  <c r="P512" i="1"/>
  <c r="E513" i="1"/>
  <c r="P513" i="1"/>
  <c r="E514" i="1"/>
  <c r="P514" i="1"/>
  <c r="E515" i="1"/>
  <c r="P515" i="1"/>
  <c r="E516" i="1"/>
  <c r="P516" i="1"/>
  <c r="E517" i="1"/>
  <c r="P517" i="1"/>
  <c r="E518" i="1"/>
  <c r="P518" i="1"/>
  <c r="E519" i="1"/>
  <c r="P519" i="1"/>
  <c r="E520" i="1"/>
  <c r="P520" i="1"/>
  <c r="E521" i="1"/>
  <c r="P521" i="1"/>
  <c r="E522" i="1"/>
  <c r="P522" i="1"/>
  <c r="E523" i="1"/>
  <c r="P523" i="1"/>
  <c r="E524" i="1"/>
  <c r="P524" i="1"/>
  <c r="E525" i="1"/>
  <c r="P525" i="1"/>
  <c r="E526" i="1"/>
  <c r="P526" i="1"/>
  <c r="E527" i="1"/>
  <c r="P527" i="1"/>
  <c r="E528" i="1"/>
  <c r="P528" i="1"/>
  <c r="E529" i="1"/>
  <c r="P529" i="1"/>
  <c r="E530" i="1"/>
  <c r="P530" i="1"/>
  <c r="E531" i="1"/>
  <c r="P531" i="1"/>
  <c r="E532" i="1"/>
  <c r="P532" i="1"/>
  <c r="E533" i="1"/>
  <c r="P533" i="1"/>
  <c r="E534" i="1"/>
  <c r="P534" i="1"/>
  <c r="E535" i="1"/>
  <c r="P535" i="1"/>
  <c r="E536" i="1"/>
  <c r="P536" i="1"/>
  <c r="E537" i="1"/>
  <c r="P537" i="1"/>
  <c r="E538" i="1"/>
  <c r="P538" i="1"/>
  <c r="E539" i="1"/>
  <c r="P539" i="1"/>
  <c r="E540" i="1"/>
  <c r="P540" i="1"/>
  <c r="E541" i="1"/>
  <c r="P541" i="1"/>
  <c r="E542" i="1"/>
  <c r="P542" i="1"/>
  <c r="E543" i="1"/>
  <c r="P543" i="1"/>
  <c r="E544" i="1"/>
  <c r="P544" i="1"/>
  <c r="E545" i="1"/>
  <c r="P545" i="1"/>
  <c r="E546" i="1"/>
  <c r="P546" i="1"/>
  <c r="E547" i="1"/>
  <c r="P547" i="1"/>
  <c r="E548" i="1"/>
  <c r="P548" i="1"/>
  <c r="E549" i="1"/>
  <c r="P549" i="1"/>
  <c r="E550" i="1"/>
  <c r="P550" i="1"/>
  <c r="E551" i="1"/>
  <c r="P551" i="1"/>
  <c r="E552" i="1"/>
  <c r="P552" i="1"/>
  <c r="E553" i="1"/>
  <c r="P553" i="1"/>
  <c r="E554" i="1"/>
  <c r="P554" i="1"/>
  <c r="E555" i="1"/>
  <c r="P555" i="1"/>
  <c r="E556" i="1"/>
  <c r="P556" i="1"/>
  <c r="E557" i="1"/>
  <c r="P557" i="1"/>
  <c r="E558" i="1"/>
  <c r="P558" i="1"/>
  <c r="E559" i="1"/>
  <c r="P559" i="1"/>
  <c r="E560" i="1"/>
  <c r="P560" i="1"/>
  <c r="E561" i="1"/>
  <c r="P561" i="1"/>
  <c r="E562" i="1"/>
  <c r="P562" i="1"/>
  <c r="E563" i="1"/>
  <c r="P563" i="1"/>
  <c r="E564" i="1"/>
  <c r="P564" i="1"/>
  <c r="E565" i="1"/>
  <c r="P565" i="1"/>
  <c r="E566" i="1"/>
  <c r="P566" i="1"/>
  <c r="E567" i="1"/>
  <c r="P567" i="1"/>
  <c r="E568" i="1"/>
  <c r="P568" i="1"/>
  <c r="E569" i="1"/>
  <c r="P569" i="1"/>
  <c r="E570" i="1"/>
  <c r="P570" i="1"/>
  <c r="E571" i="1"/>
  <c r="P571" i="1"/>
  <c r="E572" i="1"/>
  <c r="P572" i="1"/>
  <c r="E573" i="1"/>
  <c r="P573" i="1"/>
  <c r="E574" i="1"/>
  <c r="P574" i="1"/>
  <c r="E575" i="1"/>
  <c r="P575" i="1"/>
  <c r="E576" i="1"/>
  <c r="P576" i="1"/>
  <c r="E577" i="1"/>
  <c r="P577" i="1"/>
  <c r="E578" i="1"/>
  <c r="P578" i="1"/>
  <c r="E579" i="1"/>
  <c r="P579" i="1"/>
  <c r="E580" i="1"/>
  <c r="P580" i="1"/>
  <c r="E581" i="1"/>
  <c r="P581" i="1"/>
  <c r="E582" i="1"/>
  <c r="P582" i="1"/>
  <c r="E583" i="1"/>
  <c r="P583" i="1"/>
  <c r="E584" i="1"/>
  <c r="P584" i="1"/>
  <c r="E585" i="1"/>
  <c r="P585" i="1"/>
  <c r="E586" i="1"/>
  <c r="P586" i="1"/>
  <c r="E587" i="1"/>
  <c r="P587" i="1"/>
  <c r="E588" i="1"/>
  <c r="P588" i="1"/>
  <c r="E589" i="1"/>
  <c r="P589" i="1"/>
  <c r="E590" i="1"/>
  <c r="P590" i="1"/>
  <c r="E591" i="1"/>
  <c r="P591" i="1"/>
  <c r="E592" i="1"/>
  <c r="P592" i="1"/>
  <c r="E593" i="1"/>
  <c r="P593" i="1"/>
  <c r="E594" i="1"/>
  <c r="P594" i="1"/>
  <c r="E595" i="1"/>
  <c r="P595" i="1"/>
  <c r="E596" i="1"/>
  <c r="P596" i="1"/>
  <c r="E597" i="1"/>
  <c r="P597" i="1"/>
  <c r="E598" i="1"/>
  <c r="P598" i="1"/>
  <c r="E599" i="1"/>
  <c r="P599" i="1"/>
  <c r="E600" i="1"/>
  <c r="P600" i="1"/>
  <c r="E601" i="1"/>
  <c r="P601" i="1"/>
  <c r="E602" i="1"/>
  <c r="P602" i="1"/>
  <c r="E603" i="1"/>
  <c r="P603" i="1"/>
  <c r="E604" i="1"/>
  <c r="P604" i="1"/>
  <c r="E605" i="1"/>
  <c r="P605" i="1"/>
  <c r="E606" i="1"/>
  <c r="P606" i="1"/>
  <c r="E607" i="1"/>
  <c r="P607" i="1"/>
  <c r="E608" i="1"/>
  <c r="P608" i="1"/>
  <c r="E609" i="1"/>
  <c r="P609" i="1"/>
  <c r="E610" i="1"/>
  <c r="P610" i="1"/>
  <c r="E611" i="1"/>
  <c r="P611" i="1"/>
  <c r="E612" i="1"/>
  <c r="P612" i="1"/>
  <c r="E613" i="1"/>
  <c r="P613" i="1"/>
  <c r="E614" i="1"/>
  <c r="P614" i="1"/>
  <c r="E615" i="1"/>
  <c r="P615" i="1"/>
  <c r="E616" i="1"/>
  <c r="P616" i="1"/>
  <c r="E617" i="1"/>
  <c r="P617" i="1"/>
  <c r="E618" i="1"/>
  <c r="P618" i="1"/>
  <c r="E619" i="1"/>
  <c r="P619" i="1"/>
  <c r="E620" i="1"/>
  <c r="P620" i="1"/>
  <c r="E621" i="1"/>
  <c r="P621" i="1"/>
  <c r="E622" i="1"/>
  <c r="P622" i="1"/>
  <c r="E623" i="1"/>
  <c r="P623" i="1"/>
  <c r="E624" i="1"/>
  <c r="P624" i="1"/>
  <c r="E625" i="1"/>
  <c r="P625" i="1"/>
  <c r="E626" i="1"/>
  <c r="P626" i="1"/>
  <c r="E627" i="1"/>
  <c r="P627" i="1"/>
  <c r="E628" i="1"/>
  <c r="P628" i="1"/>
  <c r="E629" i="1"/>
  <c r="P629" i="1"/>
  <c r="E630" i="1"/>
  <c r="P630" i="1"/>
  <c r="E631" i="1"/>
  <c r="P631" i="1"/>
  <c r="E632" i="1"/>
  <c r="P632" i="1"/>
  <c r="E633" i="1"/>
  <c r="P633" i="1"/>
  <c r="E634" i="1"/>
  <c r="P634" i="1"/>
  <c r="E635" i="1"/>
  <c r="P635" i="1"/>
  <c r="E636" i="1"/>
  <c r="P636" i="1"/>
  <c r="E637" i="1"/>
  <c r="P637" i="1"/>
  <c r="E638" i="1"/>
  <c r="P638" i="1"/>
  <c r="E639" i="1"/>
  <c r="P639" i="1"/>
  <c r="E640" i="1"/>
  <c r="P640" i="1"/>
  <c r="E641" i="1"/>
  <c r="P641" i="1"/>
  <c r="E642" i="1"/>
  <c r="P642" i="1"/>
  <c r="E643" i="1"/>
  <c r="P643" i="1"/>
  <c r="E644" i="1"/>
  <c r="P644" i="1"/>
  <c r="E645" i="1"/>
  <c r="P645" i="1"/>
  <c r="E646" i="1"/>
  <c r="P646" i="1"/>
  <c r="E647" i="1"/>
  <c r="P647" i="1"/>
  <c r="E648" i="1"/>
  <c r="P648" i="1"/>
  <c r="E649" i="1"/>
  <c r="P649" i="1"/>
  <c r="E650" i="1"/>
  <c r="P650" i="1"/>
  <c r="E651" i="1"/>
  <c r="P651" i="1"/>
  <c r="E652" i="1"/>
  <c r="P652" i="1"/>
  <c r="E653" i="1"/>
  <c r="P653" i="1"/>
  <c r="E654" i="1"/>
  <c r="P654" i="1"/>
  <c r="E655" i="1"/>
  <c r="P655" i="1"/>
  <c r="E656" i="1"/>
  <c r="P656" i="1"/>
  <c r="E657" i="1"/>
  <c r="P657" i="1"/>
  <c r="E658" i="1"/>
  <c r="P658" i="1"/>
  <c r="E659" i="1"/>
  <c r="P659" i="1"/>
  <c r="E660" i="1"/>
  <c r="P660" i="1"/>
  <c r="E661" i="1"/>
  <c r="P661" i="1"/>
  <c r="E662" i="1"/>
  <c r="P662" i="1"/>
  <c r="E663" i="1"/>
  <c r="P663" i="1"/>
  <c r="E664" i="1"/>
  <c r="P664" i="1"/>
  <c r="E665" i="1"/>
  <c r="P665" i="1"/>
  <c r="E666" i="1"/>
  <c r="P666" i="1"/>
  <c r="E667" i="1"/>
  <c r="P667" i="1"/>
  <c r="E668" i="1"/>
  <c r="P668" i="1"/>
  <c r="E669" i="1"/>
  <c r="P669" i="1"/>
  <c r="E670" i="1"/>
  <c r="P670" i="1"/>
  <c r="E671" i="1"/>
  <c r="P671" i="1"/>
  <c r="E672" i="1"/>
  <c r="P672" i="1"/>
  <c r="E673" i="1"/>
  <c r="P673" i="1"/>
  <c r="E674" i="1"/>
  <c r="P674" i="1"/>
  <c r="E675" i="1"/>
  <c r="P675" i="1"/>
  <c r="E676" i="1"/>
  <c r="P676" i="1"/>
  <c r="E677" i="1"/>
  <c r="P677" i="1"/>
  <c r="E678" i="1"/>
  <c r="P678" i="1"/>
  <c r="E679" i="1"/>
  <c r="P679" i="1"/>
  <c r="E680" i="1"/>
  <c r="P680" i="1"/>
  <c r="E681" i="1"/>
  <c r="P681" i="1"/>
  <c r="E682" i="1"/>
  <c r="P682" i="1"/>
  <c r="E683" i="1"/>
  <c r="P683" i="1"/>
  <c r="E684" i="1"/>
  <c r="P684" i="1"/>
  <c r="E685" i="1"/>
  <c r="P685" i="1"/>
  <c r="E686" i="1"/>
  <c r="P686" i="1"/>
  <c r="E687" i="1"/>
  <c r="P687" i="1"/>
  <c r="E688" i="1"/>
  <c r="P688" i="1"/>
  <c r="E689" i="1"/>
  <c r="P689" i="1"/>
  <c r="E690" i="1"/>
  <c r="P690" i="1"/>
  <c r="E691" i="1"/>
  <c r="P691" i="1"/>
  <c r="E692" i="1"/>
  <c r="P692" i="1"/>
  <c r="E693" i="1"/>
  <c r="P693" i="1"/>
  <c r="E694" i="1"/>
  <c r="P694" i="1"/>
  <c r="E695" i="1"/>
  <c r="P695" i="1"/>
  <c r="E696" i="1"/>
  <c r="P696" i="1"/>
  <c r="E697" i="1"/>
  <c r="P697" i="1"/>
  <c r="E698" i="1"/>
  <c r="P698" i="1"/>
  <c r="E699" i="1"/>
  <c r="P699" i="1"/>
  <c r="E700" i="1"/>
  <c r="P700" i="1"/>
  <c r="E701" i="1"/>
  <c r="P701" i="1"/>
  <c r="E702" i="1"/>
  <c r="P702" i="1"/>
  <c r="E703" i="1"/>
  <c r="P703" i="1"/>
  <c r="E704" i="1"/>
  <c r="P704" i="1"/>
  <c r="E705" i="1"/>
  <c r="P705" i="1"/>
  <c r="E706" i="1"/>
  <c r="P706" i="1"/>
  <c r="E707" i="1"/>
  <c r="P707" i="1"/>
  <c r="E708" i="1"/>
  <c r="P708" i="1"/>
  <c r="E709" i="1"/>
  <c r="P709" i="1"/>
  <c r="E710" i="1"/>
  <c r="P710" i="1"/>
  <c r="E711" i="1"/>
  <c r="P711" i="1"/>
  <c r="E712" i="1"/>
  <c r="P712" i="1"/>
  <c r="E713" i="1"/>
  <c r="P713" i="1"/>
  <c r="E714" i="1"/>
  <c r="P714" i="1"/>
  <c r="E715" i="1"/>
  <c r="P715" i="1"/>
  <c r="E716" i="1"/>
  <c r="P716" i="1"/>
  <c r="E717" i="1"/>
  <c r="P717" i="1"/>
  <c r="E718" i="1"/>
  <c r="P718" i="1"/>
  <c r="E719" i="1"/>
  <c r="P719" i="1"/>
  <c r="E720" i="1"/>
  <c r="P720" i="1"/>
  <c r="E721" i="1"/>
  <c r="P721" i="1"/>
  <c r="E722" i="1"/>
  <c r="P722" i="1"/>
  <c r="E723" i="1"/>
  <c r="P723" i="1"/>
  <c r="E724" i="1"/>
  <c r="P724" i="1"/>
  <c r="E725" i="1"/>
  <c r="P725" i="1"/>
  <c r="E726" i="1"/>
  <c r="P726" i="1"/>
  <c r="E727" i="1"/>
  <c r="P727" i="1"/>
  <c r="E728" i="1"/>
  <c r="P728" i="1"/>
  <c r="E729" i="1"/>
  <c r="P729" i="1"/>
  <c r="E730" i="1"/>
  <c r="P730" i="1"/>
  <c r="E731" i="1"/>
  <c r="P731" i="1"/>
  <c r="E732" i="1"/>
  <c r="P732" i="1"/>
  <c r="E733" i="1"/>
  <c r="P733" i="1"/>
  <c r="E734" i="1"/>
  <c r="P734" i="1"/>
  <c r="E735" i="1"/>
  <c r="P735" i="1"/>
  <c r="E736" i="1"/>
  <c r="P736" i="1"/>
  <c r="E737" i="1"/>
  <c r="P737" i="1"/>
  <c r="E738" i="1"/>
  <c r="P738" i="1"/>
  <c r="E739" i="1"/>
  <c r="P739" i="1"/>
  <c r="E740" i="1"/>
  <c r="P740" i="1"/>
  <c r="E741" i="1"/>
  <c r="P741" i="1"/>
  <c r="E742" i="1"/>
  <c r="P742" i="1"/>
  <c r="E743" i="1"/>
  <c r="P743" i="1"/>
  <c r="E744" i="1"/>
  <c r="P744" i="1"/>
  <c r="E745" i="1"/>
  <c r="P745" i="1"/>
  <c r="E746" i="1"/>
  <c r="P746" i="1"/>
  <c r="E747" i="1"/>
  <c r="P747" i="1"/>
  <c r="E748" i="1"/>
  <c r="P748" i="1"/>
  <c r="E749" i="1"/>
  <c r="P749" i="1"/>
  <c r="E750" i="1"/>
  <c r="P750" i="1"/>
  <c r="E751" i="1"/>
  <c r="P751" i="1"/>
  <c r="E752" i="1"/>
  <c r="P752" i="1"/>
  <c r="E753" i="1"/>
  <c r="P753" i="1"/>
  <c r="E754" i="1"/>
  <c r="P754" i="1"/>
  <c r="E755" i="1"/>
  <c r="P755" i="1"/>
  <c r="E756" i="1"/>
  <c r="P756" i="1"/>
  <c r="E757" i="1"/>
  <c r="P757" i="1"/>
  <c r="E758" i="1"/>
  <c r="P758" i="1"/>
  <c r="E759" i="1"/>
  <c r="P759" i="1"/>
  <c r="E760" i="1"/>
  <c r="P760" i="1"/>
  <c r="E761" i="1"/>
  <c r="P761" i="1"/>
  <c r="E762" i="1"/>
  <c r="P762" i="1"/>
  <c r="E763" i="1"/>
  <c r="P763" i="1"/>
  <c r="E764" i="1"/>
  <c r="P764" i="1"/>
  <c r="E765" i="1"/>
  <c r="P765" i="1"/>
  <c r="E766" i="1"/>
  <c r="P766" i="1"/>
  <c r="E767" i="1"/>
  <c r="P767" i="1"/>
  <c r="E768" i="1"/>
  <c r="P768" i="1"/>
  <c r="E769" i="1"/>
  <c r="P769" i="1"/>
  <c r="E770" i="1"/>
  <c r="P770" i="1"/>
  <c r="E771" i="1"/>
  <c r="P771" i="1"/>
  <c r="E772" i="1"/>
  <c r="P772" i="1"/>
  <c r="E773" i="1"/>
  <c r="P773" i="1"/>
  <c r="E774" i="1"/>
  <c r="P774" i="1"/>
  <c r="E775" i="1"/>
  <c r="P775" i="1"/>
  <c r="E776" i="1"/>
  <c r="P776" i="1"/>
  <c r="E777" i="1"/>
  <c r="P777" i="1"/>
  <c r="E778" i="1"/>
  <c r="P778" i="1"/>
  <c r="E779" i="1"/>
  <c r="P779" i="1"/>
  <c r="E780" i="1"/>
  <c r="P780" i="1"/>
  <c r="E781" i="1"/>
  <c r="P781" i="1"/>
  <c r="E782" i="1"/>
  <c r="P782" i="1"/>
  <c r="E783" i="1"/>
  <c r="P783" i="1"/>
  <c r="E784" i="1"/>
  <c r="P784" i="1"/>
  <c r="E785" i="1"/>
  <c r="P785" i="1"/>
  <c r="E786" i="1"/>
  <c r="P786" i="1"/>
  <c r="E787" i="1"/>
  <c r="P787" i="1"/>
  <c r="E788" i="1"/>
  <c r="P788" i="1"/>
  <c r="E789" i="1"/>
  <c r="P789" i="1"/>
  <c r="E790" i="1"/>
  <c r="P790" i="1"/>
  <c r="E791" i="1"/>
  <c r="P791" i="1"/>
  <c r="E792" i="1"/>
  <c r="P792" i="1"/>
  <c r="E793" i="1"/>
  <c r="P793" i="1"/>
  <c r="E794" i="1"/>
  <c r="P794" i="1"/>
  <c r="E795" i="1"/>
  <c r="P795" i="1"/>
  <c r="E796" i="1"/>
  <c r="P796" i="1"/>
  <c r="E797" i="1"/>
  <c r="P797" i="1"/>
  <c r="E798" i="1"/>
  <c r="P798" i="1"/>
  <c r="E799" i="1"/>
  <c r="P799" i="1"/>
  <c r="E800" i="1"/>
  <c r="P800" i="1"/>
  <c r="E801" i="1"/>
  <c r="P801" i="1"/>
  <c r="E802" i="1"/>
  <c r="P802" i="1"/>
  <c r="E803" i="1"/>
  <c r="P803" i="1"/>
  <c r="E804" i="1"/>
  <c r="P804" i="1"/>
  <c r="E805" i="1"/>
  <c r="P805" i="1"/>
  <c r="E806" i="1"/>
  <c r="P806" i="1"/>
  <c r="E807" i="1"/>
  <c r="P807" i="1"/>
  <c r="E808" i="1"/>
  <c r="P808" i="1"/>
  <c r="E809" i="1"/>
  <c r="P809" i="1"/>
  <c r="E810" i="1"/>
  <c r="P810" i="1"/>
  <c r="E811" i="1"/>
  <c r="P811" i="1"/>
  <c r="E812" i="1"/>
  <c r="P812" i="1"/>
  <c r="E813" i="1"/>
  <c r="P813" i="1"/>
  <c r="E814" i="1"/>
  <c r="P814" i="1"/>
  <c r="E815" i="1"/>
  <c r="P815" i="1"/>
  <c r="E816" i="1"/>
  <c r="P816" i="1"/>
  <c r="E817" i="1"/>
  <c r="P817" i="1"/>
  <c r="E818" i="1"/>
  <c r="P818" i="1"/>
  <c r="E819" i="1"/>
  <c r="P819" i="1"/>
  <c r="E820" i="1"/>
  <c r="P820" i="1"/>
  <c r="E821" i="1"/>
  <c r="P821" i="1"/>
  <c r="E822" i="1"/>
  <c r="P822" i="1"/>
  <c r="E823" i="1"/>
  <c r="P823" i="1"/>
  <c r="E824" i="1"/>
  <c r="P824" i="1"/>
  <c r="E825" i="1"/>
  <c r="P825" i="1"/>
  <c r="E826" i="1"/>
  <c r="P826" i="1"/>
  <c r="E827" i="1"/>
  <c r="P827" i="1"/>
  <c r="E828" i="1"/>
  <c r="P828" i="1"/>
  <c r="E829" i="1"/>
  <c r="P829" i="1"/>
  <c r="E830" i="1"/>
  <c r="P830" i="1"/>
  <c r="E831" i="1"/>
  <c r="P831" i="1"/>
  <c r="E832" i="1"/>
  <c r="P832" i="1"/>
  <c r="E833" i="1"/>
  <c r="P833" i="1"/>
  <c r="E834" i="1"/>
  <c r="P834" i="1"/>
  <c r="E835" i="1"/>
  <c r="P835" i="1"/>
  <c r="E836" i="1"/>
  <c r="P836" i="1"/>
  <c r="E837" i="1"/>
  <c r="P837" i="1"/>
  <c r="E838" i="1"/>
  <c r="P838" i="1"/>
  <c r="E839" i="1"/>
  <c r="P839" i="1"/>
  <c r="E840" i="1"/>
  <c r="P840" i="1"/>
  <c r="E841" i="1"/>
  <c r="P841" i="1"/>
  <c r="E842" i="1"/>
  <c r="P842" i="1"/>
  <c r="E843" i="1"/>
  <c r="P843" i="1"/>
  <c r="E844" i="1"/>
  <c r="P844" i="1"/>
  <c r="E845" i="1"/>
  <c r="P845" i="1"/>
  <c r="E846" i="1"/>
  <c r="P846" i="1"/>
  <c r="E847" i="1"/>
  <c r="P847" i="1"/>
  <c r="E848" i="1"/>
  <c r="P848" i="1"/>
  <c r="E849" i="1"/>
  <c r="P849" i="1"/>
  <c r="E850" i="1"/>
  <c r="P850" i="1"/>
  <c r="E851" i="1"/>
  <c r="P851" i="1"/>
  <c r="E852" i="1"/>
  <c r="P852" i="1"/>
  <c r="E853" i="1"/>
  <c r="P853" i="1"/>
  <c r="E854" i="1"/>
  <c r="P854" i="1"/>
  <c r="E855" i="1"/>
  <c r="P855" i="1"/>
  <c r="E856" i="1"/>
  <c r="P856" i="1"/>
  <c r="E857" i="1"/>
  <c r="P857" i="1"/>
  <c r="E858" i="1"/>
  <c r="P858" i="1"/>
  <c r="E859" i="1"/>
  <c r="P859" i="1"/>
  <c r="E860" i="1"/>
  <c r="P860" i="1"/>
  <c r="E861" i="1"/>
  <c r="P861" i="1"/>
  <c r="E862" i="1"/>
  <c r="P862" i="1"/>
  <c r="E863" i="1"/>
  <c r="P863" i="1"/>
  <c r="E864" i="1"/>
  <c r="P864" i="1"/>
  <c r="E865" i="1"/>
  <c r="P865" i="1"/>
  <c r="E866" i="1"/>
  <c r="P866" i="1"/>
  <c r="E867" i="1"/>
  <c r="P867" i="1"/>
  <c r="E868" i="1"/>
  <c r="P868" i="1"/>
  <c r="E869" i="1"/>
  <c r="P869" i="1"/>
  <c r="E870" i="1"/>
  <c r="P870" i="1"/>
  <c r="E871" i="1"/>
  <c r="P871" i="1"/>
  <c r="E872" i="1"/>
  <c r="P872" i="1"/>
  <c r="E873" i="1"/>
  <c r="P873" i="1"/>
  <c r="E874" i="1"/>
  <c r="P874" i="1"/>
  <c r="E875" i="1"/>
  <c r="P875" i="1"/>
  <c r="E876" i="1"/>
  <c r="P876" i="1"/>
  <c r="E877" i="1"/>
  <c r="P877" i="1"/>
  <c r="E878" i="1"/>
  <c r="P878" i="1"/>
  <c r="E879" i="1"/>
  <c r="P879" i="1"/>
  <c r="E880" i="1"/>
  <c r="P880" i="1"/>
  <c r="E881" i="1"/>
  <c r="P881" i="1"/>
  <c r="E882" i="1"/>
  <c r="P882" i="1"/>
  <c r="E883" i="1"/>
  <c r="P883" i="1"/>
  <c r="E884" i="1"/>
  <c r="P884" i="1"/>
  <c r="E885" i="1"/>
  <c r="P885" i="1"/>
  <c r="E886" i="1"/>
  <c r="P886" i="1"/>
  <c r="E887" i="1"/>
  <c r="P887" i="1"/>
  <c r="E888" i="1"/>
  <c r="P888" i="1"/>
  <c r="E889" i="1"/>
  <c r="P889" i="1"/>
  <c r="E890" i="1"/>
  <c r="P890" i="1"/>
  <c r="E891" i="1"/>
  <c r="P891" i="1"/>
  <c r="E892" i="1"/>
  <c r="P892" i="1"/>
  <c r="E893" i="1"/>
  <c r="P893" i="1"/>
  <c r="E894" i="1"/>
  <c r="P894" i="1"/>
  <c r="E895" i="1"/>
  <c r="P895" i="1"/>
  <c r="E896" i="1"/>
  <c r="P896" i="1"/>
  <c r="E897" i="1"/>
  <c r="P897" i="1"/>
  <c r="E898" i="1"/>
  <c r="P898" i="1"/>
  <c r="E899" i="1"/>
  <c r="P899" i="1"/>
  <c r="E900" i="1"/>
  <c r="P900" i="1"/>
  <c r="E901" i="1"/>
  <c r="P901" i="1"/>
  <c r="E902" i="1"/>
  <c r="P902" i="1"/>
  <c r="E903" i="1"/>
  <c r="P903" i="1"/>
  <c r="E904" i="1"/>
  <c r="P904" i="1"/>
  <c r="E905" i="1"/>
  <c r="P905" i="1"/>
  <c r="E906" i="1"/>
  <c r="P906" i="1"/>
  <c r="E907" i="1"/>
  <c r="P907" i="1"/>
  <c r="E908" i="1"/>
  <c r="P908" i="1"/>
  <c r="E909" i="1"/>
  <c r="P909" i="1"/>
  <c r="E910" i="1"/>
  <c r="P910" i="1"/>
  <c r="E911" i="1"/>
  <c r="P911" i="1"/>
  <c r="E912" i="1"/>
  <c r="P912" i="1"/>
  <c r="E913" i="1"/>
  <c r="P913" i="1"/>
  <c r="E914" i="1"/>
  <c r="P914" i="1"/>
  <c r="E915" i="1"/>
  <c r="P915" i="1"/>
  <c r="E916" i="1"/>
  <c r="P916" i="1"/>
  <c r="E917" i="1"/>
  <c r="P917" i="1"/>
  <c r="E918" i="1"/>
  <c r="P918" i="1"/>
  <c r="E919" i="1"/>
  <c r="P919" i="1"/>
  <c r="E920" i="1"/>
  <c r="P920" i="1"/>
  <c r="E921" i="1"/>
  <c r="P921" i="1"/>
  <c r="E922" i="1"/>
  <c r="P922" i="1"/>
  <c r="E923" i="1"/>
  <c r="P923" i="1"/>
  <c r="E924" i="1"/>
  <c r="P924" i="1"/>
  <c r="E925" i="1"/>
  <c r="P925" i="1"/>
  <c r="E926" i="1"/>
  <c r="P926" i="1"/>
  <c r="E927" i="1"/>
  <c r="P927" i="1"/>
  <c r="E928" i="1"/>
  <c r="P928" i="1"/>
  <c r="E929" i="1"/>
  <c r="P929" i="1"/>
  <c r="E930" i="1"/>
  <c r="P930" i="1"/>
  <c r="E931" i="1"/>
  <c r="P931" i="1"/>
  <c r="E932" i="1"/>
  <c r="P932" i="1"/>
  <c r="E933" i="1"/>
  <c r="P933" i="1"/>
  <c r="E934" i="1"/>
  <c r="P934" i="1"/>
  <c r="E935" i="1"/>
  <c r="P935" i="1"/>
  <c r="E936" i="1"/>
  <c r="P936" i="1"/>
  <c r="E937" i="1"/>
  <c r="P937" i="1"/>
  <c r="E938" i="1"/>
  <c r="P938" i="1"/>
  <c r="E939" i="1"/>
  <c r="P939" i="1"/>
  <c r="E940" i="1"/>
  <c r="P940" i="1"/>
  <c r="E941" i="1"/>
  <c r="P941" i="1"/>
  <c r="E942" i="1"/>
  <c r="P942" i="1"/>
  <c r="E943" i="1"/>
  <c r="P943" i="1"/>
  <c r="E944" i="1"/>
  <c r="P944" i="1"/>
  <c r="E945" i="1"/>
  <c r="P945" i="1"/>
  <c r="E946" i="1"/>
  <c r="P946" i="1"/>
  <c r="E947" i="1"/>
  <c r="P947" i="1"/>
  <c r="E948" i="1"/>
  <c r="P948" i="1"/>
  <c r="E949" i="1"/>
  <c r="P949" i="1"/>
  <c r="E950" i="1"/>
  <c r="P950" i="1"/>
  <c r="E951" i="1"/>
  <c r="P951" i="1"/>
  <c r="E952" i="1"/>
  <c r="P952" i="1"/>
  <c r="E953" i="1"/>
  <c r="P953" i="1"/>
  <c r="E954" i="1"/>
  <c r="P954" i="1"/>
  <c r="E955" i="1"/>
  <c r="P955" i="1"/>
  <c r="E956" i="1"/>
  <c r="P956" i="1"/>
  <c r="E957" i="1"/>
  <c r="P957" i="1"/>
  <c r="E958" i="1"/>
  <c r="P958" i="1"/>
  <c r="E959" i="1"/>
  <c r="P959" i="1"/>
  <c r="E960" i="1"/>
  <c r="P960" i="1"/>
  <c r="E961" i="1"/>
  <c r="P961" i="1"/>
  <c r="E962" i="1"/>
  <c r="P962" i="1"/>
  <c r="E963" i="1"/>
  <c r="P963" i="1"/>
  <c r="E964" i="1"/>
  <c r="P964" i="1"/>
  <c r="E965" i="1"/>
  <c r="P965" i="1"/>
  <c r="E966" i="1"/>
  <c r="P966" i="1"/>
  <c r="E967" i="1"/>
  <c r="P967" i="1"/>
  <c r="E968" i="1"/>
  <c r="P968" i="1"/>
  <c r="E969" i="1"/>
  <c r="P969" i="1"/>
  <c r="E970" i="1"/>
  <c r="P970" i="1"/>
  <c r="E971" i="1"/>
  <c r="P971" i="1"/>
  <c r="E972" i="1"/>
  <c r="P972" i="1"/>
  <c r="E973" i="1"/>
  <c r="P973" i="1"/>
  <c r="E974" i="1"/>
  <c r="P974" i="1"/>
  <c r="E975" i="1"/>
  <c r="P975" i="1"/>
  <c r="E976" i="1"/>
  <c r="P976" i="1"/>
  <c r="E977" i="1"/>
  <c r="P977" i="1"/>
  <c r="E978" i="1"/>
  <c r="P978" i="1"/>
  <c r="E979" i="1"/>
  <c r="P979" i="1"/>
  <c r="E980" i="1"/>
  <c r="P980" i="1"/>
  <c r="E981" i="1"/>
  <c r="P981" i="1"/>
  <c r="E982" i="1"/>
  <c r="P982" i="1"/>
  <c r="E983" i="1"/>
  <c r="P983" i="1"/>
  <c r="E984" i="1"/>
  <c r="P984" i="1"/>
  <c r="E985" i="1"/>
  <c r="P985" i="1"/>
  <c r="E986" i="1"/>
  <c r="P986" i="1"/>
  <c r="E987" i="1"/>
  <c r="P987" i="1"/>
  <c r="E988" i="1"/>
  <c r="P988" i="1"/>
  <c r="E989" i="1"/>
  <c r="P989" i="1"/>
  <c r="E990" i="1"/>
  <c r="P990" i="1"/>
  <c r="E991" i="1"/>
  <c r="P991" i="1"/>
  <c r="E992" i="1"/>
  <c r="P992" i="1"/>
  <c r="E993" i="1"/>
  <c r="P993" i="1"/>
  <c r="E994" i="1"/>
  <c r="P994" i="1"/>
  <c r="E995" i="1"/>
  <c r="P995" i="1"/>
  <c r="E996" i="1"/>
  <c r="P996" i="1"/>
  <c r="E997" i="1"/>
  <c r="P997" i="1"/>
  <c r="E998" i="1"/>
  <c r="P998" i="1"/>
  <c r="E999" i="1"/>
  <c r="P999" i="1"/>
  <c r="E1000" i="1"/>
  <c r="P1000" i="1"/>
  <c r="E1001" i="1"/>
  <c r="P1001" i="1"/>
  <c r="E1002" i="1"/>
  <c r="P1002" i="1"/>
  <c r="E1003" i="1"/>
  <c r="P1003" i="1"/>
  <c r="E1004" i="1"/>
  <c r="P1004" i="1"/>
  <c r="E1005" i="1"/>
  <c r="P1005" i="1"/>
  <c r="E1006" i="1"/>
  <c r="P1006" i="1"/>
  <c r="E1007" i="1"/>
  <c r="P1007" i="1"/>
  <c r="E1008" i="1"/>
  <c r="P1008" i="1"/>
  <c r="E1009" i="1"/>
  <c r="P1009" i="1"/>
  <c r="E1010" i="1"/>
  <c r="P1010" i="1"/>
  <c r="E1011" i="1"/>
  <c r="P1011" i="1"/>
  <c r="E1012" i="1"/>
  <c r="P1012" i="1"/>
  <c r="E1013" i="1"/>
  <c r="P1013" i="1"/>
  <c r="E1014" i="1"/>
  <c r="P1014" i="1"/>
  <c r="E1015" i="1"/>
  <c r="P1015" i="1"/>
  <c r="E1016" i="1"/>
  <c r="P1016" i="1"/>
  <c r="E1017" i="1"/>
  <c r="P1017" i="1"/>
  <c r="E1018" i="1"/>
  <c r="P1018" i="1"/>
  <c r="E1019" i="1"/>
  <c r="P1019" i="1"/>
  <c r="E1020" i="1"/>
  <c r="P1020" i="1"/>
  <c r="E1021" i="1"/>
  <c r="P1021" i="1"/>
  <c r="E1022" i="1"/>
  <c r="P1022" i="1"/>
  <c r="E1023" i="1"/>
  <c r="P1023" i="1"/>
  <c r="E1024" i="1"/>
  <c r="P1024" i="1"/>
  <c r="E1025" i="1"/>
  <c r="P1025" i="1"/>
  <c r="E1026" i="1"/>
  <c r="P1026" i="1"/>
  <c r="E1027" i="1"/>
  <c r="P1027" i="1"/>
  <c r="E1028" i="1"/>
  <c r="P1028" i="1"/>
  <c r="E1029" i="1"/>
  <c r="P1029" i="1"/>
  <c r="E1030" i="1"/>
  <c r="P1030" i="1"/>
  <c r="E1031" i="1"/>
  <c r="P1031" i="1"/>
  <c r="E1032" i="1"/>
  <c r="P1032" i="1"/>
  <c r="E1033" i="1"/>
  <c r="P1033" i="1"/>
  <c r="E1034" i="1"/>
  <c r="P1034" i="1"/>
  <c r="E1035" i="1"/>
  <c r="P1035" i="1"/>
  <c r="E1036" i="1"/>
  <c r="P1036" i="1"/>
  <c r="E1037" i="1"/>
  <c r="P1037" i="1"/>
  <c r="E1038" i="1"/>
  <c r="P1038" i="1"/>
  <c r="E1039" i="1"/>
  <c r="P1039" i="1"/>
  <c r="E1040" i="1"/>
  <c r="P1040" i="1"/>
  <c r="E1041" i="1"/>
  <c r="P1041" i="1"/>
  <c r="E1042" i="1"/>
  <c r="P1042" i="1"/>
  <c r="E1043" i="1"/>
  <c r="P1043" i="1"/>
  <c r="E1044" i="1"/>
  <c r="P1044" i="1"/>
  <c r="E1045" i="1"/>
  <c r="P1045" i="1"/>
  <c r="E1046" i="1"/>
  <c r="P1046" i="1"/>
  <c r="E1047" i="1"/>
  <c r="P1047" i="1"/>
  <c r="E1048" i="1"/>
  <c r="P1048" i="1"/>
  <c r="E1049" i="1"/>
  <c r="P1049" i="1"/>
  <c r="E1050" i="1"/>
  <c r="P1050" i="1"/>
  <c r="E1051" i="1"/>
  <c r="P1051" i="1"/>
  <c r="E1052" i="1"/>
  <c r="P1052" i="1"/>
  <c r="E1053" i="1"/>
  <c r="P1053" i="1"/>
  <c r="E1054" i="1"/>
  <c r="P1054" i="1"/>
  <c r="E1055" i="1"/>
  <c r="P1055" i="1"/>
  <c r="E1056" i="1"/>
  <c r="P1056" i="1"/>
  <c r="E1057" i="1"/>
  <c r="P1057" i="1"/>
  <c r="E1058" i="1"/>
  <c r="P1058" i="1"/>
  <c r="E1059" i="1"/>
  <c r="P1059" i="1"/>
  <c r="E1060" i="1"/>
  <c r="P1060" i="1"/>
  <c r="E1061" i="1"/>
  <c r="P1061" i="1"/>
  <c r="E1062" i="1"/>
  <c r="P1062" i="1"/>
  <c r="E1063" i="1"/>
  <c r="P1063" i="1"/>
  <c r="E1064" i="1"/>
  <c r="P1064" i="1"/>
  <c r="E1065" i="1"/>
  <c r="P1065" i="1"/>
  <c r="E1066" i="1"/>
  <c r="P1066" i="1"/>
  <c r="E1067" i="1"/>
  <c r="P1067" i="1"/>
  <c r="E1068" i="1"/>
  <c r="P1068" i="1"/>
  <c r="E1069" i="1"/>
  <c r="P1069" i="1"/>
  <c r="E1070" i="1"/>
  <c r="P1070" i="1"/>
  <c r="E1071" i="1"/>
  <c r="P1071" i="1"/>
  <c r="E1072" i="1"/>
  <c r="P1072" i="1"/>
  <c r="E1073" i="1"/>
  <c r="P1073" i="1"/>
  <c r="E1074" i="1"/>
  <c r="P1074" i="1"/>
  <c r="E1075" i="1"/>
  <c r="P1075" i="1"/>
  <c r="E1076" i="1"/>
  <c r="P1076" i="1"/>
  <c r="E1077" i="1"/>
  <c r="P1077" i="1"/>
  <c r="E1078" i="1"/>
  <c r="P1078" i="1"/>
  <c r="E1079" i="1"/>
  <c r="P1079" i="1"/>
  <c r="E1080" i="1"/>
  <c r="P1080" i="1"/>
  <c r="E1081" i="1"/>
  <c r="P1081" i="1"/>
  <c r="E1082" i="1"/>
  <c r="P1082" i="1"/>
  <c r="E1083" i="1"/>
  <c r="P1083" i="1"/>
  <c r="E1084" i="1"/>
  <c r="P1084" i="1"/>
  <c r="E1085" i="1"/>
  <c r="P1085" i="1"/>
  <c r="E1086" i="1"/>
  <c r="P1086" i="1"/>
  <c r="E1087" i="1"/>
  <c r="P1087" i="1"/>
  <c r="E1088" i="1"/>
  <c r="P1088" i="1"/>
  <c r="E1089" i="1"/>
  <c r="P1089" i="1"/>
  <c r="E1090" i="1"/>
  <c r="P1090" i="1"/>
  <c r="E1091" i="1"/>
  <c r="P1091" i="1"/>
  <c r="E1092" i="1"/>
  <c r="P1092" i="1"/>
  <c r="E1093" i="1"/>
  <c r="P1093" i="1"/>
  <c r="E1094" i="1"/>
  <c r="P1094" i="1"/>
  <c r="E1095" i="1"/>
  <c r="P1095" i="1"/>
  <c r="E1096" i="1"/>
  <c r="P1096" i="1"/>
  <c r="E1097" i="1"/>
  <c r="P1097" i="1"/>
  <c r="E1098" i="1"/>
  <c r="P1098" i="1"/>
  <c r="E1099" i="1"/>
  <c r="P1099" i="1"/>
  <c r="E1100" i="1"/>
  <c r="P1100" i="1"/>
  <c r="E1101" i="1"/>
  <c r="P1101" i="1"/>
  <c r="E1102" i="1"/>
  <c r="P1102" i="1"/>
  <c r="E1103" i="1"/>
  <c r="P1103" i="1"/>
  <c r="E1104" i="1"/>
  <c r="P1104" i="1"/>
  <c r="E1105" i="1"/>
  <c r="P1105" i="1"/>
  <c r="E1106" i="1"/>
  <c r="P1106" i="1"/>
  <c r="E1107" i="1"/>
  <c r="P1107" i="1"/>
  <c r="E1108" i="1"/>
  <c r="P1108" i="1"/>
  <c r="E1109" i="1"/>
  <c r="P1109" i="1"/>
  <c r="E1110" i="1"/>
  <c r="P1110" i="1"/>
  <c r="E1111" i="1"/>
  <c r="P1111" i="1"/>
  <c r="E1112" i="1"/>
  <c r="P1112" i="1"/>
  <c r="E1113" i="1"/>
  <c r="P1113" i="1"/>
  <c r="E1114" i="1"/>
  <c r="P1114" i="1"/>
  <c r="E1115" i="1"/>
  <c r="P1115" i="1"/>
  <c r="E1116" i="1"/>
  <c r="P1116" i="1"/>
  <c r="E1117" i="1"/>
  <c r="P1117" i="1"/>
  <c r="E1118" i="1"/>
  <c r="P1118" i="1"/>
  <c r="E1119" i="1"/>
  <c r="P1119" i="1"/>
  <c r="E1120" i="1"/>
  <c r="P1120" i="1"/>
  <c r="E1121" i="1"/>
  <c r="P1121" i="1"/>
  <c r="E1122" i="1"/>
  <c r="P1122" i="1"/>
  <c r="E1123" i="1"/>
  <c r="P1123" i="1"/>
  <c r="E1124" i="1"/>
  <c r="P1124" i="1"/>
  <c r="E1125" i="1"/>
  <c r="P1125" i="1"/>
  <c r="E1126" i="1"/>
  <c r="P1126" i="1"/>
  <c r="E1127" i="1"/>
  <c r="P1127" i="1"/>
  <c r="E1128" i="1"/>
  <c r="P1128" i="1"/>
  <c r="E1129" i="1"/>
  <c r="P1129" i="1"/>
  <c r="E1130" i="1"/>
  <c r="P1130" i="1"/>
  <c r="E1131" i="1"/>
  <c r="P1131" i="1"/>
  <c r="E1132" i="1"/>
  <c r="P1132" i="1"/>
  <c r="E1133" i="1"/>
  <c r="P1133" i="1"/>
  <c r="E1134" i="1"/>
  <c r="P1134" i="1"/>
  <c r="E1135" i="1"/>
  <c r="P1135" i="1"/>
  <c r="E1136" i="1"/>
  <c r="P1136" i="1"/>
  <c r="E1137" i="1"/>
  <c r="P1137" i="1"/>
  <c r="E1138" i="1"/>
  <c r="P1138" i="1"/>
  <c r="E1139" i="1"/>
  <c r="P1139" i="1"/>
  <c r="E1140" i="1"/>
  <c r="P1140" i="1"/>
  <c r="E1141" i="1"/>
  <c r="P1141" i="1"/>
  <c r="E1142" i="1"/>
  <c r="P1142" i="1"/>
  <c r="E1143" i="1"/>
  <c r="P1143" i="1"/>
  <c r="E1144" i="1"/>
  <c r="P1144" i="1"/>
  <c r="E1145" i="1"/>
  <c r="P1145" i="1"/>
  <c r="E1146" i="1"/>
  <c r="P1146" i="1"/>
  <c r="E1147" i="1"/>
  <c r="P1147" i="1"/>
  <c r="E1148" i="1"/>
  <c r="P1148" i="1"/>
  <c r="E1149" i="1"/>
  <c r="P1149" i="1"/>
  <c r="E1150" i="1"/>
  <c r="P1150" i="1"/>
  <c r="E1151" i="1"/>
  <c r="P1151" i="1"/>
  <c r="E1152" i="1"/>
  <c r="P1152" i="1"/>
  <c r="E1153" i="1"/>
  <c r="P1153" i="1"/>
  <c r="E1154" i="1"/>
  <c r="P1154" i="1"/>
  <c r="E1155" i="1"/>
  <c r="P1155" i="1"/>
  <c r="E1156" i="1"/>
  <c r="P1156" i="1"/>
  <c r="E1157" i="1"/>
  <c r="P1157" i="1"/>
  <c r="E1158" i="1"/>
  <c r="P1158" i="1"/>
  <c r="E1159" i="1"/>
  <c r="P1159" i="1"/>
  <c r="E1160" i="1"/>
  <c r="P1160" i="1"/>
  <c r="E1161" i="1"/>
  <c r="P1161" i="1"/>
  <c r="E1162" i="1"/>
  <c r="P1162" i="1"/>
  <c r="E1163" i="1"/>
  <c r="P1163" i="1"/>
  <c r="E1164" i="1"/>
  <c r="P1164" i="1"/>
  <c r="E1165" i="1"/>
  <c r="P1165" i="1"/>
  <c r="E1166" i="1"/>
  <c r="P1166" i="1"/>
  <c r="E1167" i="1"/>
  <c r="P1167" i="1"/>
  <c r="E1168" i="1"/>
  <c r="P1168" i="1"/>
  <c r="E1169" i="1"/>
  <c r="P1169" i="1"/>
  <c r="E1170" i="1"/>
  <c r="P1170" i="1"/>
  <c r="E1171" i="1"/>
  <c r="P1171" i="1"/>
  <c r="E1172" i="1"/>
  <c r="P1172" i="1"/>
  <c r="E1173" i="1"/>
  <c r="P1173" i="1"/>
  <c r="E1174" i="1"/>
  <c r="P1174" i="1"/>
  <c r="E1175" i="1"/>
  <c r="P1175" i="1"/>
  <c r="E1176" i="1"/>
  <c r="P1176" i="1"/>
  <c r="E1177" i="1"/>
  <c r="P1177" i="1"/>
  <c r="E1178" i="1"/>
  <c r="P1178" i="1"/>
  <c r="E1179" i="1"/>
  <c r="P1179" i="1"/>
  <c r="E1180" i="1"/>
  <c r="P1180" i="1"/>
  <c r="E1181" i="1"/>
  <c r="P1181" i="1"/>
  <c r="E1182" i="1"/>
  <c r="P1182" i="1"/>
  <c r="E1183" i="1"/>
  <c r="P1183" i="1"/>
  <c r="E1184" i="1"/>
  <c r="P1184" i="1"/>
  <c r="E1185" i="1"/>
  <c r="P1185" i="1"/>
  <c r="E1186" i="1"/>
  <c r="P1186" i="1"/>
  <c r="E1187" i="1"/>
  <c r="P1187" i="1"/>
  <c r="E1188" i="1"/>
  <c r="P1188" i="1"/>
  <c r="E1189" i="1"/>
  <c r="P1189" i="1"/>
  <c r="E1190" i="1"/>
  <c r="P1190" i="1"/>
  <c r="E1191" i="1"/>
  <c r="P1191" i="1"/>
  <c r="E1192" i="1"/>
  <c r="P1192" i="1"/>
  <c r="E1193" i="1"/>
  <c r="P1193" i="1"/>
  <c r="E1194" i="1"/>
  <c r="P1194" i="1"/>
  <c r="E1195" i="1"/>
  <c r="P1195" i="1"/>
  <c r="E1196" i="1"/>
  <c r="P1196" i="1"/>
  <c r="E1197" i="1"/>
  <c r="P1197" i="1"/>
  <c r="E1198" i="1"/>
  <c r="P1198" i="1"/>
  <c r="E1199" i="1"/>
  <c r="P1199" i="1"/>
  <c r="E1200" i="1"/>
  <c r="P1200" i="1"/>
  <c r="E1201" i="1"/>
  <c r="P1201" i="1"/>
  <c r="E1202" i="1"/>
  <c r="P1202" i="1"/>
  <c r="E1203" i="1"/>
  <c r="P1203" i="1"/>
  <c r="E1204" i="1"/>
  <c r="P1204" i="1"/>
  <c r="E1205" i="1"/>
  <c r="P1205" i="1"/>
  <c r="E1206" i="1"/>
  <c r="P1206" i="1"/>
  <c r="E1207" i="1"/>
  <c r="P1207" i="1"/>
  <c r="E1208" i="1"/>
  <c r="P1208" i="1"/>
  <c r="E1209" i="1"/>
  <c r="P1209" i="1"/>
  <c r="E1210" i="1"/>
  <c r="P1210" i="1"/>
  <c r="E1211" i="1"/>
  <c r="P1211" i="1"/>
  <c r="E1212" i="1"/>
  <c r="P1212" i="1"/>
  <c r="E1213" i="1"/>
  <c r="P1213" i="1"/>
  <c r="E1214" i="1"/>
  <c r="P1214" i="1"/>
  <c r="E1215" i="1"/>
  <c r="P1215" i="1"/>
  <c r="E1216" i="1"/>
  <c r="P1216" i="1"/>
  <c r="E1217" i="1"/>
  <c r="P1217" i="1"/>
  <c r="E1218" i="1"/>
  <c r="P1218" i="1"/>
  <c r="E1219" i="1"/>
  <c r="P1219" i="1"/>
  <c r="E1220" i="1"/>
  <c r="P1220" i="1"/>
  <c r="E1221" i="1"/>
  <c r="P1221" i="1"/>
  <c r="E1222" i="1"/>
  <c r="P1222" i="1"/>
  <c r="E1223" i="1"/>
  <c r="P1223" i="1"/>
  <c r="E1224" i="1"/>
  <c r="P1224" i="1"/>
  <c r="E1225" i="1"/>
  <c r="P1225" i="1"/>
  <c r="E1226" i="1"/>
  <c r="P1226" i="1"/>
  <c r="E1227" i="1"/>
  <c r="P1227" i="1"/>
  <c r="E1228" i="1"/>
  <c r="P1228" i="1"/>
  <c r="E1229" i="1"/>
  <c r="P1229" i="1"/>
  <c r="E1230" i="1"/>
  <c r="P1230" i="1"/>
  <c r="E1231" i="1"/>
  <c r="P1231" i="1"/>
  <c r="E1232" i="1"/>
  <c r="P1232" i="1"/>
  <c r="E1233" i="1"/>
  <c r="P1233" i="1"/>
  <c r="E1234" i="1"/>
  <c r="P1234" i="1"/>
  <c r="E1235" i="1"/>
  <c r="P1235" i="1"/>
  <c r="E1236" i="1"/>
  <c r="P1236" i="1"/>
  <c r="E1237" i="1"/>
  <c r="P1237" i="1"/>
  <c r="E1238" i="1"/>
  <c r="P1238" i="1"/>
  <c r="E1239" i="1"/>
  <c r="P1239" i="1"/>
  <c r="E1240" i="1"/>
  <c r="P1240" i="1"/>
  <c r="E1241" i="1"/>
  <c r="P1241" i="1"/>
  <c r="E1242" i="1"/>
  <c r="P1242" i="1"/>
  <c r="E1243" i="1"/>
  <c r="P1243" i="1"/>
  <c r="E1244" i="1"/>
  <c r="P1244" i="1"/>
  <c r="E1245" i="1"/>
  <c r="P1245" i="1"/>
  <c r="E1246" i="1"/>
  <c r="P1246" i="1"/>
  <c r="E1247" i="1"/>
  <c r="P1247" i="1"/>
  <c r="E1248" i="1"/>
  <c r="P1248" i="1"/>
  <c r="E1249" i="1"/>
  <c r="P1249" i="1"/>
  <c r="E1250" i="1"/>
  <c r="P1250" i="1"/>
  <c r="E1251" i="1"/>
  <c r="P1251" i="1"/>
  <c r="E1252" i="1"/>
  <c r="P1252" i="1"/>
  <c r="E1253" i="1"/>
  <c r="P1253" i="1"/>
  <c r="E1254" i="1"/>
  <c r="P1254" i="1"/>
  <c r="E1255" i="1"/>
  <c r="P1255" i="1"/>
  <c r="E1256" i="1"/>
  <c r="P1256" i="1"/>
  <c r="E1257" i="1"/>
  <c r="P1257" i="1"/>
  <c r="E1258" i="1"/>
  <c r="P1258" i="1"/>
  <c r="E1259" i="1"/>
  <c r="P1259" i="1"/>
  <c r="E1260" i="1"/>
  <c r="P1260" i="1"/>
  <c r="E1261" i="1"/>
  <c r="P1261" i="1"/>
  <c r="E1262" i="1"/>
  <c r="P1262" i="1"/>
  <c r="E1263" i="1"/>
  <c r="P1263" i="1"/>
  <c r="E1264" i="1"/>
  <c r="P1264" i="1"/>
  <c r="E1265" i="1"/>
  <c r="P1265" i="1"/>
  <c r="E1266" i="1"/>
  <c r="P1266" i="1"/>
  <c r="E1267" i="1"/>
  <c r="P1267" i="1"/>
  <c r="E1268" i="1"/>
  <c r="P1268" i="1"/>
  <c r="E1269" i="1"/>
  <c r="P1269" i="1"/>
  <c r="E1270" i="1"/>
  <c r="P1270" i="1"/>
  <c r="E1271" i="1"/>
  <c r="P1271" i="1"/>
  <c r="E1272" i="1"/>
  <c r="P1272" i="1"/>
  <c r="E1273" i="1"/>
  <c r="P1273" i="1"/>
  <c r="E1274" i="1"/>
  <c r="P1274" i="1"/>
  <c r="E1275" i="1"/>
  <c r="P1275" i="1"/>
  <c r="E1276" i="1"/>
  <c r="P1276" i="1"/>
  <c r="E1277" i="1"/>
  <c r="P1277" i="1"/>
  <c r="E1278" i="1"/>
  <c r="P1278" i="1"/>
  <c r="E1279" i="1"/>
  <c r="P1279" i="1"/>
  <c r="E1280" i="1"/>
  <c r="P1280" i="1"/>
  <c r="E1281" i="1"/>
  <c r="P1281" i="1"/>
  <c r="E1282" i="1"/>
  <c r="P1282" i="1"/>
  <c r="E1283" i="1"/>
  <c r="P1283" i="1"/>
  <c r="E1284" i="1"/>
  <c r="P1284" i="1"/>
  <c r="E1285" i="1"/>
  <c r="P1285" i="1"/>
  <c r="E1286" i="1"/>
  <c r="P1286" i="1"/>
  <c r="E1287" i="1"/>
  <c r="P1287" i="1"/>
  <c r="E1288" i="1"/>
  <c r="P1288" i="1"/>
  <c r="E1289" i="1"/>
  <c r="P1289" i="1"/>
  <c r="E1290" i="1"/>
  <c r="P1290" i="1"/>
  <c r="E1291" i="1"/>
  <c r="P1291" i="1"/>
  <c r="E1292" i="1"/>
  <c r="P1292" i="1"/>
  <c r="E1293" i="1"/>
  <c r="P1293" i="1"/>
  <c r="E1294" i="1"/>
  <c r="P1294" i="1"/>
  <c r="E1295" i="1"/>
  <c r="P1295" i="1"/>
  <c r="E1296" i="1"/>
  <c r="P1296" i="1"/>
  <c r="E1297" i="1"/>
  <c r="P1297" i="1"/>
  <c r="E1298" i="1"/>
  <c r="P1298" i="1"/>
  <c r="E1299" i="1"/>
  <c r="P1299" i="1"/>
  <c r="E1300" i="1"/>
  <c r="P1300" i="1"/>
  <c r="E1301" i="1"/>
  <c r="P1301" i="1"/>
  <c r="E1302" i="1"/>
  <c r="P1302" i="1"/>
  <c r="E1303" i="1"/>
  <c r="P1303" i="1"/>
  <c r="E1304" i="1"/>
  <c r="P1304" i="1"/>
  <c r="E1305" i="1"/>
  <c r="P1305" i="1"/>
  <c r="E1306" i="1"/>
  <c r="P1306" i="1"/>
  <c r="E1307" i="1"/>
  <c r="P1307" i="1"/>
  <c r="E1308" i="1"/>
  <c r="P1308" i="1"/>
  <c r="E1309" i="1"/>
  <c r="P1309" i="1"/>
  <c r="E1310" i="1"/>
  <c r="P1310" i="1"/>
  <c r="E1311" i="1"/>
  <c r="P1311" i="1"/>
  <c r="E1312" i="1"/>
  <c r="P1312" i="1"/>
  <c r="E1313" i="1"/>
  <c r="P1313" i="1"/>
  <c r="E1314" i="1"/>
  <c r="P1314" i="1"/>
  <c r="E1315" i="1"/>
  <c r="P1315" i="1"/>
  <c r="E1316" i="1"/>
  <c r="P1316" i="1"/>
  <c r="E1317" i="1"/>
  <c r="P1317" i="1"/>
  <c r="E1318" i="1"/>
  <c r="P1318" i="1"/>
  <c r="E1319" i="1"/>
  <c r="P1319" i="1"/>
  <c r="E1320" i="1"/>
  <c r="P1320" i="1"/>
  <c r="E1321" i="1"/>
  <c r="P1321" i="1"/>
  <c r="E1322" i="1"/>
  <c r="P1322" i="1"/>
  <c r="E1323" i="1"/>
  <c r="P1323" i="1"/>
  <c r="E1324" i="1"/>
  <c r="P1324" i="1"/>
  <c r="E1325" i="1"/>
  <c r="P1325" i="1"/>
  <c r="E1326" i="1"/>
  <c r="P1326" i="1"/>
  <c r="E1327" i="1"/>
  <c r="P1327" i="1"/>
  <c r="E1328" i="1"/>
  <c r="P1328" i="1"/>
  <c r="E1329" i="1"/>
  <c r="P1329" i="1"/>
  <c r="E1330" i="1"/>
  <c r="P1330" i="1"/>
  <c r="E1331" i="1"/>
  <c r="P1331" i="1"/>
  <c r="E1332" i="1"/>
  <c r="P1332" i="1"/>
  <c r="E1333" i="1"/>
  <c r="P1333" i="1"/>
  <c r="E1334" i="1"/>
  <c r="P1334" i="1"/>
  <c r="E1335" i="1"/>
  <c r="P1335" i="1"/>
  <c r="E1336" i="1"/>
  <c r="P1336" i="1"/>
  <c r="E1337" i="1"/>
  <c r="P1337" i="1"/>
  <c r="E1338" i="1"/>
  <c r="P1338" i="1"/>
  <c r="E1339" i="1"/>
  <c r="P1339" i="1"/>
  <c r="E1340" i="1"/>
  <c r="P1340" i="1"/>
  <c r="E1341" i="1"/>
  <c r="P1341" i="1"/>
  <c r="E1342" i="1"/>
  <c r="P1342" i="1"/>
  <c r="E1343" i="1"/>
  <c r="P1343" i="1"/>
  <c r="E1344" i="1"/>
  <c r="P1344" i="1"/>
  <c r="E1345" i="1"/>
  <c r="P1345" i="1"/>
  <c r="E1346" i="1"/>
  <c r="P1346" i="1"/>
  <c r="E1347" i="1"/>
  <c r="P1347" i="1"/>
  <c r="E1348" i="1"/>
  <c r="P1348" i="1"/>
  <c r="E1349" i="1"/>
  <c r="P1349" i="1"/>
  <c r="E1350" i="1"/>
  <c r="P1350" i="1"/>
  <c r="E1351" i="1"/>
  <c r="P1351" i="1"/>
  <c r="E1352" i="1"/>
  <c r="P1352" i="1"/>
  <c r="E1353" i="1"/>
  <c r="P1353" i="1"/>
  <c r="E1354" i="1"/>
  <c r="P1354" i="1"/>
  <c r="E1355" i="1"/>
  <c r="P1355" i="1"/>
  <c r="E1356" i="1"/>
  <c r="P1356" i="1"/>
  <c r="E1357" i="1"/>
  <c r="P1357" i="1"/>
  <c r="E1358" i="1"/>
  <c r="P1358" i="1"/>
  <c r="E1359" i="1"/>
  <c r="P1359" i="1"/>
  <c r="E1360" i="1"/>
  <c r="P1360" i="1"/>
  <c r="E1361" i="1"/>
  <c r="P1361" i="1"/>
  <c r="E1362" i="1"/>
  <c r="P1362" i="1"/>
  <c r="E1363" i="1"/>
  <c r="P1363" i="1"/>
  <c r="E1364" i="1"/>
  <c r="P1364" i="1"/>
  <c r="E1365" i="1"/>
  <c r="P1365" i="1"/>
  <c r="E1366" i="1"/>
  <c r="P1366" i="1"/>
  <c r="E1367" i="1"/>
  <c r="P1367" i="1"/>
  <c r="E1368" i="1"/>
  <c r="P1368" i="1"/>
  <c r="E1369" i="1"/>
  <c r="P1369" i="1"/>
  <c r="E1370" i="1"/>
  <c r="P1370" i="1"/>
  <c r="E1371" i="1"/>
  <c r="P1371" i="1"/>
  <c r="E1372" i="1"/>
  <c r="P1372" i="1"/>
  <c r="E1373" i="1"/>
  <c r="P1373" i="1"/>
  <c r="E1374" i="1"/>
  <c r="P1374" i="1"/>
  <c r="E1375" i="1"/>
  <c r="P1375" i="1"/>
  <c r="E1376" i="1"/>
  <c r="P1376" i="1"/>
  <c r="E1377" i="1"/>
  <c r="P1377" i="1"/>
  <c r="E1378" i="1"/>
  <c r="P1378" i="1"/>
  <c r="E1379" i="1"/>
  <c r="P1379" i="1"/>
  <c r="E1380" i="1"/>
  <c r="P1380" i="1"/>
  <c r="E1381" i="1"/>
  <c r="P1381" i="1"/>
  <c r="E1382" i="1"/>
  <c r="P1382" i="1"/>
  <c r="E1383" i="1"/>
  <c r="P1383" i="1"/>
  <c r="E1384" i="1"/>
  <c r="P1384" i="1"/>
  <c r="E1385" i="1"/>
  <c r="P1385" i="1"/>
  <c r="E1386" i="1"/>
  <c r="P1386" i="1"/>
  <c r="E1387" i="1"/>
  <c r="P1387" i="1"/>
  <c r="E1388" i="1"/>
  <c r="P1388" i="1"/>
  <c r="E1389" i="1"/>
  <c r="P1389" i="1"/>
  <c r="E1390" i="1"/>
  <c r="P1390" i="1"/>
  <c r="E1391" i="1"/>
  <c r="P1391" i="1"/>
  <c r="E1392" i="1"/>
  <c r="P1392" i="1"/>
  <c r="E1393" i="1"/>
  <c r="P1393" i="1"/>
  <c r="E1394" i="1"/>
  <c r="P1394" i="1"/>
  <c r="E1395" i="1"/>
  <c r="P1395" i="1"/>
  <c r="E1396" i="1"/>
  <c r="P1396" i="1"/>
  <c r="E1397" i="1"/>
  <c r="P1397" i="1"/>
  <c r="E1398" i="1"/>
  <c r="P1398" i="1"/>
  <c r="E1399" i="1"/>
  <c r="P1399" i="1"/>
  <c r="E1400" i="1"/>
  <c r="P1400" i="1"/>
  <c r="E1401" i="1"/>
  <c r="P1401" i="1"/>
  <c r="E1402" i="1"/>
  <c r="P1402" i="1"/>
  <c r="E1403" i="1"/>
  <c r="P1403" i="1"/>
  <c r="E1404" i="1"/>
  <c r="P1404" i="1"/>
  <c r="E1405" i="1"/>
  <c r="P1405" i="1"/>
  <c r="E1406" i="1"/>
  <c r="P1406" i="1"/>
  <c r="E1407" i="1"/>
  <c r="P1407" i="1"/>
  <c r="E1408" i="1"/>
  <c r="P1408" i="1"/>
  <c r="E1409" i="1"/>
  <c r="P1409" i="1"/>
  <c r="E1410" i="1"/>
  <c r="P1410" i="1"/>
  <c r="E1411" i="1"/>
  <c r="P1411" i="1"/>
  <c r="E1412" i="1"/>
  <c r="P1412" i="1"/>
  <c r="E1413" i="1"/>
  <c r="P1413" i="1"/>
  <c r="E1414" i="1"/>
  <c r="P1414" i="1"/>
  <c r="E1415" i="1"/>
  <c r="P1415" i="1"/>
  <c r="E1416" i="1"/>
  <c r="P1416" i="1"/>
  <c r="E1417" i="1"/>
  <c r="P1417" i="1"/>
  <c r="E1418" i="1"/>
  <c r="P1418" i="1"/>
  <c r="E1419" i="1"/>
  <c r="P1419" i="1"/>
  <c r="E1420" i="1"/>
  <c r="P1420" i="1"/>
  <c r="E1421" i="1"/>
  <c r="P1421" i="1"/>
  <c r="E1422" i="1"/>
  <c r="P1422" i="1"/>
  <c r="E1423" i="1"/>
  <c r="P1423" i="1"/>
  <c r="E1424" i="1"/>
  <c r="P1424" i="1"/>
  <c r="E1425" i="1"/>
  <c r="P1425" i="1"/>
  <c r="E1426" i="1"/>
  <c r="P1426" i="1"/>
  <c r="E1427" i="1"/>
  <c r="P1427" i="1"/>
  <c r="E1428" i="1"/>
  <c r="P1428" i="1"/>
  <c r="E1429" i="1"/>
  <c r="P1429" i="1"/>
  <c r="E1430" i="1"/>
  <c r="P1430" i="1"/>
  <c r="E1431" i="1"/>
  <c r="P1431" i="1"/>
  <c r="E1432" i="1"/>
  <c r="P1432" i="1"/>
  <c r="E1433" i="1"/>
  <c r="P1433" i="1"/>
  <c r="E1434" i="1"/>
  <c r="P1434" i="1"/>
  <c r="E1435" i="1"/>
  <c r="P1435" i="1"/>
  <c r="E1436" i="1"/>
  <c r="P1436" i="1"/>
  <c r="E1437" i="1"/>
  <c r="P1437" i="1"/>
  <c r="E1438" i="1"/>
  <c r="P1438" i="1"/>
  <c r="E1439" i="1"/>
  <c r="P1439" i="1"/>
  <c r="E1440" i="1"/>
  <c r="P1440" i="1"/>
  <c r="E1441" i="1"/>
  <c r="P1441" i="1"/>
  <c r="E1442" i="1"/>
  <c r="P1442" i="1"/>
  <c r="E1443" i="1"/>
  <c r="P1443" i="1"/>
  <c r="E1444" i="1"/>
  <c r="P1444" i="1"/>
  <c r="E1445" i="1"/>
  <c r="P1445" i="1"/>
  <c r="E1446" i="1"/>
  <c r="P1446" i="1"/>
  <c r="E1447" i="1"/>
  <c r="P1447" i="1"/>
  <c r="E1448" i="1"/>
  <c r="P1448" i="1"/>
  <c r="E1449" i="1"/>
  <c r="P1449" i="1"/>
  <c r="E1450" i="1"/>
  <c r="P1450" i="1"/>
  <c r="E1451" i="1"/>
  <c r="P1451" i="1"/>
  <c r="E1452" i="1"/>
  <c r="P1452" i="1"/>
  <c r="E1453" i="1"/>
  <c r="P1453" i="1"/>
  <c r="E1454" i="1"/>
  <c r="P1454" i="1"/>
  <c r="E1455" i="1"/>
  <c r="P1455" i="1"/>
  <c r="E1456" i="1"/>
  <c r="P1456" i="1"/>
  <c r="E1457" i="1"/>
  <c r="P1457" i="1"/>
  <c r="E1458" i="1"/>
  <c r="P1458" i="1"/>
  <c r="E1459" i="1"/>
  <c r="P1459" i="1"/>
  <c r="E1460" i="1"/>
  <c r="P1460" i="1"/>
  <c r="E1461" i="1"/>
  <c r="P1461" i="1"/>
  <c r="E1462" i="1"/>
  <c r="P1462" i="1"/>
  <c r="E1463" i="1"/>
  <c r="P1463" i="1"/>
  <c r="E1464" i="1"/>
  <c r="P1464" i="1"/>
  <c r="E1465" i="1"/>
  <c r="P1465" i="1"/>
  <c r="E1466" i="1"/>
  <c r="P1466" i="1"/>
  <c r="E1467" i="1"/>
  <c r="P1467" i="1"/>
  <c r="E1468" i="1"/>
  <c r="P1468" i="1"/>
  <c r="E1469" i="1"/>
  <c r="P1469" i="1"/>
  <c r="E1470" i="1"/>
  <c r="P1470" i="1"/>
  <c r="E1471" i="1"/>
  <c r="P1471" i="1"/>
  <c r="E1472" i="1"/>
  <c r="P1472" i="1"/>
  <c r="E1473" i="1"/>
  <c r="P1473" i="1"/>
  <c r="E1474" i="1"/>
  <c r="P1474" i="1"/>
  <c r="E1475" i="1"/>
  <c r="P1475" i="1"/>
  <c r="E1476" i="1"/>
  <c r="P1476" i="1"/>
  <c r="E1477" i="1"/>
  <c r="P1477" i="1"/>
  <c r="E1478" i="1"/>
  <c r="P1478" i="1"/>
  <c r="E1479" i="1"/>
  <c r="P1479" i="1"/>
  <c r="E1480" i="1"/>
  <c r="P1480" i="1"/>
  <c r="E1481" i="1"/>
  <c r="P1481" i="1"/>
  <c r="E1482" i="1"/>
  <c r="P1482" i="1"/>
  <c r="E1483" i="1"/>
  <c r="P1483" i="1"/>
  <c r="E1484" i="1"/>
  <c r="P1484" i="1"/>
  <c r="E1485" i="1"/>
  <c r="P1485" i="1"/>
  <c r="E1486" i="1"/>
  <c r="P1486" i="1"/>
  <c r="E1487" i="1"/>
  <c r="P1487" i="1"/>
  <c r="E1488" i="1"/>
  <c r="P1488" i="1"/>
  <c r="E1489" i="1"/>
  <c r="P1489" i="1"/>
  <c r="E1490" i="1"/>
  <c r="P1490" i="1"/>
  <c r="E1491" i="1"/>
  <c r="P1491" i="1"/>
  <c r="E1492" i="1"/>
  <c r="P1492" i="1"/>
  <c r="E1493" i="1"/>
  <c r="P1493" i="1"/>
  <c r="E1494" i="1"/>
  <c r="P1494" i="1"/>
  <c r="E1495" i="1"/>
  <c r="P1495" i="1"/>
  <c r="E1496" i="1"/>
  <c r="P1496" i="1"/>
  <c r="E1497" i="1"/>
  <c r="P1497" i="1"/>
  <c r="E1498" i="1"/>
  <c r="P1498" i="1"/>
  <c r="E1499" i="1"/>
  <c r="P1499" i="1"/>
  <c r="E1500" i="1"/>
  <c r="P1500" i="1"/>
  <c r="E1501" i="1"/>
  <c r="P1501" i="1"/>
  <c r="E1502" i="1"/>
  <c r="P1502" i="1"/>
  <c r="E1503" i="1"/>
  <c r="P1503" i="1"/>
  <c r="E1504" i="1"/>
  <c r="P1504" i="1"/>
  <c r="E1505" i="1"/>
  <c r="P1505" i="1"/>
  <c r="E1506" i="1"/>
  <c r="P1506" i="1"/>
  <c r="E1507" i="1"/>
  <c r="P1507" i="1"/>
  <c r="E1508" i="1"/>
  <c r="P1508" i="1"/>
  <c r="E1509" i="1"/>
  <c r="P1509" i="1"/>
  <c r="E1510" i="1"/>
  <c r="P1510" i="1"/>
  <c r="E1511" i="1"/>
  <c r="P1511" i="1"/>
  <c r="E1512" i="1"/>
  <c r="P1512" i="1"/>
  <c r="E1513" i="1"/>
  <c r="P1513" i="1"/>
  <c r="E1514" i="1"/>
  <c r="P1514" i="1"/>
  <c r="E1515" i="1"/>
  <c r="P1515" i="1"/>
  <c r="E1516" i="1"/>
  <c r="P1516" i="1"/>
  <c r="E1517" i="1"/>
  <c r="P1517" i="1"/>
  <c r="E1518" i="1"/>
  <c r="P1518" i="1"/>
  <c r="E1519" i="1"/>
  <c r="P1519" i="1"/>
  <c r="E1520" i="1"/>
  <c r="P1520" i="1"/>
  <c r="E1521" i="1"/>
  <c r="P1521" i="1"/>
  <c r="E1522" i="1"/>
  <c r="P1522" i="1"/>
  <c r="E1523" i="1"/>
  <c r="P1523" i="1"/>
  <c r="E1524" i="1"/>
  <c r="P1524" i="1"/>
  <c r="E1525" i="1"/>
  <c r="P1525" i="1"/>
  <c r="E1526" i="1"/>
  <c r="P1526" i="1"/>
  <c r="E1527" i="1"/>
  <c r="P1527" i="1"/>
  <c r="E1528" i="1"/>
  <c r="P1528" i="1"/>
  <c r="E1529" i="1"/>
  <c r="P1529" i="1"/>
  <c r="E1530" i="1"/>
  <c r="P1530" i="1"/>
  <c r="E1531" i="1"/>
  <c r="P1531" i="1"/>
  <c r="E1532" i="1"/>
  <c r="P1532" i="1"/>
  <c r="E1533" i="1"/>
  <c r="P1533" i="1"/>
  <c r="E1534" i="1"/>
  <c r="P1534" i="1"/>
  <c r="E1535" i="1"/>
  <c r="P1535" i="1"/>
  <c r="E1536" i="1"/>
  <c r="P1536" i="1"/>
  <c r="E1537" i="1"/>
  <c r="P1537" i="1"/>
  <c r="E1538" i="1"/>
  <c r="P1538" i="1"/>
  <c r="E1539" i="1"/>
  <c r="P1539" i="1"/>
  <c r="E1540" i="1"/>
  <c r="P1540" i="1"/>
  <c r="E1541" i="1"/>
  <c r="P1541" i="1"/>
  <c r="E1542" i="1"/>
  <c r="P1542" i="1"/>
  <c r="E1543" i="1"/>
  <c r="P1543" i="1"/>
  <c r="E1544" i="1"/>
  <c r="P1544" i="1"/>
  <c r="E1545" i="1"/>
  <c r="P1545" i="1"/>
  <c r="E1546" i="1"/>
  <c r="P1546" i="1"/>
  <c r="E1547" i="1"/>
  <c r="P1547" i="1"/>
  <c r="E1548" i="1"/>
  <c r="P1548" i="1"/>
  <c r="E1549" i="1"/>
  <c r="P1549" i="1"/>
  <c r="E1550" i="1"/>
  <c r="P1550" i="1"/>
  <c r="E1551" i="1"/>
  <c r="P1551" i="1"/>
  <c r="E1552" i="1"/>
  <c r="P1552" i="1"/>
  <c r="E1553" i="1"/>
  <c r="P1553" i="1"/>
  <c r="E1554" i="1"/>
  <c r="P1554" i="1"/>
  <c r="E1555" i="1"/>
  <c r="P1555" i="1"/>
  <c r="E1556" i="1"/>
  <c r="P1556" i="1"/>
  <c r="E1557" i="1"/>
  <c r="P1557" i="1"/>
  <c r="E1558" i="1"/>
  <c r="P1558" i="1"/>
  <c r="E1559" i="1"/>
  <c r="P1559" i="1"/>
  <c r="E1560" i="1"/>
  <c r="P1560" i="1"/>
  <c r="E1561" i="1"/>
  <c r="P1561" i="1"/>
  <c r="E1562" i="1"/>
  <c r="P1562" i="1"/>
  <c r="E1563" i="1"/>
  <c r="P1563" i="1"/>
  <c r="E1564" i="1"/>
  <c r="P1564" i="1"/>
  <c r="E1565" i="1"/>
  <c r="P1565" i="1"/>
  <c r="E1566" i="1"/>
  <c r="P1566" i="1"/>
  <c r="E1567" i="1"/>
  <c r="P1567" i="1"/>
  <c r="E1568" i="1"/>
  <c r="P1568" i="1"/>
  <c r="E1569" i="1"/>
  <c r="P1569" i="1"/>
  <c r="E1570" i="1"/>
  <c r="P1570" i="1"/>
  <c r="E1571" i="1"/>
  <c r="P1571" i="1"/>
  <c r="E1572" i="1"/>
  <c r="P1572" i="1"/>
  <c r="E1573" i="1"/>
  <c r="P1573" i="1"/>
  <c r="E1574" i="1"/>
  <c r="P1574" i="1"/>
  <c r="E1575" i="1"/>
  <c r="P1575" i="1"/>
  <c r="E1576" i="1"/>
  <c r="P1576" i="1"/>
  <c r="E1577" i="1"/>
  <c r="P1577" i="1"/>
  <c r="E1578" i="1"/>
  <c r="P1578" i="1"/>
  <c r="E1579" i="1"/>
  <c r="P1579" i="1"/>
  <c r="E1580" i="1"/>
  <c r="P1580" i="1"/>
  <c r="E1581" i="1"/>
  <c r="P1581" i="1"/>
  <c r="E1582" i="1"/>
  <c r="P1582" i="1"/>
  <c r="E1583" i="1"/>
  <c r="P1583" i="1"/>
  <c r="E1584" i="1"/>
  <c r="P1584" i="1"/>
  <c r="E1585" i="1"/>
  <c r="P1585" i="1"/>
  <c r="E1586" i="1"/>
  <c r="P1586" i="1"/>
  <c r="E1587" i="1"/>
  <c r="P1587" i="1"/>
  <c r="E1588" i="1"/>
  <c r="P1588" i="1"/>
  <c r="E1589" i="1"/>
  <c r="P1589" i="1"/>
  <c r="E1590" i="1"/>
  <c r="P1590" i="1"/>
  <c r="E1591" i="1"/>
  <c r="P1591" i="1"/>
  <c r="E1592" i="1"/>
  <c r="P1592" i="1"/>
  <c r="E1593" i="1"/>
  <c r="P1593" i="1"/>
  <c r="E1594" i="1"/>
  <c r="P1594" i="1"/>
  <c r="E1595" i="1"/>
  <c r="P1595" i="1"/>
  <c r="E1596" i="1"/>
  <c r="P1596" i="1"/>
  <c r="E1597" i="1"/>
  <c r="P1597" i="1"/>
  <c r="E1598" i="1"/>
  <c r="P1598" i="1"/>
  <c r="E1599" i="1"/>
  <c r="P1599" i="1"/>
  <c r="E1600" i="1"/>
  <c r="P1600" i="1"/>
  <c r="E1601" i="1"/>
  <c r="P1601" i="1"/>
  <c r="E1602" i="1"/>
  <c r="P1602" i="1"/>
  <c r="E1603" i="1"/>
  <c r="P1603" i="1"/>
  <c r="E1604" i="1"/>
  <c r="P1604" i="1"/>
  <c r="E1605" i="1"/>
  <c r="P1605" i="1"/>
  <c r="E1606" i="1"/>
  <c r="P1606" i="1"/>
  <c r="E1607" i="1"/>
  <c r="P1607" i="1"/>
  <c r="E1608" i="1"/>
  <c r="P1608" i="1"/>
  <c r="E1609" i="1"/>
  <c r="P1609" i="1"/>
  <c r="E1610" i="1"/>
  <c r="P1610" i="1"/>
  <c r="E1611" i="1"/>
  <c r="P1611" i="1"/>
  <c r="E1612" i="1"/>
  <c r="P1612" i="1"/>
  <c r="E1613" i="1"/>
  <c r="P1613" i="1"/>
  <c r="E1614" i="1"/>
  <c r="P1614" i="1"/>
  <c r="E1615" i="1"/>
  <c r="P1615" i="1"/>
  <c r="E1616" i="1"/>
  <c r="P1616" i="1"/>
  <c r="E1617" i="1"/>
  <c r="P1617" i="1"/>
  <c r="E1618" i="1"/>
  <c r="P1618" i="1"/>
  <c r="E1619" i="1"/>
  <c r="P1619" i="1"/>
  <c r="E1620" i="1"/>
  <c r="P1620" i="1"/>
  <c r="E1621" i="1"/>
  <c r="P1621" i="1"/>
  <c r="E1622" i="1"/>
  <c r="P1622" i="1"/>
  <c r="E1623" i="1"/>
  <c r="P1623" i="1"/>
  <c r="E1624" i="1"/>
  <c r="P1624" i="1"/>
  <c r="E1625" i="1"/>
  <c r="P1625" i="1"/>
  <c r="E1626" i="1"/>
  <c r="P1626" i="1"/>
  <c r="E1627" i="1"/>
  <c r="P1627" i="1"/>
  <c r="E1628" i="1"/>
  <c r="P1628" i="1"/>
  <c r="E1629" i="1"/>
  <c r="P1629" i="1"/>
  <c r="E1630" i="1"/>
  <c r="P1630" i="1"/>
  <c r="E1631" i="1"/>
  <c r="P1631" i="1"/>
  <c r="E1632" i="1"/>
  <c r="P1632" i="1"/>
  <c r="E1633" i="1"/>
  <c r="P1633" i="1"/>
  <c r="E1634" i="1"/>
  <c r="P1634" i="1"/>
  <c r="E1635" i="1"/>
  <c r="P1635" i="1"/>
  <c r="E1636" i="1"/>
  <c r="P1636" i="1"/>
  <c r="E1637" i="1"/>
  <c r="P1637" i="1"/>
  <c r="E1638" i="1"/>
  <c r="P1638" i="1"/>
  <c r="E1639" i="1"/>
  <c r="P1639" i="1"/>
  <c r="E1640" i="1"/>
  <c r="P1640" i="1"/>
  <c r="E1641" i="1"/>
  <c r="P1641" i="1"/>
  <c r="E1642" i="1"/>
  <c r="P1642" i="1"/>
  <c r="E1643" i="1"/>
  <c r="P1643" i="1"/>
  <c r="E1644" i="1"/>
  <c r="P1644" i="1"/>
  <c r="E1645" i="1"/>
  <c r="P1645" i="1"/>
  <c r="E1646" i="1"/>
  <c r="P1646" i="1"/>
  <c r="E1647" i="1"/>
  <c r="P1647" i="1"/>
  <c r="E1648" i="1"/>
  <c r="P1648" i="1"/>
  <c r="E1649" i="1"/>
  <c r="P1649" i="1"/>
  <c r="E1650" i="1"/>
  <c r="P1650" i="1"/>
  <c r="E1651" i="1"/>
  <c r="P1651" i="1"/>
  <c r="E1652" i="1"/>
  <c r="P1652" i="1"/>
  <c r="E1653" i="1"/>
  <c r="P1653" i="1"/>
  <c r="E1654" i="1"/>
  <c r="P1654" i="1"/>
  <c r="E1655" i="1"/>
  <c r="P1655" i="1"/>
  <c r="E1656" i="1"/>
  <c r="P1656" i="1"/>
  <c r="E1657" i="1"/>
  <c r="P1657" i="1"/>
  <c r="E1658" i="1"/>
  <c r="P1658" i="1"/>
  <c r="E1659" i="1"/>
  <c r="P1659" i="1"/>
  <c r="E1660" i="1"/>
  <c r="P1660" i="1"/>
  <c r="E1661" i="1"/>
  <c r="P1661" i="1"/>
  <c r="E1662" i="1"/>
  <c r="P1662" i="1"/>
  <c r="E1663" i="1"/>
  <c r="P1663" i="1"/>
  <c r="E1664" i="1"/>
  <c r="P1664" i="1"/>
  <c r="E1665" i="1"/>
  <c r="P1665" i="1"/>
  <c r="E1666" i="1"/>
  <c r="P1666" i="1"/>
  <c r="E1667" i="1"/>
  <c r="P1667" i="1"/>
  <c r="E1668" i="1"/>
  <c r="P1668" i="1"/>
  <c r="E1669" i="1"/>
  <c r="P1669" i="1"/>
  <c r="E1670" i="1"/>
  <c r="P1670" i="1"/>
  <c r="E1671" i="1"/>
  <c r="P1671" i="1"/>
  <c r="E1672" i="1"/>
  <c r="P1672" i="1"/>
  <c r="E1673" i="1"/>
  <c r="P1673" i="1"/>
  <c r="E1674" i="1"/>
  <c r="P1674" i="1"/>
  <c r="E1675" i="1"/>
  <c r="P1675" i="1"/>
  <c r="E1676" i="1"/>
  <c r="P1676" i="1"/>
  <c r="E1677" i="1"/>
  <c r="P1677" i="1"/>
  <c r="E1678" i="1"/>
  <c r="P1678" i="1"/>
  <c r="E1679" i="1"/>
  <c r="P1679" i="1"/>
  <c r="E1680" i="1"/>
  <c r="P1680" i="1"/>
  <c r="E1681" i="1"/>
  <c r="P1681" i="1"/>
  <c r="E1682" i="1"/>
  <c r="P1682" i="1"/>
  <c r="E1683" i="1"/>
  <c r="P1683" i="1"/>
  <c r="E1684" i="1"/>
  <c r="P1684" i="1"/>
  <c r="E1685" i="1"/>
  <c r="P1685" i="1"/>
  <c r="E1686" i="1"/>
  <c r="P1686" i="1"/>
  <c r="E1687" i="1"/>
  <c r="P1687" i="1"/>
  <c r="E1688" i="1"/>
  <c r="P1688" i="1"/>
  <c r="E1689" i="1"/>
  <c r="P1689" i="1"/>
  <c r="E1690" i="1"/>
  <c r="P1690" i="1"/>
  <c r="E1691" i="1"/>
  <c r="P1691" i="1"/>
  <c r="E1692" i="1"/>
  <c r="P1692" i="1"/>
  <c r="E1693" i="1"/>
  <c r="P1693" i="1"/>
  <c r="E1694" i="1"/>
  <c r="P1694" i="1"/>
  <c r="E1695" i="1"/>
  <c r="P1695" i="1"/>
  <c r="E1696" i="1"/>
  <c r="P1696" i="1"/>
  <c r="E1697" i="1"/>
  <c r="P1697" i="1"/>
  <c r="E1698" i="1"/>
  <c r="P1698" i="1"/>
  <c r="E1699" i="1"/>
  <c r="P1699" i="1"/>
  <c r="E1700" i="1"/>
  <c r="P1700" i="1"/>
  <c r="E1701" i="1"/>
  <c r="P1701" i="1"/>
  <c r="E1702" i="1"/>
  <c r="P1702" i="1"/>
  <c r="E1703" i="1"/>
  <c r="P1703" i="1"/>
  <c r="E1704" i="1"/>
  <c r="P1704" i="1"/>
  <c r="E1705" i="1"/>
  <c r="P1705" i="1"/>
  <c r="E1706" i="1"/>
  <c r="P1706" i="1"/>
  <c r="E1707" i="1"/>
  <c r="P1707" i="1"/>
  <c r="E1708" i="1"/>
  <c r="P1708" i="1"/>
  <c r="E1709" i="1"/>
  <c r="P1709" i="1"/>
  <c r="E1710" i="1"/>
  <c r="P1710" i="1"/>
  <c r="E1711" i="1"/>
  <c r="P1711" i="1"/>
  <c r="E1712" i="1"/>
  <c r="P1712" i="1"/>
  <c r="E1713" i="1"/>
  <c r="P1713" i="1"/>
  <c r="E1714" i="1"/>
  <c r="P1714" i="1"/>
  <c r="E1715" i="1"/>
  <c r="P1715" i="1"/>
  <c r="E1716" i="1"/>
  <c r="P1716" i="1"/>
  <c r="E1717" i="1"/>
  <c r="P1717" i="1"/>
  <c r="E1718" i="1"/>
  <c r="P1718" i="1"/>
  <c r="E1719" i="1"/>
  <c r="P1719" i="1"/>
  <c r="E1720" i="1"/>
  <c r="P1720" i="1"/>
  <c r="E1721" i="1"/>
  <c r="P1721" i="1"/>
  <c r="E1722" i="1"/>
  <c r="P1722" i="1"/>
  <c r="E1723" i="1"/>
  <c r="P1723" i="1"/>
  <c r="E1724" i="1"/>
  <c r="P1724" i="1"/>
  <c r="E1725" i="1"/>
  <c r="P1725" i="1"/>
  <c r="E1726" i="1"/>
  <c r="P1726" i="1"/>
  <c r="E1727" i="1"/>
  <c r="P1727" i="1"/>
  <c r="E1728" i="1"/>
  <c r="P1728" i="1"/>
  <c r="E1729" i="1"/>
  <c r="P1729" i="1"/>
  <c r="E1730" i="1"/>
  <c r="P1730" i="1"/>
  <c r="E1731" i="1"/>
  <c r="P1731" i="1"/>
  <c r="E1732" i="1"/>
  <c r="P1732" i="1"/>
  <c r="E1733" i="1"/>
  <c r="P1733" i="1"/>
  <c r="E1734" i="1"/>
  <c r="P1734" i="1"/>
  <c r="E1735" i="1"/>
  <c r="P1735" i="1"/>
  <c r="E1736" i="1"/>
  <c r="P1736" i="1"/>
  <c r="E1737" i="1"/>
  <c r="P1737" i="1"/>
  <c r="E1738" i="1"/>
  <c r="P1738" i="1"/>
  <c r="E1739" i="1"/>
  <c r="P1739" i="1"/>
  <c r="E1740" i="1"/>
  <c r="P1740" i="1"/>
  <c r="E1741" i="1"/>
  <c r="P1741" i="1"/>
  <c r="E1742" i="1"/>
  <c r="P1742" i="1"/>
  <c r="E1743" i="1"/>
  <c r="P1743" i="1"/>
  <c r="E1744" i="1"/>
  <c r="P1744" i="1"/>
  <c r="E1745" i="1"/>
  <c r="P1745" i="1"/>
  <c r="E1746" i="1"/>
  <c r="P1746" i="1"/>
  <c r="E1747" i="1"/>
  <c r="P1747" i="1"/>
  <c r="E1748" i="1"/>
  <c r="P1748" i="1"/>
  <c r="E1749" i="1"/>
  <c r="P1749" i="1"/>
  <c r="E1750" i="1"/>
  <c r="P1750" i="1"/>
  <c r="E1751" i="1"/>
  <c r="P1751" i="1"/>
  <c r="E1752" i="1"/>
  <c r="P1752" i="1"/>
  <c r="E1753" i="1"/>
  <c r="P1753" i="1"/>
  <c r="E1754" i="1"/>
  <c r="P1754" i="1"/>
  <c r="E1755" i="1"/>
  <c r="P1755" i="1"/>
  <c r="E1756" i="1"/>
  <c r="P1756" i="1"/>
  <c r="E1757" i="1"/>
  <c r="P1757" i="1"/>
  <c r="E1758" i="1"/>
  <c r="P1758" i="1"/>
  <c r="E1759" i="1"/>
  <c r="P1759" i="1"/>
  <c r="E1760" i="1"/>
  <c r="P1760" i="1"/>
  <c r="E1761" i="1"/>
  <c r="P1761" i="1"/>
  <c r="E1762" i="1"/>
  <c r="P1762" i="1"/>
  <c r="E1763" i="1"/>
  <c r="P1763" i="1"/>
  <c r="E1764" i="1"/>
  <c r="P1764" i="1"/>
  <c r="E1765" i="1"/>
  <c r="P1765" i="1"/>
  <c r="E1766" i="1"/>
  <c r="P1766" i="1"/>
  <c r="E1767" i="1"/>
  <c r="P1767" i="1"/>
  <c r="E1768" i="1"/>
  <c r="P1768" i="1"/>
  <c r="E1769" i="1"/>
  <c r="P1769" i="1"/>
  <c r="E1770" i="1"/>
  <c r="P1770" i="1"/>
  <c r="E1771" i="1"/>
  <c r="P1771" i="1"/>
  <c r="E1772" i="1"/>
  <c r="P1772" i="1"/>
  <c r="E1773" i="1"/>
  <c r="P1773" i="1"/>
  <c r="E1774" i="1"/>
  <c r="P1774" i="1"/>
  <c r="E1775" i="1"/>
  <c r="P1775" i="1"/>
  <c r="E1776" i="1"/>
  <c r="P1776" i="1"/>
  <c r="E1777" i="1"/>
  <c r="P1777" i="1"/>
  <c r="E1778" i="1"/>
  <c r="P1778" i="1"/>
  <c r="E1779" i="1"/>
  <c r="P1779" i="1"/>
  <c r="E1780" i="1"/>
  <c r="P1780" i="1"/>
  <c r="E1781" i="1"/>
  <c r="P1781" i="1"/>
  <c r="E1782" i="1"/>
  <c r="P1782" i="1"/>
  <c r="E1783" i="1"/>
  <c r="P1783" i="1"/>
  <c r="E1784" i="1"/>
  <c r="P1784" i="1"/>
  <c r="E1785" i="1"/>
  <c r="P1785" i="1"/>
  <c r="E1786" i="1"/>
  <c r="P1786" i="1"/>
  <c r="E1787" i="1"/>
  <c r="P1787" i="1"/>
  <c r="E1788" i="1"/>
  <c r="P1788" i="1"/>
  <c r="E1789" i="1"/>
  <c r="P1789" i="1"/>
  <c r="E1790" i="1"/>
  <c r="P1790" i="1"/>
  <c r="E1791" i="1"/>
  <c r="P1791" i="1"/>
  <c r="E1792" i="1"/>
  <c r="P1792" i="1"/>
  <c r="E1793" i="1"/>
  <c r="P1793" i="1"/>
  <c r="E1794" i="1"/>
  <c r="P1794" i="1"/>
  <c r="E1795" i="1"/>
  <c r="P1795" i="1"/>
  <c r="E1796" i="1"/>
  <c r="P1796" i="1"/>
  <c r="E1797" i="1"/>
  <c r="P1797" i="1"/>
  <c r="E1798" i="1"/>
  <c r="P1798" i="1"/>
  <c r="E1799" i="1"/>
  <c r="P1799" i="1"/>
  <c r="E1800" i="1"/>
  <c r="P1800" i="1"/>
  <c r="E1801" i="1"/>
  <c r="P1801" i="1"/>
  <c r="E1802" i="1"/>
  <c r="P1802" i="1"/>
  <c r="E1803" i="1"/>
  <c r="P1803" i="1"/>
  <c r="E1804" i="1"/>
  <c r="P1804" i="1"/>
  <c r="E1805" i="1"/>
  <c r="P1805" i="1"/>
  <c r="E1806" i="1"/>
  <c r="P1806" i="1"/>
  <c r="E1807" i="1"/>
  <c r="P1807" i="1"/>
  <c r="E1808" i="1"/>
  <c r="P1808" i="1"/>
  <c r="E1809" i="1"/>
  <c r="P1809" i="1"/>
  <c r="E1810" i="1"/>
  <c r="P1810" i="1"/>
  <c r="E1811" i="1"/>
  <c r="P1811" i="1"/>
  <c r="E1812" i="1"/>
  <c r="P1812" i="1"/>
  <c r="E1813" i="1"/>
  <c r="P1813" i="1"/>
  <c r="E1814" i="1"/>
  <c r="P1814" i="1"/>
  <c r="E1815" i="1"/>
  <c r="P1815" i="1"/>
  <c r="E1816" i="1"/>
  <c r="P1816" i="1"/>
  <c r="E1817" i="1"/>
  <c r="P1817" i="1"/>
  <c r="E1818" i="1"/>
  <c r="P1818" i="1"/>
  <c r="E1819" i="1"/>
  <c r="P1819" i="1"/>
  <c r="E1820" i="1"/>
  <c r="P1820" i="1"/>
  <c r="E1821" i="1"/>
  <c r="P1821" i="1"/>
  <c r="E1822" i="1"/>
  <c r="P1822" i="1"/>
  <c r="E1823" i="1"/>
  <c r="P1823" i="1"/>
  <c r="E1824" i="1"/>
  <c r="P1824" i="1"/>
  <c r="E1825" i="1"/>
  <c r="P1825" i="1"/>
  <c r="E1826" i="1"/>
  <c r="P1826" i="1"/>
  <c r="E1827" i="1"/>
  <c r="P1827" i="1"/>
  <c r="E1828" i="1"/>
  <c r="P1828" i="1"/>
  <c r="E1829" i="1"/>
  <c r="P1829" i="1"/>
  <c r="E1830" i="1"/>
  <c r="P1830" i="1"/>
  <c r="E1831" i="1"/>
  <c r="P1831" i="1"/>
  <c r="E1832" i="1"/>
  <c r="P1832" i="1"/>
  <c r="E1833" i="1"/>
  <c r="P1833" i="1"/>
  <c r="E1834" i="1"/>
  <c r="P1834" i="1"/>
  <c r="E1835" i="1"/>
  <c r="P1835" i="1"/>
  <c r="E1836" i="1"/>
  <c r="P1836" i="1"/>
  <c r="E1837" i="1"/>
  <c r="P1837" i="1"/>
  <c r="E1838" i="1"/>
  <c r="P1838" i="1"/>
  <c r="E1839" i="1"/>
  <c r="P1839" i="1"/>
  <c r="E1840" i="1"/>
  <c r="P1840" i="1"/>
  <c r="E1841" i="1"/>
  <c r="P1841" i="1"/>
  <c r="E1842" i="1"/>
  <c r="P1842" i="1"/>
  <c r="E1843" i="1"/>
  <c r="P1843" i="1"/>
  <c r="E1844" i="1"/>
  <c r="P1844" i="1"/>
  <c r="E1845" i="1"/>
  <c r="P1845" i="1"/>
  <c r="E1846" i="1"/>
  <c r="P1846" i="1"/>
  <c r="E1847" i="1"/>
  <c r="P1847" i="1"/>
  <c r="E1848" i="1"/>
  <c r="P1848" i="1"/>
  <c r="E1849" i="1"/>
  <c r="P1849" i="1"/>
  <c r="E1850" i="1"/>
  <c r="P1850" i="1"/>
  <c r="E1851" i="1"/>
  <c r="P1851" i="1"/>
  <c r="E1852" i="1"/>
  <c r="P1852" i="1"/>
  <c r="E1853" i="1"/>
  <c r="P1853" i="1"/>
  <c r="E1854" i="1"/>
  <c r="P1854" i="1"/>
  <c r="E1855" i="1"/>
  <c r="P1855" i="1"/>
  <c r="E1856" i="1"/>
  <c r="P1856" i="1"/>
  <c r="E1857" i="1"/>
  <c r="P1857" i="1"/>
  <c r="E1858" i="1"/>
  <c r="P1858" i="1"/>
  <c r="E1859" i="1"/>
  <c r="P1859" i="1"/>
  <c r="E1860" i="1"/>
  <c r="P1860" i="1"/>
  <c r="E1861" i="1"/>
  <c r="P1861" i="1"/>
  <c r="E1862" i="1"/>
  <c r="P1862" i="1"/>
  <c r="E1863" i="1"/>
  <c r="P1863" i="1"/>
  <c r="E1864" i="1"/>
  <c r="P1864" i="1"/>
  <c r="E1865" i="1"/>
  <c r="P1865" i="1"/>
  <c r="E1866" i="1"/>
  <c r="P1866" i="1"/>
  <c r="E1867" i="1"/>
  <c r="P1867" i="1"/>
  <c r="E1868" i="1"/>
  <c r="P1868" i="1"/>
  <c r="E1869" i="1"/>
  <c r="P1869" i="1"/>
  <c r="E1870" i="1"/>
  <c r="P1870" i="1"/>
  <c r="E1871" i="1"/>
  <c r="P1871" i="1"/>
  <c r="E1872" i="1"/>
  <c r="P1872" i="1"/>
  <c r="E1873" i="1"/>
  <c r="P1873" i="1"/>
  <c r="E1874" i="1"/>
  <c r="P1874" i="1"/>
  <c r="E1875" i="1"/>
  <c r="P1875" i="1"/>
  <c r="E1876" i="1"/>
  <c r="P1876" i="1"/>
  <c r="E1877" i="1"/>
  <c r="P1877" i="1"/>
  <c r="E1878" i="1"/>
  <c r="P1878" i="1"/>
  <c r="E1879" i="1"/>
  <c r="P1879" i="1"/>
  <c r="E1880" i="1"/>
  <c r="P1880" i="1"/>
  <c r="E1881" i="1"/>
  <c r="P1881" i="1"/>
  <c r="E1882" i="1"/>
  <c r="P1882" i="1"/>
  <c r="E1883" i="1"/>
  <c r="P1883" i="1"/>
  <c r="E1884" i="1"/>
  <c r="P1884" i="1"/>
  <c r="E1885" i="1"/>
  <c r="P1885" i="1"/>
  <c r="E1886" i="1"/>
  <c r="P1886" i="1"/>
  <c r="E1887" i="1"/>
  <c r="P1887" i="1"/>
  <c r="E1888" i="1"/>
  <c r="P1888" i="1"/>
  <c r="E1889" i="1"/>
  <c r="P1889" i="1"/>
  <c r="E1890" i="1"/>
  <c r="P1890" i="1"/>
  <c r="E1891" i="1"/>
  <c r="P1891" i="1"/>
  <c r="E1892" i="1"/>
  <c r="P1892" i="1"/>
  <c r="E1893" i="1"/>
  <c r="P1893" i="1"/>
  <c r="E1894" i="1"/>
  <c r="P1894" i="1"/>
  <c r="E1895" i="1"/>
  <c r="P1895" i="1"/>
  <c r="E1896" i="1"/>
  <c r="P1896" i="1"/>
  <c r="E1897" i="1"/>
  <c r="P1897" i="1"/>
  <c r="E1898" i="1"/>
  <c r="P1898" i="1"/>
  <c r="E1899" i="1"/>
  <c r="P1899" i="1"/>
  <c r="E1900" i="1"/>
  <c r="P1900" i="1"/>
  <c r="E1901" i="1"/>
  <c r="P1901" i="1"/>
  <c r="E1902" i="1"/>
  <c r="P1902" i="1"/>
  <c r="E1903" i="1"/>
  <c r="P1903" i="1"/>
  <c r="E1904" i="1"/>
  <c r="P1904" i="1"/>
  <c r="E1905" i="1"/>
  <c r="P1905" i="1"/>
  <c r="E1906" i="1"/>
  <c r="P1906" i="1"/>
  <c r="E1907" i="1"/>
  <c r="P1907" i="1"/>
  <c r="E1908" i="1"/>
  <c r="P1908" i="1"/>
  <c r="E1909" i="1"/>
  <c r="P1909" i="1"/>
  <c r="E1910" i="1"/>
  <c r="P1910" i="1"/>
  <c r="E1911" i="1"/>
  <c r="P1911" i="1"/>
  <c r="E1912" i="1"/>
  <c r="P1912" i="1"/>
  <c r="E1913" i="1"/>
  <c r="P1913" i="1"/>
  <c r="E1914" i="1"/>
  <c r="P1914" i="1"/>
  <c r="E1915" i="1"/>
  <c r="P1915" i="1"/>
  <c r="E1916" i="1"/>
  <c r="P1916" i="1"/>
  <c r="E1917" i="1"/>
  <c r="P1917" i="1"/>
  <c r="E1918" i="1"/>
  <c r="P1918" i="1"/>
  <c r="E1919" i="1"/>
  <c r="P1919" i="1"/>
  <c r="E1920" i="1"/>
  <c r="P1920" i="1"/>
  <c r="E1921" i="1"/>
  <c r="P1921" i="1"/>
  <c r="E1922" i="1"/>
  <c r="P1922" i="1"/>
  <c r="E1923" i="1"/>
  <c r="P1923" i="1"/>
  <c r="E1924" i="1"/>
  <c r="P1924" i="1"/>
  <c r="E1925" i="1"/>
  <c r="P1925" i="1"/>
  <c r="E1926" i="1"/>
  <c r="P1926" i="1"/>
  <c r="E1927" i="1"/>
  <c r="P1927" i="1"/>
  <c r="E1928" i="1"/>
  <c r="P1928" i="1"/>
  <c r="E1929" i="1"/>
  <c r="P1929" i="1"/>
  <c r="E1930" i="1"/>
  <c r="P1930" i="1"/>
  <c r="E1931" i="1"/>
  <c r="P1931" i="1"/>
  <c r="E1932" i="1"/>
  <c r="P1932" i="1"/>
  <c r="E1933" i="1"/>
  <c r="P1933" i="1"/>
  <c r="E1934" i="1"/>
  <c r="P1934" i="1"/>
  <c r="E1935" i="1"/>
  <c r="P1935" i="1"/>
  <c r="E1936" i="1"/>
  <c r="P1936" i="1"/>
  <c r="E1937" i="1"/>
  <c r="P1937" i="1"/>
  <c r="E1938" i="1"/>
  <c r="P1938" i="1"/>
  <c r="E1939" i="1"/>
  <c r="P1939" i="1"/>
  <c r="E1940" i="1"/>
  <c r="P1940" i="1"/>
  <c r="E1941" i="1"/>
  <c r="P1941" i="1"/>
  <c r="E1942" i="1"/>
  <c r="P1942" i="1"/>
  <c r="E1943" i="1"/>
  <c r="P1943" i="1"/>
  <c r="E1944" i="1"/>
  <c r="P1944" i="1"/>
  <c r="E1945" i="1"/>
  <c r="P1945" i="1"/>
  <c r="E1946" i="1"/>
  <c r="P1946" i="1"/>
  <c r="E1947" i="1"/>
  <c r="P1947" i="1"/>
  <c r="E1948" i="1"/>
  <c r="P1948" i="1"/>
  <c r="E1949" i="1"/>
  <c r="P1949" i="1"/>
  <c r="E1950" i="1"/>
  <c r="P1950" i="1"/>
  <c r="E1951" i="1"/>
  <c r="P1951" i="1"/>
  <c r="E1952" i="1"/>
  <c r="P1952" i="1"/>
  <c r="E1953" i="1"/>
  <c r="P1953" i="1"/>
  <c r="E1954" i="1"/>
  <c r="P1954" i="1"/>
  <c r="E1955" i="1"/>
  <c r="P1955" i="1"/>
  <c r="E1956" i="1"/>
  <c r="P1956" i="1"/>
  <c r="E1957" i="1"/>
  <c r="P1957" i="1"/>
  <c r="E1958" i="1"/>
  <c r="P1958" i="1"/>
  <c r="E1959" i="1"/>
  <c r="P1959" i="1"/>
  <c r="E1960" i="1"/>
  <c r="P1960" i="1"/>
  <c r="E1961" i="1"/>
  <c r="P1961" i="1"/>
  <c r="E1962" i="1"/>
  <c r="P1962" i="1"/>
  <c r="E1963" i="1"/>
  <c r="P1963" i="1"/>
  <c r="E1964" i="1"/>
  <c r="P1964" i="1"/>
  <c r="E1965" i="1"/>
  <c r="P1965" i="1"/>
  <c r="E1966" i="1"/>
  <c r="P1966" i="1"/>
  <c r="E1967" i="1"/>
  <c r="P1967" i="1"/>
  <c r="E1968" i="1"/>
  <c r="P1968" i="1"/>
  <c r="E1969" i="1"/>
  <c r="P1969" i="1"/>
  <c r="E1970" i="1"/>
  <c r="P1970" i="1"/>
  <c r="E1971" i="1"/>
  <c r="P1971" i="1"/>
  <c r="E1972" i="1"/>
  <c r="P1972" i="1"/>
  <c r="E1973" i="1"/>
  <c r="P1973" i="1"/>
  <c r="E1974" i="1"/>
  <c r="P1974" i="1"/>
  <c r="E1975" i="1"/>
  <c r="P1975" i="1"/>
  <c r="E1976" i="1"/>
  <c r="P1976" i="1"/>
  <c r="E1977" i="1"/>
  <c r="P1977" i="1"/>
  <c r="E1978" i="1"/>
  <c r="P1978" i="1"/>
  <c r="E1979" i="1"/>
  <c r="P1979" i="1"/>
  <c r="E1980" i="1"/>
  <c r="P1980" i="1"/>
  <c r="E1981" i="1"/>
  <c r="P1981" i="1"/>
  <c r="E1982" i="1"/>
  <c r="P1982" i="1"/>
  <c r="E1983" i="1"/>
  <c r="P1983" i="1"/>
  <c r="E1984" i="1"/>
  <c r="P1984" i="1"/>
  <c r="E1985" i="1"/>
  <c r="P1985" i="1"/>
  <c r="E1986" i="1"/>
  <c r="P1986" i="1"/>
  <c r="E1987" i="1"/>
  <c r="P1987" i="1"/>
  <c r="E1988" i="1"/>
  <c r="P1988" i="1"/>
  <c r="E1989" i="1"/>
  <c r="P1989" i="1"/>
  <c r="E1990" i="1"/>
  <c r="P1990" i="1"/>
  <c r="E1991" i="1"/>
  <c r="P1991" i="1"/>
  <c r="E1992" i="1"/>
  <c r="P1992" i="1"/>
  <c r="E1993" i="1"/>
  <c r="P1993" i="1"/>
  <c r="E1994" i="1"/>
  <c r="P1994" i="1"/>
  <c r="E1995" i="1"/>
  <c r="P1995" i="1"/>
  <c r="E1996" i="1"/>
  <c r="P1996" i="1"/>
  <c r="E1997" i="1"/>
  <c r="P1997" i="1"/>
  <c r="E1998" i="1"/>
  <c r="P1998" i="1"/>
  <c r="E1999" i="1"/>
  <c r="P1999" i="1"/>
  <c r="E2000" i="1"/>
  <c r="P2000" i="1"/>
  <c r="E2001" i="1"/>
  <c r="P2001" i="1"/>
  <c r="E2002" i="1"/>
  <c r="P2002" i="1"/>
  <c r="E2003" i="1"/>
  <c r="P2003" i="1"/>
  <c r="E2004" i="1"/>
  <c r="P2004" i="1"/>
  <c r="E2005" i="1"/>
  <c r="P2005" i="1"/>
  <c r="E2006" i="1"/>
  <c r="P2006" i="1"/>
  <c r="E2007" i="1"/>
  <c r="P2007" i="1"/>
  <c r="E2008" i="1"/>
  <c r="P2008" i="1"/>
  <c r="E2009" i="1"/>
  <c r="P2009" i="1"/>
  <c r="E2010" i="1"/>
  <c r="P2010" i="1"/>
  <c r="E2011" i="1"/>
  <c r="P2011" i="1"/>
  <c r="E2012" i="1"/>
  <c r="P2012" i="1"/>
  <c r="E2013" i="1"/>
  <c r="P2013" i="1"/>
  <c r="E2014" i="1"/>
  <c r="P2014" i="1"/>
  <c r="E2015" i="1"/>
  <c r="P2015" i="1"/>
  <c r="E2016" i="1"/>
  <c r="P2016" i="1"/>
  <c r="E2017" i="1"/>
  <c r="P2017" i="1"/>
  <c r="E2018" i="1"/>
  <c r="P2018" i="1"/>
  <c r="E2019" i="1"/>
  <c r="P2019" i="1"/>
  <c r="E2020" i="1"/>
  <c r="P2020" i="1"/>
  <c r="E2021" i="1"/>
  <c r="P2021" i="1"/>
  <c r="E2022" i="1"/>
  <c r="P2022" i="1"/>
  <c r="E2023" i="1"/>
  <c r="P2023" i="1"/>
  <c r="E2024" i="1"/>
  <c r="P2024" i="1"/>
  <c r="E2025" i="1"/>
  <c r="P2025" i="1"/>
  <c r="E2026" i="1"/>
  <c r="P2026" i="1"/>
  <c r="E2027" i="1"/>
  <c r="P2027" i="1"/>
  <c r="E2028" i="1"/>
  <c r="P2028" i="1"/>
  <c r="E2029" i="1"/>
  <c r="P2029" i="1"/>
  <c r="E2030" i="1"/>
  <c r="P2030" i="1"/>
  <c r="E2031" i="1"/>
  <c r="P2031" i="1"/>
  <c r="E2032" i="1"/>
  <c r="P2032" i="1"/>
  <c r="E2033" i="1"/>
  <c r="P2033" i="1"/>
  <c r="E2034" i="1"/>
  <c r="P2034" i="1"/>
  <c r="E2035" i="1"/>
  <c r="P2035" i="1"/>
  <c r="E2036" i="1"/>
  <c r="P2036" i="1"/>
  <c r="E2037" i="1"/>
  <c r="P2037" i="1"/>
  <c r="E2038" i="1"/>
  <c r="P2038" i="1"/>
  <c r="E2039" i="1"/>
  <c r="P2039" i="1"/>
  <c r="E2040" i="1"/>
  <c r="P2040" i="1"/>
  <c r="E2041" i="1"/>
  <c r="P2041" i="1"/>
  <c r="E2042" i="1"/>
  <c r="P2042" i="1"/>
  <c r="E2043" i="1"/>
  <c r="P2043" i="1"/>
  <c r="E2044" i="1"/>
  <c r="P2044" i="1"/>
  <c r="E2045" i="1"/>
  <c r="P2045" i="1"/>
  <c r="E2046" i="1"/>
  <c r="P2046" i="1"/>
  <c r="E2047" i="1"/>
  <c r="P2047" i="1"/>
  <c r="E2048" i="1"/>
  <c r="P2048" i="1"/>
  <c r="E2049" i="1"/>
  <c r="P2049" i="1"/>
  <c r="E2050" i="1"/>
  <c r="P2050" i="1"/>
  <c r="E2051" i="1"/>
  <c r="P2051" i="1"/>
  <c r="E2052" i="1"/>
  <c r="P2052" i="1"/>
  <c r="E2053" i="1"/>
  <c r="P2053" i="1"/>
  <c r="E2054" i="1"/>
  <c r="P2054" i="1"/>
  <c r="E2055" i="1"/>
  <c r="P2055" i="1"/>
  <c r="E2056" i="1"/>
  <c r="P2056" i="1"/>
  <c r="E2057" i="1"/>
  <c r="P2057" i="1"/>
  <c r="E2058" i="1"/>
  <c r="P2058" i="1"/>
  <c r="E2059" i="1"/>
  <c r="P2059" i="1"/>
  <c r="E2060" i="1"/>
  <c r="P2060" i="1"/>
  <c r="E2061" i="1"/>
  <c r="P2061" i="1"/>
  <c r="E2062" i="1"/>
  <c r="P2062" i="1"/>
  <c r="E2063" i="1"/>
  <c r="P2063" i="1"/>
  <c r="E2064" i="1"/>
  <c r="P2064" i="1"/>
  <c r="E2065" i="1"/>
  <c r="P2065" i="1"/>
  <c r="E2066" i="1"/>
  <c r="P2066" i="1"/>
  <c r="E2067" i="1"/>
  <c r="P2067" i="1"/>
  <c r="E2068" i="1"/>
  <c r="P2068" i="1"/>
  <c r="E2069" i="1"/>
  <c r="P2069" i="1"/>
  <c r="E2070" i="1"/>
  <c r="P2070" i="1"/>
  <c r="E2071" i="1"/>
  <c r="P2071" i="1"/>
  <c r="E2072" i="1"/>
  <c r="P2072" i="1"/>
  <c r="E2073" i="1"/>
  <c r="P2073" i="1"/>
  <c r="E2074" i="1"/>
  <c r="P2074" i="1"/>
  <c r="E2075" i="1"/>
  <c r="P2075" i="1"/>
  <c r="E2076" i="1"/>
  <c r="P2076" i="1"/>
  <c r="E2077" i="1"/>
  <c r="P2077" i="1"/>
  <c r="E2078" i="1"/>
  <c r="P2078" i="1"/>
  <c r="E2079" i="1"/>
  <c r="P2079" i="1"/>
  <c r="E2080" i="1"/>
  <c r="P2080" i="1"/>
  <c r="E2081" i="1"/>
  <c r="P2081" i="1"/>
  <c r="E2082" i="1"/>
  <c r="P2082" i="1"/>
  <c r="E2083" i="1"/>
  <c r="P2083" i="1"/>
  <c r="E2084" i="1"/>
  <c r="P2084" i="1"/>
  <c r="E2085" i="1"/>
  <c r="P2085" i="1"/>
  <c r="E2086" i="1"/>
  <c r="P2086" i="1"/>
  <c r="E2087" i="1"/>
  <c r="P2087" i="1"/>
  <c r="E2088" i="1"/>
  <c r="P2088" i="1"/>
  <c r="E2089" i="1"/>
  <c r="P2089" i="1"/>
  <c r="E2090" i="1"/>
  <c r="P2090" i="1"/>
  <c r="E2091" i="1"/>
  <c r="P2091" i="1"/>
  <c r="E2092" i="1"/>
  <c r="P2092" i="1"/>
  <c r="E2093" i="1"/>
  <c r="P2093" i="1"/>
  <c r="E2094" i="1"/>
  <c r="P2094" i="1"/>
  <c r="E2095" i="1"/>
  <c r="P2095" i="1"/>
  <c r="E2096" i="1"/>
  <c r="P2096" i="1"/>
  <c r="E2097" i="1"/>
  <c r="P2097" i="1"/>
  <c r="E2098" i="1"/>
  <c r="P2098" i="1"/>
  <c r="E2099" i="1"/>
  <c r="P2099" i="1"/>
  <c r="E2100" i="1"/>
  <c r="P2100" i="1"/>
  <c r="E2101" i="1"/>
  <c r="P2101" i="1"/>
  <c r="E2102" i="1"/>
  <c r="P2102" i="1"/>
  <c r="E2103" i="1"/>
  <c r="P2103" i="1"/>
  <c r="E2104" i="1"/>
  <c r="P2104" i="1"/>
  <c r="E2105" i="1"/>
  <c r="P2105" i="1"/>
  <c r="E2106" i="1"/>
  <c r="P2106" i="1"/>
  <c r="E2107" i="1"/>
  <c r="P2107" i="1"/>
  <c r="E2108" i="1"/>
  <c r="P2108" i="1"/>
  <c r="E2109" i="1"/>
  <c r="P2109" i="1"/>
  <c r="E2110" i="1"/>
  <c r="P2110" i="1"/>
  <c r="E2111" i="1"/>
  <c r="P2111" i="1"/>
  <c r="E2112" i="1"/>
  <c r="P2112" i="1"/>
  <c r="E2113" i="1"/>
  <c r="P2113" i="1"/>
  <c r="E2114" i="1"/>
  <c r="P2114" i="1"/>
  <c r="E2115" i="1"/>
  <c r="P2115" i="1"/>
  <c r="E2116" i="1"/>
  <c r="P2116" i="1"/>
  <c r="E2117" i="1"/>
  <c r="P2117" i="1"/>
  <c r="E2118" i="1"/>
  <c r="P2118" i="1"/>
  <c r="E2119" i="1"/>
  <c r="P2119" i="1"/>
  <c r="E2120" i="1"/>
  <c r="P2120" i="1"/>
  <c r="E2121" i="1"/>
  <c r="P2121" i="1"/>
  <c r="E2122" i="1"/>
  <c r="P2122" i="1"/>
  <c r="E2123" i="1"/>
  <c r="P2123" i="1"/>
  <c r="E2124" i="1"/>
  <c r="P2124" i="1"/>
  <c r="E2125" i="1"/>
  <c r="P2125" i="1"/>
  <c r="E2126" i="1"/>
  <c r="P2126" i="1"/>
  <c r="E2127" i="1"/>
  <c r="P2127" i="1"/>
  <c r="E2128" i="1"/>
  <c r="P2128" i="1"/>
  <c r="E2129" i="1"/>
  <c r="P2129" i="1"/>
  <c r="E2130" i="1"/>
  <c r="P2130" i="1"/>
  <c r="E2131" i="1"/>
  <c r="P2131" i="1"/>
  <c r="E2132" i="1"/>
  <c r="P2132" i="1"/>
  <c r="E2133" i="1"/>
  <c r="P2133" i="1"/>
  <c r="E2134" i="1"/>
  <c r="P2134" i="1"/>
  <c r="E2135" i="1"/>
  <c r="P2135" i="1"/>
  <c r="E2136" i="1"/>
  <c r="P2136" i="1"/>
  <c r="E2137" i="1"/>
  <c r="P2137" i="1"/>
  <c r="E2138" i="1"/>
  <c r="P2138" i="1"/>
  <c r="E2139" i="1"/>
  <c r="P2139" i="1"/>
  <c r="E2140" i="1"/>
  <c r="P2140" i="1"/>
  <c r="E2141" i="1"/>
  <c r="P2141" i="1"/>
  <c r="E2142" i="1"/>
  <c r="P2142" i="1"/>
  <c r="E2143" i="1"/>
  <c r="P2143" i="1"/>
  <c r="E2144" i="1"/>
  <c r="P2144" i="1"/>
  <c r="E2145" i="1"/>
  <c r="P2145" i="1"/>
  <c r="E2146" i="1"/>
  <c r="P2146" i="1"/>
  <c r="E2147" i="1"/>
  <c r="P2147" i="1"/>
  <c r="E2148" i="1"/>
  <c r="P2148" i="1"/>
  <c r="E2149" i="1"/>
  <c r="P2149" i="1"/>
  <c r="E2150" i="1"/>
  <c r="P2150" i="1"/>
  <c r="E2151" i="1"/>
  <c r="P2151" i="1"/>
  <c r="E2152" i="1"/>
  <c r="P2152" i="1"/>
  <c r="E2153" i="1"/>
  <c r="P2153" i="1"/>
  <c r="E2154" i="1"/>
  <c r="P2154" i="1"/>
  <c r="E2155" i="1"/>
  <c r="P2155" i="1"/>
  <c r="E2156" i="1"/>
  <c r="P2156" i="1"/>
  <c r="E2157" i="1"/>
  <c r="P2157" i="1"/>
  <c r="E2158" i="1"/>
  <c r="P2158" i="1"/>
  <c r="E2159" i="1"/>
  <c r="P2159" i="1"/>
  <c r="E2160" i="1"/>
  <c r="P2160" i="1"/>
  <c r="E2161" i="1"/>
  <c r="P2161" i="1"/>
  <c r="E2162" i="1"/>
  <c r="P2162" i="1"/>
  <c r="E2163" i="1"/>
  <c r="P2163" i="1"/>
  <c r="E2164" i="1"/>
  <c r="P2164" i="1"/>
  <c r="E2165" i="1"/>
  <c r="P2165" i="1"/>
  <c r="E2166" i="1"/>
  <c r="P2166" i="1"/>
  <c r="E2167" i="1"/>
  <c r="P2167" i="1"/>
  <c r="E2168" i="1"/>
  <c r="P2168" i="1"/>
  <c r="E2169" i="1"/>
  <c r="P2169" i="1"/>
  <c r="E2170" i="1"/>
  <c r="P2170" i="1"/>
  <c r="E2171" i="1"/>
  <c r="P2171" i="1"/>
  <c r="E2172" i="1"/>
  <c r="P2172" i="1"/>
  <c r="E2173" i="1"/>
  <c r="P2173" i="1"/>
  <c r="E2174" i="1"/>
  <c r="P2174" i="1"/>
  <c r="E2175" i="1"/>
  <c r="P2175" i="1"/>
  <c r="E2176" i="1"/>
  <c r="P2176" i="1"/>
  <c r="E2177" i="1"/>
  <c r="P2177" i="1"/>
  <c r="E2178" i="1"/>
  <c r="P2178" i="1"/>
  <c r="E2179" i="1"/>
  <c r="P2179" i="1"/>
  <c r="E2180" i="1"/>
  <c r="P2180" i="1"/>
  <c r="E2181" i="1"/>
  <c r="P2181" i="1"/>
  <c r="E2182" i="1"/>
  <c r="P2182" i="1"/>
  <c r="E2183" i="1"/>
  <c r="P2183" i="1"/>
  <c r="E2184" i="1"/>
  <c r="P2184" i="1"/>
  <c r="E2185" i="1"/>
  <c r="P2185" i="1"/>
  <c r="E2186" i="1"/>
  <c r="P2186" i="1"/>
  <c r="E2187" i="1"/>
  <c r="P2187" i="1"/>
  <c r="E2188" i="1"/>
  <c r="P2188" i="1"/>
  <c r="E2189" i="1"/>
  <c r="P2189" i="1"/>
  <c r="E2190" i="1"/>
  <c r="P2190" i="1"/>
  <c r="E2191" i="1"/>
  <c r="P2191" i="1"/>
  <c r="E2192" i="1"/>
  <c r="P2192" i="1"/>
  <c r="E2193" i="1"/>
  <c r="P2193" i="1"/>
  <c r="E2194" i="1"/>
  <c r="P2194" i="1"/>
  <c r="E2195" i="1"/>
  <c r="P2195" i="1"/>
  <c r="E2196" i="1"/>
  <c r="P2196" i="1"/>
  <c r="E2197" i="1"/>
  <c r="P2197" i="1"/>
  <c r="E2198" i="1"/>
  <c r="P2198" i="1"/>
  <c r="E2199" i="1"/>
  <c r="P2199" i="1"/>
  <c r="E2200" i="1"/>
  <c r="P2200" i="1"/>
  <c r="E2201" i="1"/>
  <c r="P2201" i="1"/>
  <c r="E2202" i="1"/>
  <c r="P2202" i="1"/>
  <c r="E2203" i="1"/>
  <c r="P2203" i="1"/>
  <c r="E2204" i="1"/>
  <c r="P2204" i="1"/>
  <c r="E2205" i="1"/>
  <c r="P2205" i="1"/>
  <c r="E2206" i="1"/>
  <c r="P2206" i="1"/>
  <c r="E2207" i="1"/>
  <c r="P2207" i="1"/>
  <c r="E2208" i="1"/>
  <c r="P2208" i="1"/>
  <c r="E2209" i="1"/>
  <c r="P2209" i="1"/>
  <c r="E2210" i="1"/>
  <c r="P2210" i="1"/>
  <c r="E2211" i="1"/>
  <c r="P2211" i="1"/>
  <c r="E2212" i="1"/>
  <c r="P2212" i="1"/>
  <c r="E2213" i="1"/>
  <c r="P2213" i="1"/>
  <c r="E2214" i="1"/>
  <c r="P2214" i="1"/>
  <c r="E2215" i="1"/>
  <c r="P2215" i="1"/>
  <c r="E2216" i="1"/>
  <c r="P2216" i="1"/>
  <c r="E2217" i="1"/>
  <c r="P2217" i="1"/>
  <c r="E2218" i="1"/>
  <c r="P2218" i="1"/>
  <c r="E2219" i="1"/>
  <c r="P2219" i="1"/>
  <c r="E2220" i="1"/>
  <c r="P2220" i="1"/>
  <c r="E2221" i="1"/>
  <c r="P2221" i="1"/>
  <c r="E2222" i="1"/>
  <c r="P2222" i="1"/>
  <c r="E2223" i="1"/>
  <c r="P2223" i="1"/>
  <c r="E2224" i="1"/>
  <c r="P2224" i="1"/>
  <c r="E2225" i="1"/>
  <c r="P2225" i="1"/>
  <c r="E2226" i="1"/>
  <c r="P2226" i="1"/>
  <c r="E2227" i="1"/>
  <c r="P2227" i="1"/>
  <c r="E2228" i="1"/>
  <c r="P2228" i="1"/>
  <c r="E2229" i="1"/>
  <c r="P2229" i="1"/>
  <c r="E2230" i="1"/>
  <c r="P2230" i="1"/>
  <c r="E2231" i="1"/>
  <c r="P2231" i="1"/>
  <c r="E2232" i="1"/>
  <c r="P2232" i="1"/>
  <c r="E2233" i="1"/>
  <c r="P2233" i="1"/>
  <c r="E2234" i="1"/>
  <c r="P2234" i="1"/>
  <c r="E2235" i="1"/>
  <c r="P2235" i="1"/>
  <c r="E2236" i="1"/>
  <c r="P2236" i="1"/>
  <c r="E2237" i="1"/>
  <c r="P2237" i="1"/>
  <c r="E2238" i="1"/>
  <c r="P2238" i="1"/>
  <c r="E2239" i="1"/>
  <c r="P2239" i="1"/>
  <c r="E2240" i="1"/>
  <c r="P2240" i="1"/>
  <c r="E2241" i="1"/>
  <c r="P2241" i="1"/>
  <c r="E2242" i="1"/>
  <c r="P2242" i="1"/>
  <c r="E2243" i="1"/>
  <c r="P2243" i="1"/>
  <c r="E2244" i="1"/>
  <c r="P2244" i="1"/>
  <c r="E2245" i="1"/>
  <c r="P2245" i="1"/>
  <c r="E2246" i="1"/>
  <c r="P2246" i="1"/>
  <c r="E2247" i="1"/>
  <c r="P2247" i="1"/>
  <c r="E2248" i="1"/>
  <c r="P2248" i="1"/>
  <c r="E2249" i="1"/>
  <c r="P2249" i="1"/>
  <c r="E2250" i="1"/>
  <c r="P2250" i="1"/>
  <c r="E2251" i="1"/>
  <c r="P2251" i="1"/>
  <c r="E2252" i="1"/>
  <c r="P2252" i="1"/>
  <c r="E2253" i="1"/>
  <c r="P2253" i="1"/>
  <c r="E2254" i="1"/>
  <c r="P2254" i="1"/>
  <c r="E2255" i="1"/>
  <c r="P2255" i="1"/>
  <c r="E2256" i="1"/>
  <c r="P2256" i="1"/>
  <c r="E2257" i="1"/>
  <c r="P2257" i="1"/>
  <c r="E2258" i="1"/>
  <c r="P2258" i="1"/>
  <c r="E2259" i="1"/>
  <c r="P2259" i="1"/>
  <c r="E2260" i="1"/>
  <c r="P2260" i="1"/>
  <c r="E2261" i="1"/>
  <c r="P2261" i="1"/>
  <c r="E2262" i="1"/>
  <c r="P2262" i="1"/>
  <c r="E2263" i="1"/>
  <c r="P2263" i="1"/>
  <c r="E2264" i="1"/>
  <c r="P2264" i="1"/>
  <c r="E2265" i="1"/>
  <c r="P2265" i="1"/>
  <c r="E2266" i="1"/>
  <c r="P2266" i="1"/>
  <c r="E2267" i="1"/>
  <c r="P2267" i="1"/>
  <c r="E2268" i="1"/>
  <c r="P2268" i="1"/>
  <c r="E2269" i="1"/>
  <c r="P2269" i="1"/>
  <c r="E2270" i="1"/>
  <c r="P2270" i="1"/>
  <c r="E2271" i="1"/>
  <c r="P2271" i="1"/>
  <c r="E2272" i="1"/>
  <c r="P2272" i="1"/>
  <c r="E2273" i="1"/>
  <c r="P2273" i="1"/>
  <c r="E2274" i="1"/>
  <c r="P2274" i="1"/>
  <c r="E2275" i="1"/>
  <c r="P2275" i="1"/>
  <c r="E2276" i="1"/>
  <c r="P2276" i="1"/>
  <c r="E2277" i="1"/>
  <c r="P2277" i="1"/>
  <c r="E2278" i="1"/>
  <c r="P2278" i="1"/>
  <c r="E2279" i="1"/>
  <c r="P2279" i="1"/>
  <c r="E2280" i="1"/>
  <c r="P2280" i="1"/>
  <c r="E2281" i="1"/>
  <c r="P2281" i="1"/>
  <c r="E2282" i="1"/>
  <c r="P2282" i="1"/>
  <c r="E2283" i="1"/>
  <c r="P2283" i="1"/>
  <c r="E2284" i="1"/>
  <c r="P2284" i="1"/>
  <c r="E2285" i="1"/>
  <c r="P2285" i="1"/>
  <c r="E2286" i="1"/>
  <c r="P2286" i="1"/>
  <c r="E2287" i="1"/>
  <c r="P2287" i="1"/>
  <c r="E2288" i="1"/>
  <c r="P2288" i="1"/>
  <c r="E2289" i="1"/>
  <c r="P2289" i="1"/>
  <c r="E2290" i="1"/>
  <c r="P2290" i="1"/>
  <c r="E2291" i="1"/>
  <c r="P2291" i="1"/>
  <c r="E2292" i="1"/>
  <c r="P2292" i="1"/>
  <c r="E2293" i="1"/>
  <c r="P2293" i="1"/>
  <c r="E2294" i="1"/>
  <c r="P2294" i="1"/>
  <c r="E2295" i="1"/>
  <c r="P2295" i="1"/>
  <c r="E2296" i="1"/>
  <c r="P2296" i="1"/>
  <c r="E2297" i="1"/>
  <c r="P2297" i="1"/>
  <c r="E2298" i="1"/>
  <c r="P2298" i="1"/>
  <c r="E2299" i="1"/>
  <c r="P2299" i="1"/>
  <c r="E2300" i="1"/>
  <c r="P2300" i="1"/>
  <c r="E2301" i="1"/>
  <c r="P2301" i="1"/>
  <c r="E2302" i="1"/>
  <c r="P2302" i="1"/>
  <c r="E2303" i="1"/>
  <c r="P2303" i="1"/>
  <c r="E2304" i="1"/>
  <c r="P2304" i="1"/>
  <c r="E2305" i="1"/>
  <c r="P2305" i="1"/>
  <c r="E2306" i="1"/>
  <c r="P2306" i="1"/>
  <c r="E2307" i="1"/>
  <c r="P2307" i="1"/>
  <c r="E2308" i="1"/>
  <c r="P2308" i="1"/>
  <c r="E2309" i="1"/>
  <c r="P2309" i="1"/>
  <c r="E2310" i="1"/>
  <c r="P2310" i="1"/>
  <c r="E2311" i="1"/>
  <c r="P2311" i="1"/>
  <c r="E2312" i="1"/>
  <c r="P2312" i="1"/>
  <c r="E2313" i="1"/>
  <c r="P2313" i="1"/>
  <c r="E2314" i="1"/>
  <c r="P2314" i="1"/>
  <c r="E2315" i="1"/>
  <c r="P2315" i="1"/>
  <c r="E2316" i="1"/>
  <c r="P2316" i="1"/>
  <c r="E2317" i="1"/>
  <c r="P2317" i="1"/>
  <c r="E2318" i="1"/>
  <c r="P2318" i="1"/>
  <c r="E2319" i="1"/>
  <c r="P2319" i="1"/>
  <c r="E2320" i="1"/>
  <c r="P2320" i="1"/>
  <c r="E2321" i="1"/>
  <c r="P2321" i="1"/>
  <c r="E2322" i="1"/>
  <c r="P2322" i="1"/>
  <c r="E2323" i="1"/>
  <c r="P2323" i="1"/>
  <c r="E2324" i="1"/>
  <c r="P2324" i="1"/>
  <c r="E2325" i="1"/>
  <c r="P2325" i="1"/>
  <c r="E2326" i="1"/>
  <c r="P2326" i="1"/>
  <c r="E2327" i="1"/>
  <c r="P2327" i="1"/>
  <c r="E2328" i="1"/>
  <c r="P2328" i="1"/>
  <c r="E2329" i="1"/>
  <c r="P2329" i="1"/>
  <c r="E2330" i="1"/>
  <c r="P2330" i="1"/>
  <c r="E2331" i="1"/>
  <c r="P2331" i="1"/>
  <c r="E2332" i="1"/>
  <c r="P2332" i="1"/>
  <c r="E2333" i="1"/>
  <c r="P2333" i="1"/>
  <c r="E2334" i="1"/>
  <c r="P2334" i="1"/>
  <c r="E2335" i="1"/>
  <c r="P2335" i="1"/>
  <c r="E2336" i="1"/>
  <c r="P2336" i="1"/>
  <c r="E2337" i="1"/>
  <c r="P2337" i="1"/>
  <c r="E2338" i="1"/>
  <c r="P2338" i="1"/>
  <c r="E2339" i="1"/>
  <c r="P2339" i="1"/>
  <c r="E2340" i="1"/>
  <c r="P2340" i="1"/>
  <c r="E2341" i="1"/>
  <c r="P2341" i="1"/>
  <c r="E2342" i="1"/>
  <c r="P2342" i="1"/>
  <c r="E2343" i="1"/>
  <c r="P2343" i="1"/>
  <c r="E2344" i="1"/>
  <c r="P2344" i="1"/>
  <c r="E2345" i="1"/>
  <c r="P2345" i="1"/>
  <c r="E2346" i="1"/>
  <c r="P2346" i="1"/>
  <c r="E2347" i="1"/>
  <c r="P2347" i="1"/>
  <c r="E2348" i="1"/>
  <c r="P2348" i="1"/>
  <c r="E2349" i="1"/>
  <c r="P2349" i="1"/>
  <c r="E2350" i="1"/>
  <c r="P2350" i="1"/>
  <c r="E2351" i="1"/>
  <c r="P2351" i="1"/>
  <c r="E2352" i="1"/>
  <c r="P2352" i="1"/>
  <c r="E2353" i="1"/>
  <c r="P2353" i="1"/>
  <c r="E2354" i="1"/>
  <c r="P2354" i="1"/>
  <c r="E2355" i="1"/>
  <c r="P2355" i="1"/>
  <c r="E2356" i="1"/>
  <c r="P2356" i="1"/>
  <c r="E2357" i="1"/>
  <c r="P2357" i="1"/>
  <c r="E2358" i="1"/>
  <c r="P2358" i="1"/>
  <c r="E2359" i="1"/>
  <c r="P2359" i="1"/>
  <c r="E2360" i="1"/>
  <c r="P2360" i="1"/>
  <c r="E2361" i="1"/>
  <c r="P2361" i="1"/>
  <c r="E2362" i="1"/>
  <c r="P2362" i="1"/>
  <c r="E2363" i="1"/>
  <c r="P2363" i="1"/>
  <c r="E2364" i="1"/>
  <c r="P2364" i="1"/>
  <c r="E2365" i="1"/>
  <c r="P2365" i="1"/>
  <c r="E2366" i="1"/>
  <c r="P2366" i="1"/>
  <c r="E2367" i="1"/>
  <c r="P2367" i="1"/>
  <c r="E2368" i="1"/>
  <c r="P2368" i="1"/>
  <c r="E2369" i="1"/>
  <c r="P2369" i="1"/>
  <c r="E2370" i="1"/>
  <c r="P2370" i="1"/>
  <c r="E2371" i="1"/>
  <c r="P2371" i="1"/>
  <c r="E2372" i="1"/>
  <c r="P2372" i="1"/>
  <c r="E2373" i="1"/>
  <c r="P2373" i="1"/>
  <c r="E2374" i="1"/>
  <c r="P2374" i="1"/>
  <c r="E2375" i="1"/>
  <c r="P2375" i="1"/>
  <c r="E2376" i="1"/>
  <c r="P2376" i="1"/>
  <c r="E2377" i="1"/>
  <c r="P2377" i="1"/>
  <c r="E2378" i="1"/>
  <c r="P2378" i="1"/>
  <c r="E2379" i="1"/>
  <c r="P2379" i="1"/>
  <c r="E2380" i="1"/>
  <c r="P2380" i="1"/>
  <c r="E2381" i="1"/>
  <c r="P2381" i="1"/>
  <c r="E2382" i="1"/>
  <c r="P2382" i="1"/>
  <c r="E2383" i="1"/>
  <c r="P2383" i="1"/>
  <c r="E2384" i="1"/>
  <c r="P2384" i="1"/>
  <c r="E2385" i="1"/>
  <c r="P2385" i="1"/>
  <c r="E2386" i="1"/>
  <c r="P2386" i="1"/>
  <c r="E2387" i="1"/>
  <c r="P2387" i="1"/>
  <c r="E2388" i="1"/>
  <c r="P2388" i="1"/>
  <c r="E2389" i="1"/>
  <c r="P2389" i="1"/>
  <c r="E2390" i="1"/>
  <c r="P2390" i="1"/>
  <c r="E2391" i="1"/>
  <c r="P2391" i="1"/>
  <c r="E2392" i="1"/>
  <c r="P2392" i="1"/>
  <c r="E2393" i="1"/>
  <c r="P2393" i="1"/>
  <c r="E2394" i="1"/>
  <c r="P2394" i="1"/>
  <c r="E2395" i="1"/>
  <c r="P2395" i="1"/>
  <c r="E2396" i="1"/>
  <c r="P2396" i="1"/>
  <c r="E2397" i="1"/>
  <c r="P2397" i="1"/>
  <c r="E2398" i="1"/>
  <c r="P2398" i="1"/>
  <c r="E2399" i="1"/>
  <c r="P2399" i="1"/>
  <c r="E2400" i="1"/>
  <c r="P2400" i="1"/>
  <c r="E2401" i="1"/>
  <c r="P2401" i="1"/>
  <c r="E2402" i="1"/>
  <c r="P2402" i="1"/>
  <c r="E2403" i="1"/>
  <c r="P2403" i="1"/>
  <c r="E2404" i="1"/>
  <c r="P2404" i="1"/>
  <c r="E2405" i="1"/>
  <c r="P2405" i="1"/>
  <c r="E2406" i="1"/>
  <c r="P2406" i="1"/>
  <c r="E2407" i="1"/>
  <c r="P2407" i="1"/>
  <c r="E2408" i="1"/>
  <c r="P2408" i="1"/>
  <c r="E2409" i="1"/>
  <c r="P2409" i="1"/>
  <c r="E2410" i="1"/>
  <c r="P2410" i="1"/>
  <c r="E2411" i="1"/>
  <c r="P2411" i="1"/>
  <c r="E2412" i="1"/>
  <c r="P2412" i="1"/>
  <c r="E2413" i="1"/>
  <c r="P2413" i="1"/>
  <c r="E2414" i="1"/>
  <c r="P2414" i="1"/>
  <c r="E2415" i="1"/>
  <c r="P2415" i="1"/>
  <c r="E2416" i="1"/>
  <c r="P2416" i="1"/>
  <c r="E2417" i="1"/>
  <c r="P2417" i="1"/>
  <c r="E2418" i="1"/>
  <c r="P2418" i="1"/>
  <c r="E2419" i="1"/>
  <c r="P2419" i="1"/>
  <c r="E2420" i="1"/>
  <c r="P2420" i="1"/>
  <c r="E2421" i="1"/>
  <c r="P2421" i="1"/>
  <c r="E2422" i="1"/>
  <c r="P2422" i="1"/>
  <c r="E2423" i="1"/>
  <c r="P2423" i="1"/>
  <c r="E2424" i="1"/>
  <c r="P2424" i="1"/>
  <c r="E2425" i="1"/>
  <c r="P2425" i="1"/>
  <c r="E2426" i="1"/>
  <c r="P2426" i="1"/>
  <c r="E2427" i="1"/>
  <c r="P2427" i="1"/>
  <c r="E2428" i="1"/>
  <c r="P2428" i="1"/>
  <c r="E2429" i="1"/>
  <c r="P2429" i="1"/>
  <c r="E2430" i="1"/>
  <c r="P2430" i="1"/>
  <c r="E2431" i="1"/>
  <c r="P2431" i="1"/>
  <c r="E2432" i="1"/>
  <c r="P2432" i="1"/>
  <c r="E2433" i="1"/>
  <c r="P2433" i="1"/>
  <c r="E2434" i="1"/>
  <c r="P2434" i="1"/>
  <c r="E2435" i="1"/>
  <c r="P2435" i="1"/>
  <c r="E2436" i="1"/>
  <c r="P2436" i="1"/>
  <c r="E2437" i="1"/>
  <c r="P2437" i="1"/>
  <c r="E2438" i="1"/>
  <c r="P2438" i="1"/>
  <c r="E2439" i="1"/>
  <c r="P2439" i="1"/>
  <c r="E2440" i="1"/>
  <c r="P2440" i="1"/>
  <c r="E2441" i="1"/>
  <c r="P2441" i="1"/>
  <c r="E2442" i="1"/>
  <c r="P2442" i="1"/>
  <c r="E2443" i="1"/>
  <c r="P2443" i="1"/>
  <c r="E2444" i="1"/>
  <c r="P2444" i="1"/>
  <c r="E2445" i="1"/>
  <c r="P2445" i="1"/>
  <c r="E2446" i="1"/>
  <c r="P2446" i="1"/>
  <c r="E2447" i="1"/>
  <c r="P2447" i="1"/>
  <c r="E2448" i="1"/>
  <c r="P2448" i="1"/>
  <c r="E2449" i="1"/>
  <c r="P2449" i="1"/>
  <c r="E2450" i="1"/>
  <c r="P2450" i="1"/>
  <c r="E2451" i="1"/>
  <c r="P2451" i="1"/>
  <c r="E2452" i="1"/>
  <c r="P2452" i="1"/>
  <c r="E2453" i="1"/>
  <c r="P2453" i="1"/>
  <c r="E2454" i="1"/>
  <c r="P2454" i="1"/>
  <c r="E2455" i="1"/>
  <c r="P2455" i="1"/>
  <c r="E2456" i="1"/>
  <c r="P2456" i="1"/>
  <c r="E2457" i="1"/>
  <c r="P2457" i="1"/>
  <c r="E2458" i="1"/>
  <c r="P2458" i="1"/>
  <c r="E2459" i="1"/>
  <c r="P2459" i="1"/>
  <c r="E2460" i="1"/>
  <c r="P2460" i="1"/>
  <c r="E2461" i="1"/>
  <c r="P2461" i="1"/>
  <c r="E2462" i="1"/>
  <c r="P2462" i="1"/>
  <c r="E2463" i="1"/>
  <c r="P2463" i="1"/>
  <c r="E2464" i="1"/>
  <c r="P2464" i="1"/>
  <c r="E2465" i="1"/>
  <c r="P2465" i="1"/>
  <c r="E2466" i="1"/>
  <c r="P2466" i="1"/>
  <c r="E2467" i="1"/>
  <c r="P2467" i="1"/>
  <c r="E2468" i="1"/>
  <c r="P2468" i="1"/>
  <c r="E2469" i="1"/>
  <c r="P2469" i="1"/>
  <c r="E2470" i="1"/>
  <c r="P2470" i="1"/>
  <c r="E2471" i="1"/>
  <c r="P2471" i="1"/>
  <c r="E2472" i="1"/>
  <c r="P2472" i="1"/>
  <c r="E2473" i="1"/>
  <c r="P2473" i="1"/>
  <c r="E2474" i="1"/>
  <c r="P2474" i="1"/>
  <c r="E2475" i="1"/>
  <c r="P2475" i="1"/>
  <c r="E2476" i="1"/>
  <c r="P2476" i="1"/>
  <c r="E2477" i="1"/>
  <c r="P2477" i="1"/>
  <c r="E2478" i="1"/>
  <c r="P2478" i="1"/>
  <c r="E2479" i="1"/>
  <c r="P2479" i="1"/>
  <c r="E2480" i="1"/>
  <c r="P2480" i="1"/>
  <c r="E2481" i="1"/>
  <c r="P2481" i="1"/>
  <c r="E2482" i="1"/>
  <c r="P2482" i="1"/>
  <c r="E2483" i="1"/>
  <c r="P2483" i="1"/>
  <c r="E2484" i="1"/>
  <c r="P2484" i="1"/>
  <c r="E2485" i="1"/>
  <c r="P2485" i="1"/>
  <c r="E2486" i="1"/>
  <c r="P2486" i="1"/>
  <c r="E2487" i="1"/>
  <c r="P2487" i="1"/>
  <c r="E2488" i="1"/>
  <c r="P2488" i="1"/>
  <c r="E2489" i="1"/>
  <c r="P2489" i="1"/>
  <c r="E2490" i="1"/>
  <c r="P2490" i="1"/>
  <c r="E2491" i="1"/>
  <c r="P2491" i="1"/>
  <c r="E2492" i="1"/>
  <c r="P2492" i="1"/>
  <c r="E2493" i="1"/>
  <c r="P2493" i="1"/>
  <c r="E2494" i="1"/>
  <c r="P2494" i="1"/>
  <c r="E2495" i="1"/>
  <c r="P2495" i="1"/>
  <c r="E2496" i="1"/>
  <c r="P2496" i="1"/>
  <c r="E2497" i="1"/>
  <c r="P2497" i="1"/>
  <c r="E2498" i="1"/>
  <c r="P2498" i="1"/>
  <c r="E2499" i="1"/>
  <c r="P2499" i="1"/>
  <c r="E2500" i="1"/>
  <c r="P2500" i="1"/>
  <c r="E2501" i="1"/>
  <c r="P2501" i="1"/>
  <c r="E2502" i="1"/>
  <c r="P2502" i="1"/>
  <c r="E2503" i="1"/>
  <c r="P2503" i="1"/>
  <c r="E2504" i="1"/>
  <c r="P2504" i="1"/>
  <c r="E2505" i="1"/>
  <c r="P2505" i="1"/>
  <c r="E2506" i="1"/>
  <c r="P2506" i="1"/>
  <c r="E2507" i="1"/>
  <c r="P2507" i="1"/>
  <c r="E2508" i="1"/>
  <c r="P2508" i="1"/>
  <c r="E2509" i="1"/>
  <c r="P2509" i="1"/>
  <c r="E2510" i="1"/>
  <c r="P2510" i="1"/>
  <c r="E2511" i="1"/>
  <c r="P2511" i="1"/>
  <c r="E2512" i="1"/>
  <c r="P2512" i="1"/>
  <c r="E2513" i="1"/>
  <c r="P2513" i="1"/>
  <c r="E2514" i="1"/>
  <c r="P2514" i="1"/>
  <c r="E2515" i="1"/>
  <c r="P2515" i="1"/>
  <c r="E2516" i="1"/>
  <c r="P2516" i="1"/>
  <c r="E2517" i="1"/>
  <c r="P2517" i="1"/>
  <c r="E2518" i="1"/>
  <c r="P2518" i="1"/>
  <c r="E2519" i="1"/>
  <c r="P2519" i="1"/>
  <c r="E2520" i="1"/>
  <c r="P2520" i="1"/>
  <c r="E2521" i="1"/>
  <c r="P2521" i="1"/>
  <c r="E2522" i="1"/>
  <c r="P2522" i="1"/>
  <c r="E2523" i="1"/>
  <c r="P2523" i="1"/>
  <c r="E2524" i="1"/>
  <c r="P2524" i="1"/>
  <c r="E2525" i="1"/>
  <c r="P2525" i="1"/>
  <c r="E2526" i="1"/>
  <c r="P2526" i="1"/>
  <c r="E2527" i="1"/>
  <c r="P2527" i="1"/>
  <c r="E2528" i="1"/>
  <c r="P2528" i="1"/>
  <c r="E2529" i="1"/>
  <c r="P2529" i="1"/>
  <c r="E2530" i="1"/>
  <c r="P2530" i="1"/>
  <c r="E2531" i="1"/>
  <c r="P2531" i="1"/>
  <c r="E2532" i="1"/>
  <c r="P2532" i="1"/>
  <c r="E2533" i="1"/>
  <c r="P2533" i="1"/>
  <c r="E2534" i="1"/>
  <c r="P2534" i="1"/>
  <c r="E2535" i="1"/>
  <c r="P2535" i="1"/>
  <c r="E2536" i="1"/>
  <c r="P2536" i="1"/>
  <c r="E2537" i="1"/>
  <c r="P2537" i="1"/>
  <c r="E2538" i="1"/>
  <c r="P2538" i="1"/>
  <c r="E2539" i="1"/>
  <c r="P2539" i="1"/>
  <c r="E2540" i="1"/>
  <c r="P2540" i="1"/>
  <c r="E2541" i="1"/>
  <c r="P2541" i="1"/>
  <c r="E2542" i="1"/>
  <c r="P2542" i="1"/>
  <c r="E2543" i="1"/>
  <c r="P2543" i="1"/>
  <c r="E2544" i="1"/>
  <c r="P2544" i="1"/>
  <c r="E2545" i="1"/>
  <c r="P2545" i="1"/>
  <c r="E2546" i="1"/>
  <c r="P2546" i="1"/>
  <c r="E2547" i="1"/>
  <c r="P2547" i="1"/>
  <c r="E2548" i="1"/>
  <c r="P2548" i="1"/>
  <c r="E2549" i="1"/>
  <c r="P2549" i="1"/>
  <c r="E2550" i="1"/>
  <c r="P2550" i="1"/>
  <c r="E2551" i="1"/>
  <c r="P2551" i="1"/>
  <c r="E2552" i="1"/>
  <c r="P2552" i="1"/>
  <c r="E2553" i="1"/>
  <c r="P2553" i="1"/>
  <c r="E2554" i="1"/>
  <c r="P2554" i="1"/>
  <c r="E2555" i="1"/>
  <c r="P2555" i="1"/>
  <c r="E2556" i="1"/>
  <c r="P2556" i="1"/>
  <c r="E2557" i="1"/>
  <c r="P2557" i="1"/>
  <c r="E2558" i="1"/>
  <c r="P2558" i="1"/>
  <c r="E2559" i="1"/>
  <c r="P2559" i="1"/>
  <c r="E2560" i="1"/>
  <c r="P2560" i="1"/>
  <c r="E2561" i="1"/>
  <c r="P2561" i="1"/>
  <c r="E2562" i="1"/>
  <c r="P2562" i="1"/>
  <c r="E2563" i="1"/>
  <c r="P2563" i="1"/>
  <c r="E2564" i="1"/>
  <c r="P2564" i="1"/>
  <c r="E2565" i="1"/>
  <c r="P2565" i="1"/>
  <c r="E2566" i="1"/>
  <c r="P2566" i="1"/>
  <c r="E2567" i="1"/>
  <c r="P2567" i="1"/>
  <c r="E2568" i="1"/>
  <c r="P2568" i="1"/>
  <c r="E2569" i="1"/>
  <c r="P2569" i="1"/>
  <c r="E2570" i="1"/>
  <c r="P2570" i="1"/>
  <c r="E2571" i="1"/>
  <c r="P2571" i="1"/>
  <c r="E2572" i="1"/>
  <c r="P2572" i="1"/>
  <c r="E2573" i="1"/>
  <c r="P2573" i="1"/>
  <c r="E2574" i="1"/>
  <c r="P2574" i="1"/>
  <c r="E2575" i="1"/>
  <c r="P2575" i="1"/>
  <c r="E2576" i="1"/>
  <c r="P2576" i="1"/>
  <c r="E2577" i="1"/>
  <c r="P2577" i="1"/>
  <c r="E2578" i="1"/>
  <c r="P2578" i="1"/>
  <c r="E2579" i="1"/>
  <c r="P2579" i="1"/>
  <c r="E2580" i="1"/>
  <c r="P2580" i="1"/>
  <c r="E2581" i="1"/>
  <c r="P2581" i="1"/>
  <c r="E2582" i="1"/>
  <c r="P2582" i="1"/>
  <c r="E2583" i="1"/>
  <c r="P2583" i="1"/>
  <c r="E2584" i="1"/>
  <c r="P2584" i="1"/>
  <c r="E2585" i="1"/>
  <c r="P2585" i="1"/>
  <c r="E2586" i="1"/>
  <c r="P2586" i="1"/>
  <c r="E2587" i="1"/>
  <c r="P2587" i="1"/>
  <c r="E2588" i="1"/>
  <c r="P2588" i="1"/>
  <c r="E2589" i="1"/>
  <c r="P2589" i="1"/>
  <c r="E2590" i="1"/>
  <c r="P2590" i="1"/>
  <c r="E2591" i="1"/>
  <c r="P2591" i="1"/>
  <c r="E2592" i="1"/>
  <c r="P2592" i="1"/>
  <c r="E2593" i="1"/>
  <c r="P2593" i="1"/>
  <c r="E2594" i="1"/>
  <c r="P2594" i="1"/>
  <c r="E2595" i="1"/>
  <c r="P2595" i="1"/>
  <c r="E2596" i="1"/>
  <c r="P2596" i="1"/>
  <c r="E2597" i="1"/>
  <c r="P2597" i="1"/>
  <c r="E2598" i="1"/>
  <c r="P2598" i="1"/>
  <c r="E2599" i="1"/>
  <c r="P2599" i="1"/>
  <c r="E2600" i="1"/>
  <c r="P2600" i="1"/>
  <c r="E2601" i="1"/>
  <c r="P2601" i="1"/>
  <c r="E2602" i="1"/>
  <c r="P2602" i="1"/>
  <c r="E2603" i="1"/>
  <c r="P2603" i="1"/>
  <c r="E2604" i="1"/>
  <c r="P2604" i="1"/>
  <c r="E2605" i="1"/>
  <c r="P2605" i="1"/>
  <c r="E2606" i="1"/>
  <c r="P2606" i="1"/>
  <c r="E2607" i="1"/>
  <c r="P2607" i="1"/>
  <c r="E2608" i="1"/>
  <c r="P2608" i="1"/>
  <c r="E2609" i="1"/>
  <c r="P2609" i="1"/>
  <c r="E2610" i="1"/>
  <c r="P2610" i="1"/>
  <c r="E2611" i="1"/>
  <c r="P2611" i="1"/>
  <c r="E2612" i="1"/>
  <c r="P2612" i="1"/>
  <c r="E2613" i="1"/>
  <c r="P2613" i="1"/>
  <c r="E2614" i="1"/>
  <c r="P2614" i="1"/>
  <c r="E2615" i="1"/>
  <c r="P2615" i="1"/>
  <c r="E2616" i="1"/>
  <c r="P2616" i="1"/>
  <c r="E2617" i="1"/>
  <c r="P2617" i="1"/>
  <c r="E2618" i="1"/>
  <c r="P2618" i="1"/>
  <c r="E2619" i="1"/>
  <c r="P2619" i="1"/>
  <c r="E2620" i="1"/>
  <c r="P2620" i="1"/>
  <c r="E2621" i="1"/>
  <c r="P2621" i="1"/>
  <c r="E2622" i="1"/>
  <c r="P2622" i="1"/>
  <c r="E2623" i="1"/>
  <c r="P2623" i="1"/>
  <c r="E2624" i="1"/>
  <c r="P2624" i="1"/>
  <c r="E2625" i="1"/>
  <c r="P2625" i="1"/>
  <c r="E2626" i="1"/>
  <c r="P2626" i="1"/>
  <c r="E2627" i="1"/>
  <c r="P2627" i="1"/>
  <c r="E2628" i="1"/>
  <c r="P2628" i="1"/>
  <c r="E2629" i="1"/>
  <c r="P2629" i="1"/>
  <c r="E2630" i="1"/>
  <c r="P2630" i="1"/>
  <c r="E2631" i="1"/>
  <c r="P2631" i="1"/>
  <c r="E2632" i="1"/>
  <c r="P2632" i="1"/>
  <c r="E2633" i="1"/>
  <c r="P2633" i="1"/>
  <c r="E2634" i="1"/>
  <c r="P2634" i="1"/>
  <c r="E2635" i="1"/>
  <c r="P2635" i="1"/>
  <c r="E2636" i="1"/>
  <c r="P2636" i="1"/>
  <c r="E2637" i="1"/>
  <c r="P2637" i="1"/>
  <c r="E2638" i="1"/>
  <c r="P2638" i="1"/>
  <c r="E2639" i="1"/>
  <c r="P2639" i="1"/>
  <c r="E2640" i="1"/>
  <c r="P2640" i="1"/>
  <c r="E2641" i="1"/>
  <c r="P2641" i="1"/>
  <c r="E2642" i="1"/>
  <c r="P2642" i="1"/>
  <c r="E2643" i="1"/>
  <c r="P2643" i="1"/>
  <c r="E2644" i="1"/>
  <c r="P2644" i="1"/>
  <c r="E2645" i="1"/>
  <c r="P2645" i="1"/>
  <c r="E2646" i="1"/>
  <c r="P2646" i="1"/>
  <c r="E2647" i="1"/>
  <c r="P2647" i="1"/>
  <c r="E2648" i="1"/>
  <c r="P2648" i="1"/>
  <c r="E2649" i="1"/>
  <c r="P2649" i="1"/>
  <c r="E2650" i="1"/>
  <c r="P2650" i="1"/>
  <c r="E2651" i="1"/>
  <c r="P2651" i="1"/>
  <c r="E2652" i="1"/>
  <c r="P2652" i="1"/>
  <c r="E2653" i="1"/>
  <c r="P2653" i="1"/>
  <c r="E2654" i="1"/>
  <c r="P2654" i="1"/>
  <c r="E2655" i="1"/>
  <c r="P2655" i="1"/>
  <c r="E2656" i="1"/>
  <c r="P2656" i="1"/>
  <c r="E2657" i="1"/>
  <c r="P2657" i="1"/>
  <c r="E2658" i="1"/>
  <c r="P2658" i="1"/>
  <c r="E2659" i="1"/>
  <c r="P2659" i="1"/>
  <c r="E2660" i="1"/>
  <c r="P2660" i="1"/>
  <c r="E2661" i="1"/>
  <c r="P2661" i="1"/>
  <c r="E2662" i="1"/>
  <c r="P2662" i="1"/>
  <c r="E2663" i="1"/>
  <c r="P2663" i="1"/>
  <c r="E2664" i="1"/>
  <c r="P2664" i="1"/>
  <c r="E2665" i="1"/>
  <c r="P2665" i="1"/>
  <c r="E2666" i="1"/>
  <c r="P2666" i="1"/>
  <c r="E2667" i="1"/>
  <c r="P2667" i="1"/>
  <c r="E2668" i="1"/>
  <c r="P2668" i="1"/>
  <c r="E2669" i="1"/>
  <c r="P2669" i="1"/>
  <c r="E2670" i="1"/>
  <c r="P2670" i="1"/>
  <c r="E2671" i="1"/>
  <c r="P2671" i="1"/>
  <c r="E2672" i="1"/>
  <c r="P2672" i="1"/>
  <c r="E2673" i="1"/>
  <c r="P2673" i="1"/>
  <c r="E2674" i="1"/>
  <c r="P2674" i="1"/>
  <c r="E2675" i="1"/>
  <c r="P2675" i="1"/>
  <c r="E2676" i="1"/>
  <c r="P2676" i="1"/>
  <c r="E2677" i="1"/>
  <c r="P2677" i="1"/>
  <c r="E2678" i="1"/>
  <c r="P2678" i="1"/>
  <c r="E2679" i="1"/>
  <c r="P2679" i="1"/>
  <c r="E2680" i="1"/>
  <c r="P2680" i="1"/>
  <c r="E2681" i="1"/>
  <c r="P2681" i="1"/>
  <c r="E2682" i="1"/>
  <c r="P2682" i="1"/>
  <c r="E2683" i="1"/>
  <c r="P2683" i="1"/>
  <c r="E2684" i="1"/>
  <c r="P2684" i="1"/>
  <c r="E2685" i="1"/>
  <c r="P2685" i="1"/>
  <c r="E2686" i="1"/>
  <c r="P2686" i="1"/>
  <c r="E2687" i="1"/>
  <c r="P2687" i="1"/>
  <c r="E2688" i="1"/>
  <c r="P2688" i="1"/>
  <c r="E2689" i="1"/>
  <c r="P2689" i="1"/>
  <c r="E2690" i="1"/>
  <c r="P2690" i="1"/>
  <c r="E2691" i="1"/>
  <c r="P2691" i="1"/>
  <c r="E2692" i="1"/>
  <c r="P2692" i="1"/>
  <c r="E2693" i="1"/>
  <c r="P2693" i="1"/>
  <c r="E2694" i="1"/>
  <c r="P2694" i="1"/>
  <c r="E2695" i="1"/>
  <c r="P2695" i="1"/>
  <c r="E2696" i="1"/>
  <c r="P2696" i="1"/>
  <c r="E2697" i="1"/>
  <c r="P2697" i="1"/>
  <c r="E2698" i="1"/>
  <c r="P2698" i="1"/>
  <c r="E2699" i="1"/>
  <c r="P2699" i="1"/>
  <c r="E2700" i="1"/>
  <c r="P2700" i="1"/>
  <c r="E2701" i="1"/>
  <c r="P2701" i="1"/>
  <c r="E2702" i="1"/>
  <c r="P2702" i="1"/>
  <c r="E2703" i="1"/>
  <c r="P2703" i="1"/>
  <c r="E2704" i="1"/>
  <c r="P2704" i="1"/>
  <c r="E2705" i="1"/>
  <c r="P2705" i="1"/>
  <c r="E2706" i="1"/>
  <c r="P2706" i="1"/>
  <c r="E2707" i="1"/>
  <c r="P2707" i="1"/>
  <c r="E2708" i="1"/>
  <c r="P2708" i="1"/>
  <c r="E2709" i="1"/>
  <c r="P2709" i="1"/>
  <c r="E2710" i="1"/>
  <c r="P2710" i="1"/>
  <c r="E2711" i="1"/>
  <c r="P2711" i="1"/>
  <c r="E2712" i="1"/>
  <c r="P2712" i="1"/>
  <c r="E2713" i="1"/>
  <c r="P2713" i="1"/>
  <c r="E2714" i="1"/>
  <c r="P2714" i="1"/>
  <c r="E2715" i="1"/>
  <c r="P2715" i="1"/>
  <c r="E2716" i="1"/>
  <c r="P2716" i="1"/>
  <c r="E2717" i="1"/>
  <c r="P2717" i="1"/>
  <c r="E2718" i="1"/>
  <c r="P2718" i="1"/>
  <c r="E2719" i="1"/>
  <c r="P2719" i="1"/>
  <c r="E2720" i="1"/>
  <c r="P2720" i="1"/>
  <c r="E2721" i="1"/>
  <c r="P2721" i="1"/>
  <c r="E2722" i="1"/>
  <c r="P2722" i="1"/>
  <c r="E2723" i="1"/>
  <c r="P2723" i="1"/>
  <c r="E2724" i="1"/>
  <c r="P2724" i="1"/>
  <c r="E2725" i="1"/>
  <c r="P2725" i="1"/>
  <c r="E2726" i="1"/>
  <c r="P2726" i="1"/>
  <c r="E2727" i="1"/>
  <c r="P2727" i="1"/>
  <c r="E2728" i="1"/>
  <c r="P2728" i="1"/>
  <c r="E2729" i="1"/>
  <c r="P2729" i="1"/>
  <c r="E2730" i="1"/>
  <c r="P2730" i="1"/>
  <c r="E2731" i="1"/>
  <c r="P2731" i="1"/>
  <c r="E2732" i="1"/>
  <c r="P2732" i="1"/>
  <c r="E2733" i="1"/>
  <c r="P2733" i="1"/>
  <c r="E2734" i="1"/>
  <c r="P2734" i="1"/>
  <c r="E2735" i="1"/>
  <c r="P2735" i="1"/>
  <c r="E2736" i="1"/>
  <c r="P2736" i="1"/>
  <c r="E2737" i="1"/>
  <c r="P2737" i="1"/>
  <c r="E2738" i="1"/>
  <c r="P2738" i="1"/>
  <c r="E2739" i="1"/>
  <c r="P2739" i="1"/>
  <c r="E2740" i="1"/>
  <c r="P2740" i="1"/>
  <c r="E2741" i="1"/>
  <c r="P2741" i="1"/>
  <c r="E2742" i="1"/>
  <c r="P2742" i="1"/>
  <c r="E2743" i="1"/>
  <c r="P2743" i="1"/>
  <c r="E2744" i="1"/>
  <c r="P2744" i="1"/>
  <c r="E2745" i="1"/>
  <c r="P2745" i="1"/>
  <c r="E2746" i="1"/>
  <c r="P2746" i="1"/>
  <c r="E2747" i="1"/>
  <c r="P2747" i="1"/>
  <c r="E2748" i="1"/>
  <c r="P2748" i="1"/>
  <c r="E2749" i="1"/>
  <c r="P2749" i="1"/>
  <c r="E2750" i="1"/>
  <c r="P2750" i="1"/>
  <c r="E2751" i="1"/>
  <c r="P2751" i="1"/>
  <c r="E2752" i="1"/>
  <c r="P2752" i="1"/>
  <c r="E2753" i="1"/>
  <c r="P2753" i="1"/>
  <c r="E2754" i="1"/>
  <c r="P2754" i="1"/>
  <c r="E2755" i="1"/>
  <c r="P2755" i="1"/>
  <c r="E2756" i="1"/>
  <c r="P2756" i="1"/>
  <c r="E2757" i="1"/>
  <c r="P2757" i="1"/>
  <c r="E2758" i="1"/>
  <c r="P2758" i="1"/>
  <c r="E2759" i="1"/>
  <c r="P2759" i="1"/>
  <c r="E2760" i="1"/>
  <c r="P2760" i="1"/>
  <c r="E2761" i="1"/>
  <c r="P2761" i="1"/>
  <c r="E2762" i="1"/>
  <c r="P2762" i="1"/>
  <c r="E2763" i="1"/>
  <c r="P2763" i="1"/>
  <c r="E2764" i="1"/>
  <c r="P2764" i="1"/>
  <c r="E2765" i="1"/>
  <c r="P2765" i="1"/>
  <c r="E2766" i="1"/>
  <c r="P2766" i="1"/>
  <c r="E2767" i="1"/>
  <c r="P2767" i="1"/>
  <c r="E2768" i="1"/>
  <c r="P2768" i="1"/>
  <c r="E2769" i="1"/>
  <c r="P2769" i="1"/>
  <c r="E2770" i="1"/>
  <c r="P2770" i="1"/>
  <c r="E2771" i="1"/>
  <c r="P2771" i="1"/>
  <c r="E2772" i="1"/>
  <c r="P2772" i="1"/>
  <c r="E2773" i="1"/>
  <c r="P2773" i="1"/>
  <c r="E2774" i="1"/>
  <c r="P2774" i="1"/>
  <c r="E2775" i="1"/>
  <c r="P2775" i="1"/>
  <c r="E2776" i="1"/>
  <c r="P2776" i="1"/>
  <c r="E2777" i="1"/>
  <c r="P2777" i="1"/>
  <c r="E2778" i="1"/>
  <c r="P2778" i="1"/>
  <c r="E2779" i="1"/>
  <c r="P2779" i="1"/>
  <c r="E2780" i="1"/>
  <c r="P2780" i="1"/>
  <c r="E2781" i="1"/>
  <c r="P2781" i="1"/>
  <c r="E2782" i="1"/>
  <c r="P2782" i="1"/>
  <c r="E2783" i="1"/>
  <c r="P2783" i="1"/>
  <c r="E2784" i="1"/>
  <c r="P2784" i="1"/>
  <c r="E2785" i="1"/>
  <c r="P2785" i="1"/>
  <c r="E2786" i="1"/>
  <c r="P2786" i="1"/>
  <c r="E2787" i="1"/>
  <c r="P2787" i="1"/>
  <c r="E2788" i="1"/>
  <c r="P2788" i="1"/>
  <c r="E2789" i="1"/>
  <c r="P2789" i="1"/>
  <c r="E2790" i="1"/>
  <c r="P2790" i="1"/>
  <c r="E2791" i="1"/>
  <c r="P2791" i="1"/>
  <c r="E2792" i="1"/>
  <c r="P2792" i="1"/>
  <c r="E2793" i="1"/>
  <c r="P2793" i="1"/>
  <c r="E2794" i="1"/>
  <c r="P2794" i="1"/>
  <c r="E2795" i="1"/>
  <c r="P2795" i="1"/>
  <c r="E2796" i="1"/>
  <c r="P2796" i="1"/>
  <c r="E2797" i="1"/>
  <c r="P2797" i="1"/>
  <c r="E2798" i="1"/>
  <c r="P2798" i="1"/>
  <c r="E2799" i="1"/>
  <c r="P2799" i="1"/>
  <c r="E2800" i="1"/>
  <c r="P2800" i="1"/>
  <c r="E2801" i="1"/>
  <c r="P2801" i="1"/>
  <c r="E2802" i="1"/>
  <c r="P2802" i="1"/>
  <c r="E2803" i="1"/>
  <c r="P2803" i="1"/>
  <c r="E2804" i="1"/>
  <c r="P2804" i="1"/>
  <c r="E2805" i="1"/>
  <c r="P2805" i="1"/>
  <c r="E2806" i="1"/>
  <c r="P2806" i="1"/>
  <c r="E2807" i="1"/>
  <c r="P2807" i="1"/>
  <c r="E2808" i="1"/>
  <c r="P2808" i="1"/>
  <c r="E2809" i="1"/>
  <c r="P2809" i="1"/>
  <c r="E2810" i="1"/>
  <c r="P2810" i="1"/>
  <c r="E2811" i="1"/>
  <c r="P2811" i="1"/>
  <c r="E2812" i="1"/>
  <c r="P2812" i="1"/>
  <c r="E2813" i="1"/>
  <c r="P2813" i="1"/>
  <c r="E2814" i="1"/>
  <c r="P2814" i="1"/>
  <c r="E2815" i="1"/>
  <c r="P2815" i="1"/>
  <c r="E2816" i="1"/>
  <c r="P2816" i="1"/>
  <c r="E2817" i="1"/>
  <c r="P2817" i="1"/>
  <c r="E2818" i="1"/>
  <c r="P2818" i="1"/>
  <c r="E2819" i="1"/>
  <c r="P2819" i="1"/>
  <c r="E2820" i="1"/>
  <c r="P2820" i="1"/>
  <c r="E2821" i="1"/>
  <c r="P2821" i="1"/>
  <c r="E2822" i="1"/>
  <c r="P2822" i="1"/>
  <c r="E2823" i="1"/>
  <c r="P2823" i="1"/>
  <c r="E2824" i="1"/>
  <c r="P2824" i="1"/>
  <c r="E2825" i="1"/>
  <c r="P2825" i="1"/>
  <c r="E2826" i="1"/>
  <c r="P2826" i="1"/>
  <c r="E2827" i="1"/>
  <c r="P2827" i="1"/>
  <c r="E2828" i="1"/>
  <c r="P2828" i="1"/>
  <c r="E2829" i="1"/>
  <c r="P2829" i="1"/>
  <c r="E2830" i="1"/>
  <c r="P2830" i="1"/>
  <c r="E2831" i="1"/>
  <c r="P2831" i="1"/>
  <c r="E2832" i="1"/>
  <c r="P2832" i="1"/>
  <c r="E2833" i="1"/>
  <c r="P2833" i="1"/>
  <c r="E2834" i="1"/>
  <c r="P2834" i="1"/>
  <c r="E2835" i="1"/>
  <c r="P2835" i="1"/>
  <c r="E2836" i="1"/>
  <c r="P2836" i="1"/>
  <c r="E2837" i="1"/>
  <c r="P2837" i="1"/>
  <c r="E2838" i="1"/>
  <c r="P2838" i="1"/>
  <c r="E2839" i="1"/>
  <c r="P2839" i="1"/>
  <c r="E2840" i="1"/>
  <c r="P2840" i="1"/>
  <c r="E2841" i="1"/>
  <c r="P2841" i="1"/>
  <c r="E2842" i="1"/>
  <c r="P2842" i="1"/>
  <c r="E2843" i="1"/>
  <c r="P2843" i="1"/>
  <c r="E2844" i="1"/>
  <c r="P2844" i="1"/>
  <c r="E2845" i="1"/>
  <c r="P2845" i="1"/>
  <c r="E2846" i="1"/>
  <c r="P2846" i="1"/>
  <c r="E2847" i="1"/>
  <c r="P2847" i="1"/>
  <c r="E2848" i="1"/>
  <c r="P2848" i="1"/>
  <c r="E2849" i="1"/>
  <c r="P2849" i="1"/>
  <c r="E2850" i="1"/>
  <c r="P2850" i="1"/>
  <c r="E2851" i="1"/>
  <c r="P2851" i="1"/>
  <c r="E2852" i="1"/>
  <c r="P2852" i="1"/>
  <c r="E2853" i="1"/>
  <c r="P2853" i="1"/>
  <c r="E2854" i="1"/>
  <c r="P2854" i="1"/>
  <c r="E2855" i="1"/>
  <c r="P2855" i="1"/>
  <c r="E2856" i="1"/>
  <c r="P2856" i="1"/>
  <c r="E2857" i="1"/>
  <c r="P2857" i="1"/>
  <c r="E2858" i="1"/>
  <c r="P2858" i="1"/>
  <c r="E2859" i="1"/>
  <c r="P2859" i="1"/>
  <c r="E2860" i="1"/>
  <c r="P2860" i="1"/>
  <c r="E2861" i="1"/>
  <c r="P2861" i="1"/>
  <c r="E2862" i="1"/>
  <c r="P2862" i="1"/>
  <c r="E2863" i="1"/>
  <c r="P2863" i="1"/>
  <c r="E2864" i="1"/>
  <c r="P2864" i="1"/>
  <c r="E2865" i="1"/>
  <c r="P2865" i="1"/>
  <c r="E2866" i="1"/>
  <c r="P2866" i="1"/>
  <c r="E2867" i="1"/>
  <c r="P2867" i="1"/>
  <c r="E2868" i="1"/>
  <c r="P2868" i="1"/>
  <c r="E2869" i="1"/>
  <c r="P2869" i="1"/>
  <c r="E2870" i="1"/>
  <c r="P2870" i="1"/>
  <c r="E2871" i="1"/>
  <c r="P2871" i="1"/>
  <c r="E2872" i="1"/>
  <c r="P2872" i="1"/>
  <c r="E2873" i="1"/>
  <c r="P2873" i="1"/>
  <c r="E2874" i="1"/>
  <c r="P2874" i="1"/>
  <c r="E2875" i="1"/>
  <c r="P2875" i="1"/>
  <c r="E2876" i="1"/>
  <c r="P2876" i="1"/>
  <c r="E2877" i="1"/>
  <c r="P2877" i="1"/>
  <c r="E2878" i="1"/>
  <c r="P2878" i="1"/>
  <c r="E2879" i="1"/>
  <c r="P2879" i="1"/>
  <c r="E2880" i="1"/>
  <c r="P2880" i="1"/>
  <c r="E2881" i="1"/>
  <c r="P2881" i="1"/>
  <c r="E2882" i="1"/>
  <c r="P2882" i="1"/>
  <c r="E2883" i="1"/>
  <c r="P2883" i="1"/>
  <c r="E2884" i="1"/>
  <c r="P2884" i="1"/>
  <c r="E2885" i="1"/>
  <c r="P2885" i="1"/>
  <c r="E2886" i="1"/>
  <c r="P2886" i="1"/>
  <c r="E2887" i="1"/>
  <c r="P2887" i="1"/>
  <c r="E2888" i="1"/>
  <c r="P2888" i="1"/>
  <c r="E2889" i="1"/>
  <c r="P2889" i="1"/>
  <c r="E2890" i="1"/>
  <c r="P2890" i="1"/>
  <c r="E2891" i="1"/>
  <c r="P2891" i="1"/>
  <c r="E2892" i="1"/>
  <c r="P2892" i="1"/>
  <c r="E2893" i="1"/>
  <c r="P2893" i="1"/>
  <c r="E2894" i="1"/>
  <c r="P2894" i="1"/>
  <c r="E2895" i="1"/>
  <c r="P2895" i="1"/>
  <c r="E2896" i="1"/>
  <c r="P2896" i="1"/>
  <c r="E2897" i="1"/>
  <c r="P2897" i="1"/>
  <c r="E2898" i="1"/>
  <c r="P2898" i="1"/>
  <c r="E2899" i="1"/>
  <c r="P2899" i="1"/>
  <c r="E2900" i="1"/>
  <c r="P2900" i="1"/>
  <c r="E2901" i="1"/>
  <c r="P2901" i="1"/>
  <c r="E2902" i="1"/>
  <c r="P2902" i="1"/>
  <c r="E2903" i="1"/>
  <c r="P2903" i="1"/>
  <c r="E2904" i="1"/>
  <c r="P2904" i="1"/>
  <c r="E2905" i="1"/>
  <c r="P2905" i="1"/>
  <c r="E2906" i="1"/>
  <c r="P2906" i="1"/>
  <c r="E2907" i="1"/>
  <c r="P2907" i="1"/>
  <c r="E2908" i="1"/>
  <c r="P2908" i="1"/>
  <c r="E2909" i="1"/>
  <c r="P2909" i="1"/>
  <c r="E2910" i="1"/>
  <c r="P2910" i="1"/>
  <c r="E2911" i="1"/>
  <c r="P2911" i="1"/>
  <c r="E2912" i="1"/>
  <c r="P2912" i="1"/>
  <c r="E2913" i="1"/>
  <c r="P2913" i="1"/>
  <c r="E2914" i="1"/>
  <c r="P2914" i="1"/>
  <c r="E2915" i="1"/>
  <c r="P2915" i="1"/>
  <c r="E2916" i="1"/>
  <c r="P2916" i="1"/>
  <c r="E2917" i="1"/>
  <c r="P2917" i="1"/>
  <c r="E2918" i="1"/>
  <c r="P2918" i="1"/>
  <c r="E2919" i="1"/>
  <c r="P2919" i="1"/>
  <c r="E2920" i="1"/>
  <c r="P2920" i="1"/>
  <c r="E2921" i="1"/>
  <c r="P2921" i="1"/>
  <c r="E2922" i="1"/>
  <c r="P2922" i="1"/>
  <c r="E2923" i="1"/>
  <c r="P2923" i="1"/>
  <c r="E2924" i="1"/>
  <c r="P2924" i="1"/>
  <c r="E2925" i="1"/>
  <c r="P2925" i="1"/>
  <c r="E2926" i="1"/>
  <c r="P2926" i="1"/>
  <c r="E2927" i="1"/>
  <c r="P2927" i="1"/>
  <c r="E2928" i="1"/>
  <c r="P2928" i="1"/>
  <c r="E2929" i="1"/>
  <c r="P2929" i="1"/>
  <c r="E2930" i="1"/>
  <c r="P2930" i="1"/>
  <c r="E2931" i="1"/>
  <c r="P2931" i="1"/>
  <c r="E2932" i="1"/>
  <c r="P2932" i="1"/>
  <c r="E2933" i="1"/>
  <c r="P2933" i="1"/>
  <c r="E2934" i="1"/>
  <c r="P2934" i="1"/>
  <c r="E2935" i="1"/>
  <c r="P2935" i="1"/>
  <c r="E2936" i="1"/>
  <c r="P2936" i="1"/>
  <c r="E2937" i="1"/>
  <c r="P2937" i="1"/>
  <c r="E2938" i="1"/>
  <c r="P2938" i="1"/>
  <c r="E2939" i="1"/>
  <c r="P2939" i="1"/>
  <c r="E2940" i="1"/>
  <c r="P2940" i="1"/>
  <c r="E2941" i="1"/>
  <c r="P2941" i="1"/>
  <c r="E2942" i="1"/>
  <c r="P2942" i="1"/>
  <c r="E2943" i="1"/>
  <c r="P2943" i="1"/>
  <c r="E2944" i="1"/>
  <c r="P2944" i="1"/>
  <c r="E2945" i="1"/>
  <c r="P2945" i="1"/>
  <c r="E2946" i="1"/>
  <c r="P2946" i="1"/>
  <c r="E2947" i="1"/>
  <c r="P2947" i="1"/>
  <c r="E2948" i="1"/>
  <c r="P2948" i="1"/>
  <c r="E2949" i="1"/>
  <c r="P2949" i="1"/>
  <c r="E2950" i="1"/>
  <c r="P2950" i="1"/>
  <c r="E2951" i="1"/>
  <c r="P2951" i="1"/>
  <c r="E2952" i="1"/>
  <c r="P2952" i="1"/>
  <c r="E2953" i="1"/>
  <c r="P2953" i="1"/>
  <c r="E2954" i="1"/>
  <c r="P2954" i="1"/>
  <c r="E2955" i="1"/>
  <c r="P2955" i="1"/>
  <c r="E2956" i="1"/>
  <c r="P2956" i="1"/>
  <c r="E2957" i="1"/>
  <c r="P2957" i="1"/>
  <c r="E2958" i="1"/>
  <c r="P2958" i="1"/>
  <c r="E2959" i="1"/>
  <c r="P2959" i="1"/>
  <c r="E2960" i="1"/>
  <c r="P2960" i="1"/>
  <c r="E2961" i="1"/>
  <c r="P2961" i="1"/>
  <c r="E2962" i="1"/>
  <c r="P2962" i="1"/>
  <c r="E2963" i="1"/>
  <c r="P2963" i="1"/>
  <c r="E2964" i="1"/>
  <c r="P2964" i="1"/>
  <c r="E2965" i="1"/>
  <c r="P2965" i="1"/>
  <c r="E2966" i="1"/>
  <c r="P2966" i="1"/>
  <c r="E2967" i="1"/>
  <c r="P2967" i="1"/>
  <c r="E2968" i="1"/>
  <c r="P2968" i="1"/>
  <c r="E2969" i="1"/>
  <c r="P2969" i="1"/>
  <c r="E2970" i="1"/>
  <c r="P2970" i="1"/>
  <c r="E2971" i="1"/>
  <c r="P2971" i="1"/>
  <c r="E2972" i="1"/>
  <c r="P2972" i="1"/>
  <c r="E2973" i="1"/>
  <c r="P2973" i="1"/>
  <c r="E2974" i="1"/>
  <c r="P2974" i="1"/>
  <c r="E2975" i="1"/>
  <c r="P2975" i="1"/>
  <c r="E2976" i="1"/>
  <c r="P2976" i="1"/>
  <c r="E2977" i="1"/>
  <c r="P2977" i="1"/>
  <c r="E2978" i="1"/>
  <c r="P2978" i="1"/>
  <c r="E2979" i="1"/>
  <c r="P2979" i="1"/>
  <c r="E2980" i="1"/>
  <c r="P2980" i="1"/>
  <c r="E2981" i="1"/>
  <c r="P2981" i="1"/>
  <c r="E2982" i="1"/>
  <c r="P2982" i="1"/>
  <c r="E2983" i="1"/>
  <c r="P2983" i="1"/>
  <c r="E2984" i="1"/>
  <c r="P2984" i="1"/>
  <c r="E2985" i="1"/>
  <c r="P2985" i="1"/>
  <c r="E2986" i="1"/>
  <c r="P2986" i="1"/>
  <c r="E2987" i="1"/>
  <c r="P2987" i="1"/>
  <c r="E2988" i="1"/>
  <c r="P2988" i="1"/>
  <c r="E2989" i="1"/>
  <c r="P2989" i="1"/>
  <c r="E2990" i="1"/>
  <c r="P2990" i="1"/>
  <c r="E2991" i="1"/>
  <c r="P2991" i="1"/>
  <c r="E2992" i="1"/>
  <c r="P2992" i="1"/>
  <c r="E2993" i="1"/>
  <c r="P2993" i="1"/>
  <c r="E2994" i="1"/>
  <c r="P2994" i="1"/>
  <c r="E2995" i="1"/>
  <c r="P2995" i="1"/>
  <c r="E2996" i="1"/>
  <c r="P2996" i="1"/>
  <c r="E2997" i="1"/>
  <c r="P2997" i="1"/>
  <c r="E2998" i="1"/>
  <c r="P2998" i="1"/>
  <c r="E2999" i="1"/>
  <c r="P2999" i="1"/>
  <c r="E3000" i="1"/>
  <c r="P3000" i="1"/>
  <c r="E3001" i="1"/>
  <c r="P3001" i="1"/>
  <c r="E3002" i="1"/>
  <c r="P3002" i="1"/>
  <c r="E3003" i="1"/>
  <c r="P3003" i="1"/>
  <c r="E3004" i="1"/>
  <c r="P3004" i="1"/>
  <c r="E3005" i="1"/>
  <c r="P3005" i="1"/>
  <c r="E3006" i="1"/>
  <c r="P3006" i="1"/>
  <c r="E3007" i="1"/>
  <c r="P3007" i="1"/>
  <c r="E3008" i="1"/>
  <c r="P3008" i="1"/>
  <c r="E3009" i="1"/>
  <c r="P3009" i="1"/>
  <c r="E3010" i="1"/>
  <c r="P3010" i="1"/>
  <c r="E3011" i="1"/>
  <c r="P3011" i="1"/>
  <c r="E3012" i="1"/>
  <c r="P3012" i="1"/>
  <c r="E3013" i="1"/>
  <c r="P3013" i="1"/>
  <c r="E3014" i="1"/>
  <c r="P3014" i="1"/>
  <c r="E3015" i="1"/>
  <c r="P3015" i="1"/>
  <c r="E3016" i="1"/>
  <c r="P3016" i="1"/>
  <c r="E3017" i="1"/>
  <c r="P3017" i="1"/>
  <c r="E3018" i="1"/>
  <c r="P3018" i="1"/>
  <c r="E3019" i="1"/>
  <c r="P3019" i="1"/>
  <c r="E3020" i="1"/>
  <c r="P3020" i="1"/>
  <c r="E3021" i="1"/>
  <c r="P3021" i="1"/>
  <c r="E3022" i="1"/>
  <c r="P3022" i="1"/>
  <c r="E3023" i="1"/>
  <c r="P3023" i="1"/>
  <c r="E3024" i="1"/>
  <c r="P3024" i="1"/>
  <c r="E3025" i="1"/>
  <c r="P3025" i="1"/>
  <c r="E3026" i="1"/>
  <c r="P3026" i="1"/>
  <c r="E3027" i="1"/>
  <c r="P3027" i="1"/>
  <c r="E3028" i="1"/>
  <c r="P3028" i="1"/>
  <c r="E3029" i="1"/>
  <c r="P3029" i="1"/>
  <c r="E3030" i="1"/>
  <c r="P3030" i="1"/>
  <c r="E3031" i="1"/>
  <c r="P3031" i="1"/>
  <c r="E3032" i="1"/>
  <c r="P3032" i="1"/>
  <c r="E3033" i="1"/>
  <c r="P3033" i="1"/>
  <c r="E3034" i="1"/>
  <c r="P3034" i="1"/>
  <c r="E3035" i="1"/>
  <c r="P3035" i="1"/>
  <c r="E3036" i="1"/>
  <c r="P3036" i="1"/>
  <c r="E3037" i="1"/>
  <c r="P3037" i="1"/>
  <c r="E3038" i="1"/>
  <c r="P3038" i="1"/>
  <c r="E3039" i="1"/>
  <c r="P3039" i="1"/>
  <c r="E3040" i="1"/>
  <c r="P3040" i="1"/>
  <c r="E3041" i="1"/>
  <c r="P3041" i="1"/>
  <c r="E3042" i="1"/>
  <c r="P3042" i="1"/>
  <c r="E3043" i="1"/>
  <c r="P3043" i="1"/>
  <c r="E3044" i="1"/>
  <c r="P3044" i="1"/>
  <c r="E3045" i="1"/>
  <c r="P3045" i="1"/>
  <c r="E3046" i="1"/>
  <c r="P3046" i="1"/>
  <c r="E3047" i="1"/>
  <c r="P3047" i="1"/>
  <c r="E3048" i="1"/>
  <c r="P3048" i="1"/>
  <c r="E3049" i="1"/>
  <c r="P3049" i="1"/>
  <c r="E3050" i="1"/>
  <c r="P3050" i="1"/>
  <c r="E3051" i="1"/>
  <c r="P3051" i="1"/>
  <c r="E3052" i="1"/>
  <c r="P3052" i="1"/>
  <c r="E3053" i="1"/>
  <c r="P3053" i="1"/>
  <c r="E3054" i="1"/>
  <c r="P3054" i="1"/>
  <c r="E3055" i="1"/>
  <c r="P3055" i="1"/>
  <c r="E3056" i="1"/>
  <c r="P3056" i="1"/>
  <c r="E3057" i="1"/>
  <c r="P3057" i="1"/>
  <c r="E3058" i="1"/>
  <c r="P3058" i="1"/>
  <c r="E3059" i="1"/>
  <c r="P3059" i="1"/>
  <c r="E3060" i="1"/>
  <c r="P3060" i="1"/>
  <c r="E3061" i="1"/>
  <c r="P3061" i="1"/>
  <c r="E3062" i="1"/>
  <c r="P3062" i="1"/>
  <c r="E3063" i="1"/>
  <c r="P3063" i="1"/>
  <c r="E3064" i="1"/>
  <c r="P3064" i="1"/>
  <c r="E3065" i="1"/>
  <c r="P3065" i="1"/>
  <c r="E3066" i="1"/>
  <c r="P3066" i="1"/>
  <c r="E3067" i="1"/>
  <c r="P3067" i="1"/>
  <c r="E3068" i="1"/>
  <c r="P3068" i="1"/>
  <c r="E3069" i="1"/>
  <c r="P3069" i="1"/>
  <c r="E3070" i="1"/>
  <c r="P3070" i="1"/>
  <c r="E3071" i="1"/>
  <c r="P3071" i="1"/>
  <c r="E3072" i="1"/>
  <c r="P3072" i="1"/>
  <c r="E3073" i="1"/>
  <c r="P3073" i="1"/>
  <c r="E3074" i="1"/>
  <c r="P3074" i="1"/>
  <c r="E3075" i="1"/>
  <c r="P3075" i="1"/>
  <c r="E3076" i="1"/>
  <c r="P3076" i="1"/>
  <c r="E3077" i="1"/>
  <c r="P3077" i="1"/>
  <c r="E3078" i="1"/>
  <c r="P3078" i="1"/>
  <c r="E3079" i="1"/>
  <c r="P3079" i="1"/>
  <c r="E3080" i="1"/>
  <c r="P3080" i="1"/>
  <c r="E3081" i="1"/>
  <c r="P3081" i="1"/>
  <c r="E3082" i="1"/>
  <c r="P3082" i="1"/>
  <c r="E3083" i="1"/>
  <c r="P3083" i="1"/>
  <c r="E3084" i="1"/>
  <c r="P3084" i="1"/>
  <c r="E3085" i="1"/>
  <c r="P3085" i="1"/>
  <c r="E3086" i="1"/>
  <c r="P3086" i="1"/>
  <c r="E3087" i="1"/>
  <c r="P3087" i="1"/>
  <c r="E3088" i="1"/>
  <c r="P3088" i="1"/>
  <c r="E3089" i="1"/>
  <c r="P3089" i="1"/>
  <c r="E3090" i="1"/>
  <c r="P3090" i="1"/>
  <c r="E3091" i="1"/>
  <c r="P3091" i="1"/>
  <c r="E3092" i="1"/>
  <c r="P3092" i="1"/>
  <c r="E3093" i="1"/>
  <c r="P3093" i="1"/>
  <c r="E3094" i="1"/>
  <c r="P3094" i="1"/>
  <c r="E3095" i="1"/>
  <c r="P3095" i="1"/>
  <c r="E3096" i="1"/>
  <c r="P3096" i="1"/>
  <c r="E3097" i="1"/>
  <c r="P3097" i="1"/>
  <c r="E3098" i="1"/>
  <c r="P3098" i="1"/>
  <c r="E3099" i="1"/>
  <c r="P3099" i="1"/>
  <c r="E3100" i="1"/>
  <c r="P3100" i="1"/>
  <c r="E3101" i="1"/>
  <c r="P3101" i="1"/>
  <c r="E3102" i="1"/>
  <c r="P3102" i="1"/>
  <c r="E3103" i="1"/>
  <c r="P3103" i="1"/>
  <c r="E3104" i="1"/>
  <c r="P3104" i="1"/>
  <c r="E3105" i="1"/>
  <c r="P3105" i="1"/>
  <c r="E3106" i="1"/>
  <c r="P3106" i="1"/>
  <c r="E3107" i="1"/>
  <c r="P3107" i="1"/>
  <c r="E3108" i="1"/>
  <c r="P3108" i="1"/>
  <c r="E3109" i="1"/>
  <c r="P3109" i="1"/>
  <c r="E3110" i="1"/>
  <c r="P3110" i="1"/>
  <c r="E3111" i="1"/>
  <c r="P3111" i="1"/>
  <c r="E3112" i="1"/>
  <c r="P3112" i="1"/>
  <c r="E3113" i="1"/>
  <c r="P3113" i="1"/>
  <c r="E3114" i="1"/>
  <c r="P3114" i="1"/>
  <c r="E3115" i="1"/>
  <c r="P3115" i="1"/>
  <c r="E3116" i="1"/>
  <c r="P3116" i="1"/>
  <c r="E3117" i="1"/>
  <c r="P3117" i="1"/>
  <c r="E3118" i="1"/>
  <c r="P3118" i="1"/>
  <c r="E3119" i="1"/>
  <c r="P3119" i="1"/>
  <c r="E3120" i="1"/>
  <c r="P3120" i="1"/>
  <c r="E3121" i="1"/>
  <c r="P3121" i="1"/>
  <c r="E3122" i="1"/>
  <c r="P3122" i="1"/>
  <c r="E3123" i="1"/>
  <c r="P3123" i="1"/>
  <c r="E3124" i="1"/>
  <c r="P3124" i="1"/>
  <c r="E3125" i="1"/>
  <c r="P3125" i="1"/>
  <c r="E3126" i="1"/>
  <c r="P3126" i="1"/>
  <c r="E3127" i="1"/>
  <c r="P3127" i="1"/>
  <c r="E3128" i="1"/>
  <c r="P3128" i="1"/>
  <c r="E3129" i="1"/>
  <c r="P3129" i="1"/>
  <c r="E3130" i="1"/>
  <c r="P3130" i="1"/>
  <c r="E3131" i="1"/>
  <c r="P3131" i="1"/>
  <c r="E3132" i="1"/>
  <c r="P3132" i="1"/>
  <c r="E3133" i="1"/>
  <c r="P3133" i="1"/>
  <c r="E3134" i="1"/>
  <c r="P3134" i="1"/>
  <c r="E3135" i="1"/>
  <c r="P3135" i="1"/>
  <c r="E3136" i="1"/>
  <c r="P3136" i="1"/>
  <c r="E3137" i="1"/>
  <c r="P3137" i="1"/>
  <c r="E3138" i="1"/>
  <c r="P3138" i="1"/>
  <c r="E3139" i="1"/>
  <c r="P3139" i="1"/>
  <c r="E3140" i="1"/>
  <c r="P3140" i="1"/>
  <c r="E3141" i="1"/>
  <c r="P3141" i="1"/>
  <c r="E3142" i="1"/>
  <c r="P3142" i="1"/>
  <c r="E3143" i="1"/>
  <c r="P3143" i="1"/>
  <c r="E3144" i="1"/>
  <c r="P3144" i="1"/>
  <c r="E3145" i="1"/>
  <c r="P3145" i="1"/>
  <c r="E3146" i="1"/>
  <c r="P3146" i="1"/>
  <c r="E3147" i="1"/>
  <c r="P3147" i="1"/>
  <c r="E3148" i="1"/>
  <c r="P3148" i="1"/>
  <c r="E3149" i="1"/>
  <c r="P3149" i="1"/>
  <c r="E3150" i="1"/>
  <c r="P3150" i="1"/>
  <c r="E3151" i="1"/>
  <c r="P3151" i="1"/>
  <c r="E3152" i="1"/>
  <c r="P3152" i="1"/>
  <c r="E3153" i="1"/>
  <c r="P3153" i="1"/>
  <c r="E3154" i="1"/>
  <c r="P3154" i="1"/>
  <c r="E3155" i="1"/>
  <c r="P3155" i="1"/>
  <c r="E3156" i="1"/>
  <c r="P3156" i="1"/>
  <c r="E3157" i="1"/>
  <c r="P3157" i="1"/>
  <c r="E3158" i="1"/>
  <c r="P3158" i="1"/>
  <c r="E3159" i="1"/>
  <c r="P3159" i="1"/>
  <c r="E3160" i="1"/>
  <c r="P3160" i="1"/>
  <c r="E3161" i="1"/>
  <c r="P3161" i="1"/>
  <c r="E3162" i="1"/>
  <c r="P3162" i="1"/>
  <c r="E3163" i="1"/>
  <c r="P3163" i="1"/>
  <c r="E3164" i="1"/>
  <c r="P3164" i="1"/>
  <c r="E3165" i="1"/>
  <c r="P3165" i="1"/>
  <c r="E3166" i="1"/>
  <c r="P3166" i="1"/>
  <c r="E3167" i="1"/>
  <c r="P3167" i="1"/>
  <c r="E3168" i="1"/>
  <c r="P3168" i="1"/>
  <c r="E3169" i="1"/>
  <c r="P3169" i="1"/>
  <c r="E3170" i="1"/>
  <c r="P3170" i="1"/>
  <c r="E3171" i="1"/>
  <c r="P3171" i="1"/>
  <c r="E3172" i="1"/>
  <c r="P3172" i="1"/>
  <c r="E3173" i="1"/>
  <c r="P3173" i="1"/>
  <c r="E3174" i="1"/>
  <c r="P3174" i="1"/>
  <c r="E3175" i="1"/>
  <c r="P3175" i="1"/>
  <c r="E3176" i="1"/>
  <c r="P3176" i="1"/>
  <c r="E3177" i="1"/>
  <c r="P3177" i="1"/>
  <c r="E3178" i="1"/>
  <c r="P3178" i="1"/>
  <c r="E3179" i="1"/>
  <c r="P3179" i="1"/>
  <c r="E3180" i="1"/>
  <c r="P3180" i="1"/>
  <c r="E3181" i="1"/>
  <c r="P3181" i="1"/>
  <c r="E3182" i="1"/>
  <c r="P3182" i="1"/>
  <c r="E3183" i="1"/>
  <c r="P3183" i="1"/>
  <c r="E3184" i="1"/>
  <c r="P3184" i="1"/>
  <c r="E3185" i="1"/>
  <c r="P3185" i="1"/>
  <c r="E3186" i="1"/>
  <c r="P3186" i="1"/>
  <c r="E3187" i="1"/>
  <c r="P3187" i="1"/>
  <c r="E3188" i="1"/>
  <c r="P3188" i="1"/>
  <c r="E3189" i="1"/>
  <c r="P3189" i="1"/>
  <c r="E3190" i="1"/>
  <c r="P3190" i="1"/>
  <c r="E3191" i="1"/>
  <c r="P3191" i="1"/>
  <c r="E3192" i="1"/>
  <c r="P3192" i="1"/>
  <c r="E3193" i="1"/>
  <c r="P3193" i="1"/>
  <c r="E3194" i="1"/>
  <c r="P3194" i="1"/>
  <c r="E3195" i="1"/>
  <c r="P3195" i="1"/>
  <c r="E3196" i="1"/>
  <c r="P3196" i="1"/>
  <c r="E3197" i="1"/>
  <c r="P3197" i="1"/>
  <c r="E3198" i="1"/>
  <c r="P3198" i="1"/>
  <c r="E3199" i="1"/>
  <c r="P3199" i="1"/>
  <c r="E3200" i="1"/>
  <c r="P3200" i="1"/>
  <c r="E3201" i="1"/>
  <c r="P3201" i="1"/>
  <c r="E3202" i="1"/>
  <c r="P3202" i="1"/>
  <c r="E3203" i="1"/>
  <c r="P3203" i="1"/>
  <c r="E3204" i="1"/>
  <c r="P3204" i="1"/>
  <c r="E3205" i="1"/>
  <c r="P3205" i="1"/>
  <c r="E3206" i="1"/>
  <c r="P3206" i="1"/>
  <c r="E3207" i="1"/>
  <c r="P3207" i="1"/>
  <c r="E3208" i="1"/>
  <c r="P3208" i="1"/>
  <c r="E3209" i="1"/>
  <c r="P3209" i="1"/>
  <c r="E3210" i="1"/>
  <c r="P3210" i="1"/>
  <c r="E3211" i="1"/>
  <c r="P3211" i="1"/>
  <c r="E3212" i="1"/>
  <c r="P3212" i="1"/>
  <c r="E3213" i="1"/>
  <c r="P3213" i="1"/>
  <c r="E3214" i="1"/>
  <c r="P3214" i="1"/>
  <c r="E3215" i="1"/>
  <c r="P3215" i="1"/>
  <c r="E3216" i="1"/>
  <c r="P3216" i="1"/>
  <c r="E3217" i="1"/>
  <c r="P3217" i="1"/>
  <c r="E3218" i="1"/>
  <c r="P3218" i="1"/>
  <c r="E3219" i="1"/>
  <c r="P3219" i="1"/>
  <c r="E3220" i="1"/>
  <c r="P3220" i="1"/>
  <c r="E3221" i="1"/>
  <c r="P3221" i="1"/>
  <c r="E3222" i="1"/>
  <c r="P3222" i="1"/>
  <c r="E3223" i="1"/>
  <c r="P3223" i="1"/>
  <c r="E3224" i="1"/>
  <c r="P3224" i="1"/>
  <c r="E3225" i="1"/>
  <c r="P3225" i="1"/>
  <c r="E3226" i="1"/>
  <c r="P3226" i="1"/>
  <c r="E3227" i="1"/>
  <c r="P3227" i="1"/>
  <c r="E3228" i="1"/>
  <c r="P3228" i="1"/>
  <c r="E3229" i="1"/>
  <c r="P3229" i="1"/>
  <c r="E3230" i="1"/>
  <c r="P3230" i="1"/>
  <c r="E3231" i="1"/>
  <c r="P3231" i="1"/>
  <c r="E3232" i="1"/>
  <c r="P3232" i="1"/>
  <c r="E3233" i="1"/>
  <c r="P3233" i="1"/>
  <c r="E3234" i="1"/>
  <c r="P3234" i="1"/>
  <c r="E3235" i="1"/>
  <c r="P3235" i="1"/>
  <c r="E3236" i="1"/>
  <c r="P3236" i="1"/>
  <c r="E3237" i="1"/>
  <c r="P3237" i="1"/>
  <c r="E3238" i="1"/>
  <c r="P3238" i="1"/>
  <c r="E3239" i="1"/>
  <c r="P3239" i="1"/>
  <c r="E3240" i="1"/>
  <c r="P3240" i="1"/>
  <c r="E3241" i="1"/>
  <c r="P3241" i="1"/>
  <c r="E3242" i="1"/>
  <c r="P3242" i="1"/>
  <c r="E3243" i="1"/>
  <c r="P3243" i="1"/>
  <c r="E3244" i="1"/>
  <c r="P3244" i="1"/>
  <c r="E3245" i="1"/>
  <c r="P3245" i="1"/>
  <c r="E3246" i="1"/>
  <c r="P3246" i="1"/>
  <c r="E3247" i="1"/>
  <c r="P3247" i="1"/>
  <c r="E3248" i="1"/>
  <c r="P3248" i="1"/>
  <c r="E3249" i="1"/>
  <c r="P3249" i="1"/>
  <c r="E3250" i="1"/>
  <c r="P3250" i="1"/>
  <c r="E3251" i="1"/>
  <c r="P3251" i="1"/>
  <c r="E3252" i="1"/>
  <c r="P3252" i="1"/>
  <c r="E3253" i="1"/>
  <c r="P3253" i="1"/>
  <c r="E3254" i="1"/>
  <c r="P3254" i="1"/>
  <c r="E3255" i="1"/>
  <c r="P3255" i="1"/>
  <c r="E3256" i="1"/>
  <c r="P3256" i="1"/>
  <c r="E3257" i="1"/>
  <c r="P3257" i="1"/>
  <c r="E3258" i="1"/>
  <c r="P3258" i="1"/>
  <c r="E3259" i="1"/>
  <c r="P3259" i="1"/>
  <c r="E3260" i="1"/>
  <c r="P3260" i="1"/>
  <c r="E3261" i="1"/>
  <c r="P3261" i="1"/>
  <c r="E3262" i="1"/>
  <c r="P3262" i="1"/>
  <c r="E3263" i="1"/>
  <c r="P3263" i="1"/>
  <c r="E3264" i="1"/>
  <c r="P3264" i="1"/>
  <c r="E3265" i="1"/>
  <c r="P3265" i="1"/>
  <c r="E3266" i="1"/>
  <c r="P3266" i="1"/>
  <c r="E3267" i="1"/>
  <c r="P3267" i="1"/>
  <c r="E3268" i="1"/>
  <c r="P3268" i="1"/>
  <c r="E3269" i="1"/>
  <c r="P3269" i="1"/>
  <c r="E3270" i="1"/>
  <c r="P3270" i="1"/>
  <c r="E3271" i="1"/>
  <c r="P3271" i="1"/>
  <c r="E3272" i="1"/>
  <c r="P3272" i="1"/>
  <c r="E3273" i="1"/>
  <c r="P3273" i="1"/>
  <c r="E3274" i="1"/>
  <c r="P3274" i="1"/>
  <c r="E3275" i="1"/>
  <c r="P3275" i="1"/>
  <c r="E3276" i="1"/>
  <c r="P3276" i="1"/>
  <c r="E3277" i="1"/>
  <c r="P3277" i="1"/>
</calcChain>
</file>

<file path=xl/sharedStrings.xml><?xml version="1.0" encoding="utf-8"?>
<sst xmlns="http://schemas.openxmlformats.org/spreadsheetml/2006/main" count="65179" uniqueCount="3061">
  <si>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</si>
  <si>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</si>
  <si>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</si>
  <si>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</si>
  <si>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</si>
  <si>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</si>
  <si>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</si>
  <si>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</si>
  <si>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</si>
  <si>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</si>
  <si>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</si>
  <si>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</si>
  <si>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</si>
  <si>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</si>
  <si>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</si>
  <si>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</si>
  <si>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</si>
  <si>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</si>
  <si>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</si>
  <si>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</si>
  <si>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BIO</t>
  </si>
  <si>
    <t>BPS</t>
  </si>
  <si>
    <t>BSP</t>
  </si>
  <si>
    <t>CSH</t>
  </si>
  <si>
    <t>CTL</t>
  </si>
  <si>
    <t>DOC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</si>
  <si>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</si>
  <si>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</si>
  <si>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</si>
  <si>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</si>
  <si>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</si>
  <si>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</si>
  <si>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</si>
  <si>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</si>
  <si>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</si>
  <si>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INC</t>
  </si>
  <si>
    <t>INH</t>
  </si>
  <si>
    <t>INS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</si>
  <si>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</si>
  <si>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</si>
  <si>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</si>
  <si>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</si>
  <si>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</si>
  <si>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</si>
  <si>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</si>
  <si>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</si>
  <si>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</si>
  <si>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</si>
  <si>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</si>
  <si>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</si>
  <si>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</si>
  <si>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</si>
  <si>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</si>
  <si>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</si>
  <si>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</si>
  <si>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</si>
  <si>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</si>
  <si>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</si>
  <si>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</si>
  <si>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</si>
  <si>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</si>
  <si>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</si>
  <si>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</si>
  <si>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</si>
  <si>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</si>
  <si>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</si>
  <si>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</si>
  <si>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</si>
  <si>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</si>
  <si>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</si>
  <si>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</si>
  <si>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</si>
  <si>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</si>
  <si>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</si>
  <si>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</si>
  <si>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</si>
  <si>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                                   </t>
  </si>
  <si>
    <t>CAPET</t>
  </si>
  <si>
    <t>CAPE TOWN</t>
  </si>
  <si>
    <t xml:space="preserve">VICTORY ELECTRICAL CC              </t>
  </si>
  <si>
    <t>ON1</t>
  </si>
  <si>
    <t>STORE MANAGER</t>
  </si>
  <si>
    <t>Gift Masinga</t>
  </si>
  <si>
    <t>sibusiso</t>
  </si>
  <si>
    <t>yes</t>
  </si>
  <si>
    <t>POD received from cell 0738058187 M</t>
  </si>
  <si>
    <t>PARCEL</t>
  </si>
  <si>
    <t>no</t>
  </si>
  <si>
    <t>UMHLA</t>
  </si>
  <si>
    <t>UMHLANGA ROCKS</t>
  </si>
  <si>
    <t xml:space="preserve">FILTEC AUTOMATION CC               </t>
  </si>
  <si>
    <t>?</t>
  </si>
  <si>
    <t>KRUGE</t>
  </si>
  <si>
    <t>KRUGERSDORP</t>
  </si>
  <si>
    <t xml:space="preserve">THE SOUTH AFRICAN BREWERIES LT     </t>
  </si>
  <si>
    <t>PRETO</t>
  </si>
  <si>
    <t>PRETORIA</t>
  </si>
  <si>
    <t xml:space="preserve">ALBANY BAKERIES A DIVISION OF      </t>
  </si>
  <si>
    <t>MALME</t>
  </si>
  <si>
    <t>MALMESBURY</t>
  </si>
  <si>
    <t xml:space="preserve">HYDROMATIC T A HEADLINE TRADIN     </t>
  </si>
  <si>
    <t xml:space="preserve">GLOBAL GRINDERS                    </t>
  </si>
  <si>
    <t>EAST</t>
  </si>
  <si>
    <t>EAST LONDON</t>
  </si>
  <si>
    <t xml:space="preserve">HACKMACK ENTERPRISES T A TECHN     </t>
  </si>
  <si>
    <t>STORE MANAGE</t>
  </si>
  <si>
    <t>PORT3</t>
  </si>
  <si>
    <t>PORT ELIZABETH</t>
  </si>
  <si>
    <t xml:space="preserve">S4 INTEGRATION PTY LTD             </t>
  </si>
  <si>
    <t xml:space="preserve">CLOVER SA PTY LTD                  </t>
  </si>
  <si>
    <t>STEL2</t>
  </si>
  <si>
    <t>STELLENBOSCH</t>
  </si>
  <si>
    <t xml:space="preserve">BLUE CUBE TECHNOLOGY PTY LTD       </t>
  </si>
  <si>
    <t>DBC</t>
  </si>
  <si>
    <t xml:space="preserve">AUTO INDUSTRIAL MACHINING          </t>
  </si>
  <si>
    <t>DESPA</t>
  </si>
  <si>
    <t>DESPATCH</t>
  </si>
  <si>
    <t xml:space="preserve">THE SOUTH AFRICA BREWERIES LTD     </t>
  </si>
  <si>
    <t>RANDB</t>
  </si>
  <si>
    <t>RANDBURG</t>
  </si>
  <si>
    <t xml:space="preserve">PMD PACKAGING SYSTEMS              </t>
  </si>
  <si>
    <t xml:space="preserve">BMG BELLVILLE (PTY) LTD 0120       </t>
  </si>
  <si>
    <t>STORE MANAER</t>
  </si>
  <si>
    <t xml:space="preserve">RCL GROUP SERVICES PTY LTD         </t>
  </si>
  <si>
    <t>DURBA</t>
  </si>
  <si>
    <t>DURBAN</t>
  </si>
  <si>
    <t xml:space="preserve">GUD FILTERS                        </t>
  </si>
  <si>
    <t xml:space="preserve">COCA-COLA BEVERAGES SOUTH AFRI     </t>
  </si>
  <si>
    <t xml:space="preserve">DKT   PARTNERS PTY LTD             </t>
  </si>
  <si>
    <t>HUMAN</t>
  </si>
  <si>
    <t>HUMANSDORP</t>
  </si>
  <si>
    <t xml:space="preserve">WOODLANDS DAIRY PTY LTD            </t>
  </si>
  <si>
    <t>WORCE</t>
  </si>
  <si>
    <t>WORCESTER</t>
  </si>
  <si>
    <t xml:space="preserve">RCL FOODS CONSUMER PTY LTD         </t>
  </si>
  <si>
    <t xml:space="preserve">Festo                              </t>
  </si>
  <si>
    <t>PINET</t>
  </si>
  <si>
    <t>PINETOWN</t>
  </si>
  <si>
    <t xml:space="preserve">BBF SAFETY GROUP PTY LTD           </t>
  </si>
  <si>
    <t>Receiving</t>
  </si>
  <si>
    <t>Leonard Petersen</t>
  </si>
  <si>
    <t xml:space="preserve">brandon                       </t>
  </si>
  <si>
    <t>Late linehaul</t>
  </si>
  <si>
    <t>lev</t>
  </si>
  <si>
    <t>FUE / DOC</t>
  </si>
  <si>
    <t xml:space="preserve">POD received from cell 0612850921 M     </t>
  </si>
  <si>
    <t>Flyer</t>
  </si>
  <si>
    <t>GERMI</t>
  </si>
  <si>
    <t>GERMISTON</t>
  </si>
  <si>
    <t xml:space="preserve">DISTELL                            </t>
  </si>
  <si>
    <t>David</t>
  </si>
  <si>
    <t>POD received from cell 0834967086 M</t>
  </si>
  <si>
    <t xml:space="preserve">THE SIMBA GROUP PTY LTD            </t>
  </si>
  <si>
    <t>ABRAM AT ENGINEERING STORES</t>
  </si>
  <si>
    <t>Jacob</t>
  </si>
  <si>
    <t>POD received from cell 0648984486 M</t>
  </si>
  <si>
    <t xml:space="preserve">BMG ISANDO 0165                    </t>
  </si>
  <si>
    <t xml:space="preserve">Gert                          </t>
  </si>
  <si>
    <t xml:space="preserve">POD received from cell 0837323487 M     </t>
  </si>
  <si>
    <t xml:space="preserve">CIM AUTOMATION SYSTEMS(PTY)LTD     </t>
  </si>
  <si>
    <t>MARINUS  BOBBY</t>
  </si>
  <si>
    <t>Emily</t>
  </si>
  <si>
    <t xml:space="preserve">FILTEC AUTOMATION PTY LTD          </t>
  </si>
  <si>
    <t xml:space="preserve">navin                         </t>
  </si>
  <si>
    <t xml:space="preserve">POD received from cell 0744435413 M     </t>
  </si>
  <si>
    <t xml:space="preserve">MONDI LIMITED                      </t>
  </si>
  <si>
    <t>RECEIVING</t>
  </si>
  <si>
    <t>Richard</t>
  </si>
  <si>
    <t>POD received from cell 0682948962 M</t>
  </si>
  <si>
    <t>PIET1</t>
  </si>
  <si>
    <t>PIETERMARITZBURG</t>
  </si>
  <si>
    <t xml:space="preserve">TRUDA SNACKS                       </t>
  </si>
  <si>
    <t xml:space="preserve">chiedza a                     </t>
  </si>
  <si>
    <t xml:space="preserve">POD received from cell 0823051341 M     </t>
  </si>
  <si>
    <t>PAARL</t>
  </si>
  <si>
    <t xml:space="preserve">VANNPAX PTYLTD                     </t>
  </si>
  <si>
    <t>J Van Deventer</t>
  </si>
  <si>
    <t>POD received from cell 0765515095 M</t>
  </si>
  <si>
    <t xml:space="preserve">KERRY INGREDIENTS SOUTH AFRICA     </t>
  </si>
  <si>
    <t>ellias</t>
  </si>
  <si>
    <t>FUE / doc</t>
  </si>
  <si>
    <t xml:space="preserve">HACKMACK ENTERPRISES               </t>
  </si>
  <si>
    <t>afrika</t>
  </si>
  <si>
    <t>POD received from cell 0797677512 M</t>
  </si>
  <si>
    <t>UITEN</t>
  </si>
  <si>
    <t>UITENHAGE</t>
  </si>
  <si>
    <t xml:space="preserve">GOODYEAR SOUTH AFRICA PTY LTD      </t>
  </si>
  <si>
    <t xml:space="preserve">ntombi                        </t>
  </si>
  <si>
    <t xml:space="preserve">POD received from cell 0766376181 M     </t>
  </si>
  <si>
    <t xml:space="preserve">BORBET SA (PTY) LTD                </t>
  </si>
  <si>
    <t>siphiwo</t>
  </si>
  <si>
    <t>POD received from cell 0636372560 M</t>
  </si>
  <si>
    <t xml:space="preserve">PIONEER FOODS (PTY) LTD            </t>
  </si>
  <si>
    <t>thavi</t>
  </si>
  <si>
    <t>POD received from cell 0760995128 M</t>
  </si>
  <si>
    <t>GEORG</t>
  </si>
  <si>
    <t>GEORGE</t>
  </si>
  <si>
    <t xml:space="preserve">SANMIK AGENCIES CC                 </t>
  </si>
  <si>
    <t>clive</t>
  </si>
  <si>
    <t>POD received from cell 0826311699 M</t>
  </si>
  <si>
    <t>POTCH</t>
  </si>
  <si>
    <t>POTCHEFSTROOM</t>
  </si>
  <si>
    <t xml:space="preserve">VESCOTECH                          </t>
  </si>
  <si>
    <t>Lucas</t>
  </si>
  <si>
    <t>POD received from cell 0783054958 M</t>
  </si>
  <si>
    <t xml:space="preserve">S4 INTEGRATION (PTY) LTD           </t>
  </si>
  <si>
    <t>Ayanda</t>
  </si>
  <si>
    <t>POD received from cell 0684745132 M</t>
  </si>
  <si>
    <t xml:space="preserve">BMG BELLVILLE (PTY)LTD             </t>
  </si>
  <si>
    <t>Arthur</t>
  </si>
  <si>
    <t>POD received from cell 0746644640 M</t>
  </si>
  <si>
    <t>RUSTE</t>
  </si>
  <si>
    <t>RUSTENBURG</t>
  </si>
  <si>
    <t xml:space="preserve">CONTROL SYSTEMS                    </t>
  </si>
  <si>
    <t>MAGDA DU PLESSIS</t>
  </si>
  <si>
    <t xml:space="preserve">rikus                         </t>
  </si>
  <si>
    <t xml:space="preserve">POD received from cell 0632354890 M     </t>
  </si>
  <si>
    <t xml:space="preserve">QUALIPAK (PTY) LTD                 </t>
  </si>
  <si>
    <t>Jamie</t>
  </si>
  <si>
    <t>Parcel</t>
  </si>
  <si>
    <t xml:space="preserve">DIYA VALVES INTERNATIONALS CC      </t>
  </si>
  <si>
    <t xml:space="preserve">Justin                        </t>
  </si>
  <si>
    <t xml:space="preserve">POD received from cell 0782274968 M     </t>
  </si>
  <si>
    <t>Kala</t>
  </si>
  <si>
    <t>POD received from cell 0837323487 M</t>
  </si>
  <si>
    <t xml:space="preserve">PRO PROJECT MACHINERY (PTY) LT     </t>
  </si>
  <si>
    <t>Juan</t>
  </si>
  <si>
    <t>POD received from cell 0717429658 M</t>
  </si>
  <si>
    <t xml:space="preserve">chiedza                       </t>
  </si>
  <si>
    <t>BETHL</t>
  </si>
  <si>
    <t>BETHLEHEM</t>
  </si>
  <si>
    <t xml:space="preserve">BUILD IT BETLHEHEM                 </t>
  </si>
  <si>
    <t xml:space="preserve">DAVID                         </t>
  </si>
  <si>
    <t xml:space="preserve">POD received from cell 0721927500 M     </t>
  </si>
  <si>
    <t xml:space="preserve">DE BEERS CONSOLIDATE MINES LTD     </t>
  </si>
  <si>
    <t>AMANDA LIEBENBERG</t>
  </si>
  <si>
    <t>Ncebo</t>
  </si>
  <si>
    <t>Consignee not available)</t>
  </si>
  <si>
    <t>lbg</t>
  </si>
  <si>
    <t>POD received from cell 0817535222 M</t>
  </si>
  <si>
    <t>ALBE2</t>
  </si>
  <si>
    <t>ALBERTON</t>
  </si>
  <si>
    <t xml:space="preserve">RA VERSPREIDERS-VESCOTECH          </t>
  </si>
  <si>
    <t>Eugene</t>
  </si>
  <si>
    <t>POD received from cell 0713263165 M</t>
  </si>
  <si>
    <t>JOHAN</t>
  </si>
  <si>
    <t>JOHANNESBURG</t>
  </si>
  <si>
    <t xml:space="preserve">BEARING MAN GROUP (PTY) LTD        </t>
  </si>
  <si>
    <t>bona</t>
  </si>
  <si>
    <t>UMBOG</t>
  </si>
  <si>
    <t>UMBOGINTWINI</t>
  </si>
  <si>
    <t xml:space="preserve">TOYOTA BOSHOKU SA PTY LTD          </t>
  </si>
  <si>
    <t>MZWANDILE MAZIBUKO</t>
  </si>
  <si>
    <t xml:space="preserve">Chelin                        </t>
  </si>
  <si>
    <t xml:space="preserve">POD received from cell 0671711975 M     </t>
  </si>
  <si>
    <t xml:space="preserve">Cash -Account -Nilliah Industr     </t>
  </si>
  <si>
    <t xml:space="preserve">APEX AUTOMATION PTY LTD            </t>
  </si>
  <si>
    <t>Deon</t>
  </si>
  <si>
    <t>POD received from cell 0639727870 M</t>
  </si>
  <si>
    <t xml:space="preserve">KIMBERLY CLARK S.A                 </t>
  </si>
  <si>
    <t>PATRICK</t>
  </si>
  <si>
    <t>POD received from cell 0710559987 M</t>
  </si>
  <si>
    <t>HARRI</t>
  </si>
  <si>
    <t>HARRISMITH</t>
  </si>
  <si>
    <t xml:space="preserve">HARDWARE MECCA PTY                 </t>
  </si>
  <si>
    <t>EVELINA</t>
  </si>
  <si>
    <t>POD received from cell 0833135866 M</t>
  </si>
  <si>
    <t xml:space="preserve">DIYA VALVES INTERNATIONAL CC       </t>
  </si>
  <si>
    <t>Niren</t>
  </si>
  <si>
    <t>POD received from cell 0782274968 M</t>
  </si>
  <si>
    <t>BMG ISANDO 0165</t>
  </si>
  <si>
    <t>POD received from cell 0629061093 M</t>
  </si>
  <si>
    <t xml:space="preserve">GENERAL PNEUMATICS                 </t>
  </si>
  <si>
    <t>Mduduzi</t>
  </si>
  <si>
    <t>npi</t>
  </si>
  <si>
    <t>POD received from cell 0693513712 M</t>
  </si>
  <si>
    <t xml:space="preserve">PAARL PNEUMATICS CC                </t>
  </si>
  <si>
    <t xml:space="preserve">NATIONAL PACKAGING SYSTEMS         </t>
  </si>
  <si>
    <t>moses</t>
  </si>
  <si>
    <t>POD received from cell 0847533418 M</t>
  </si>
  <si>
    <t xml:space="preserve">COMPRESSED AIR EQUIPMENT PSAN      </t>
  </si>
  <si>
    <t>deez</t>
  </si>
  <si>
    <t>POD received from cell 0848255037 M</t>
  </si>
  <si>
    <t xml:space="preserve">GENERAL  PNEUMATICS                </t>
  </si>
  <si>
    <t>Johnson</t>
  </si>
  <si>
    <t xml:space="preserve">POLYOAK PACKAGING PTY LTD          </t>
  </si>
  <si>
    <t>EVETE</t>
  </si>
  <si>
    <t xml:space="preserve">FILMATIC PACKAGING SYSTEMS PTY     </t>
  </si>
  <si>
    <t>SRTORE MANAGE</t>
  </si>
  <si>
    <t>Patrick</t>
  </si>
  <si>
    <t xml:space="preserve">AUTOMOULD PTY LTD                  </t>
  </si>
  <si>
    <t>Emmanuel</t>
  </si>
  <si>
    <t xml:space="preserve">VAKTIN HYDRAULICS PTY LTD          </t>
  </si>
  <si>
    <t>Lindie</t>
  </si>
  <si>
    <t>POD received from cell 0815277361 M</t>
  </si>
  <si>
    <t>VERWO</t>
  </si>
  <si>
    <t>CENTURION</t>
  </si>
  <si>
    <t xml:space="preserve">CSM ENGINEERING CC                 </t>
  </si>
  <si>
    <t>udo</t>
  </si>
  <si>
    <t>POD received from cell 0826975382 M</t>
  </si>
  <si>
    <t xml:space="preserve">ARDAGH GLASS PACKAGING  SA PTY     </t>
  </si>
  <si>
    <t>Phillip</t>
  </si>
  <si>
    <t>Driver late</t>
  </si>
  <si>
    <t>mmd</t>
  </si>
  <si>
    <t xml:space="preserve">PAARL PNEUMATICS CC t a NUMATI     </t>
  </si>
  <si>
    <t>randall</t>
  </si>
  <si>
    <t>Appointment required</t>
  </si>
  <si>
    <t>JUH</t>
  </si>
  <si>
    <t>POD received from cell 0737996477 M</t>
  </si>
  <si>
    <t>SPRI3</t>
  </si>
  <si>
    <t>SPRINGS</t>
  </si>
  <si>
    <t xml:space="preserve">PFG BUILDING GLASS                 </t>
  </si>
  <si>
    <t>STORE MANANGER</t>
  </si>
  <si>
    <t>berry</t>
  </si>
  <si>
    <t>POD received from cell 0715155602 M</t>
  </si>
  <si>
    <t xml:space="preserve">AECI MINING LTD                    </t>
  </si>
  <si>
    <t>tumelo</t>
  </si>
  <si>
    <t>amt</t>
  </si>
  <si>
    <t xml:space="preserve">VOLKSWAGEN OF SA                   </t>
  </si>
  <si>
    <t>andiswa</t>
  </si>
  <si>
    <t>POD received from cell 0766376181 M</t>
  </si>
  <si>
    <t xml:space="preserve">NILLIAH INDUSTRIES PTYL            </t>
  </si>
  <si>
    <t xml:space="preserve">GRUNDFOS PTY LTD                   </t>
  </si>
  <si>
    <t>Charles</t>
  </si>
  <si>
    <t>POD received from cell 0718513207 M</t>
  </si>
  <si>
    <t xml:space="preserve">LODOX SYSTEMS (PTY)LTD             </t>
  </si>
  <si>
    <t>sipho</t>
  </si>
  <si>
    <t>TES</t>
  </si>
  <si>
    <t>POD received from cell 0721191108 M</t>
  </si>
  <si>
    <t xml:space="preserve">TI AUTOMOTIVE FUEL SYSTEMS         </t>
  </si>
  <si>
    <t>Russel</t>
  </si>
  <si>
    <t>NNS</t>
  </si>
  <si>
    <t xml:space="preserve">THE BEST SPIRIT COMPANY            </t>
  </si>
  <si>
    <t>craig</t>
  </si>
  <si>
    <t>POD received from cell 0685031074 M</t>
  </si>
  <si>
    <t>Ntembo</t>
  </si>
  <si>
    <t xml:space="preserve">BAKHRESA SA (PTY) LTD              </t>
  </si>
  <si>
    <t>hafiza</t>
  </si>
  <si>
    <t>POD received from cell 0715221972 M</t>
  </si>
  <si>
    <t xml:space="preserve">TONGAAT HULLETTS GROUP LTD         </t>
  </si>
  <si>
    <t xml:space="preserve">ferrest                       </t>
  </si>
  <si>
    <t xml:space="preserve">POD received from cell 0790738153 M     </t>
  </si>
  <si>
    <t xml:space="preserve">FUEL INDUSTRY SERVICES PTY LTD     </t>
  </si>
  <si>
    <t>RECEIVER</t>
  </si>
  <si>
    <t xml:space="preserve">Nathi                         </t>
  </si>
  <si>
    <t xml:space="preserve">POD received from cell 0693852220 M     </t>
  </si>
  <si>
    <t xml:space="preserve">BMG PINETOWN 0102                  </t>
  </si>
  <si>
    <t>Vincent</t>
  </si>
  <si>
    <t xml:space="preserve">NATIONAL BRANDS BIS   SNK DIV      </t>
  </si>
  <si>
    <t>mfundo</t>
  </si>
  <si>
    <t>BOKSB</t>
  </si>
  <si>
    <t>BOKSBURG</t>
  </si>
  <si>
    <t xml:space="preserve">CS 360 LTD                         </t>
  </si>
  <si>
    <t>Emmah</t>
  </si>
  <si>
    <t>POD received from cell 0839573774 M</t>
  </si>
  <si>
    <t xml:space="preserve">DURR AFRICA                        </t>
  </si>
  <si>
    <t>Zanomzi</t>
  </si>
  <si>
    <t>POD received from cell 0843582707 M</t>
  </si>
  <si>
    <t xml:space="preserve">RAPID INDUSTRIAL SUPPLIES (PTY     </t>
  </si>
  <si>
    <t>Nella</t>
  </si>
  <si>
    <t xml:space="preserve">ENTYCE BEVERAGES  DIVISION OF      </t>
  </si>
  <si>
    <t>mohammed</t>
  </si>
  <si>
    <t>POD received from cell 0797318730 M</t>
  </si>
  <si>
    <t>Lethu</t>
  </si>
  <si>
    <t xml:space="preserve">GRANROTH (PTY) LTD                 </t>
  </si>
  <si>
    <t>thembi</t>
  </si>
  <si>
    <t>POD received from cell 0608702785 M</t>
  </si>
  <si>
    <t>VANDE</t>
  </si>
  <si>
    <t>VANDERBIJLPARK</t>
  </si>
  <si>
    <t xml:space="preserve">CONSOLIDATED WIRE INDUSTRIES (     </t>
  </si>
  <si>
    <t>thabo</t>
  </si>
  <si>
    <t>POD received from cell 0639164839 M</t>
  </si>
  <si>
    <t>BENON</t>
  </si>
  <si>
    <t>BENONI</t>
  </si>
  <si>
    <t xml:space="preserve">BRADCHER INDUSTRIAL WHOLESALER     </t>
  </si>
  <si>
    <t>Julie</t>
  </si>
  <si>
    <t>POD received from cell 0682118246 M</t>
  </si>
  <si>
    <t xml:space="preserve">CONTINENTAL TYRE SA                </t>
  </si>
  <si>
    <t xml:space="preserve">Richard                       </t>
  </si>
  <si>
    <t xml:space="preserve">POD received from cell 0644881838 M     </t>
  </si>
  <si>
    <t>Tshepo</t>
  </si>
  <si>
    <t>BRIT1</t>
  </si>
  <si>
    <t>BRITS</t>
  </si>
  <si>
    <t xml:space="preserve">BRIDGESTONE FIRESTONE SA PTY L     </t>
  </si>
  <si>
    <t xml:space="preserve">Esther                        </t>
  </si>
  <si>
    <t xml:space="preserve">POD received from cell 0646961472 M     </t>
  </si>
  <si>
    <t xml:space="preserve">SCHAEFFLER SOUTH AFRICA            </t>
  </si>
  <si>
    <t xml:space="preserve">ayando                        </t>
  </si>
  <si>
    <t xml:space="preserve">BRANDLINE PACKAGING (PTY)LTD       </t>
  </si>
  <si>
    <t>Charity</t>
  </si>
  <si>
    <t>POD received from cell 0837842726 M</t>
  </si>
  <si>
    <t>JACO1</t>
  </si>
  <si>
    <t>JACOBS</t>
  </si>
  <si>
    <t xml:space="preserve">TROPICAL PLASTICS   PACKAGING      </t>
  </si>
  <si>
    <t>Mohamed</t>
  </si>
  <si>
    <t xml:space="preserve">COMPRESSED AIR EQUIPMENT           </t>
  </si>
  <si>
    <t>Recieving</t>
  </si>
  <si>
    <t>PARCEL PARCEL</t>
  </si>
  <si>
    <t xml:space="preserve">SUPPLYRITE CC                      </t>
  </si>
  <si>
    <t>JACK NIENABER</t>
  </si>
  <si>
    <t xml:space="preserve">Tumelo                        </t>
  </si>
  <si>
    <t xml:space="preserve">POD received from cell 0728883541 M     </t>
  </si>
  <si>
    <t xml:space="preserve">BENTELER AUTOMOTIVE SA (PTY) L     </t>
  </si>
  <si>
    <t>abongile</t>
  </si>
  <si>
    <t>Insufficient docs</t>
  </si>
  <si>
    <t>SYSTEM</t>
  </si>
  <si>
    <t>AMANZ</t>
  </si>
  <si>
    <t>AMANZIMTOTI</t>
  </si>
  <si>
    <t xml:space="preserve">DES GROUP (PTY) LTD                </t>
  </si>
  <si>
    <t>Michael</t>
  </si>
  <si>
    <t>POD received from cell 0671711975 M</t>
  </si>
  <si>
    <t>SECUN</t>
  </si>
  <si>
    <t>SECUNDA</t>
  </si>
  <si>
    <t xml:space="preserve">AFRICA CONTROL   INSTRUMATATIO     </t>
  </si>
  <si>
    <t>abigail</t>
  </si>
  <si>
    <t xml:space="preserve">KLINGER NTC PTY LTD                </t>
  </si>
  <si>
    <t>Lindiwe</t>
  </si>
  <si>
    <t>PARCEL PARCEL PARCEL</t>
  </si>
  <si>
    <t>SASOL</t>
  </si>
  <si>
    <t>SASOLBURG</t>
  </si>
  <si>
    <t xml:space="preserve">SASOL CHEMICALS SA                 </t>
  </si>
  <si>
    <t>illeg</t>
  </si>
  <si>
    <t>POD received from cell 0684814688 M</t>
  </si>
  <si>
    <t>Fanie</t>
  </si>
  <si>
    <t xml:space="preserve">CONRO PRECISION                    </t>
  </si>
  <si>
    <t>kevin</t>
  </si>
  <si>
    <t xml:space="preserve">ADCOCK INGRAM CRITICAL CARE PT     </t>
  </si>
  <si>
    <t>S Mahlangu</t>
  </si>
  <si>
    <t>cch</t>
  </si>
  <si>
    <t xml:space="preserve">DKT   PARTNERS                     </t>
  </si>
  <si>
    <t xml:space="preserve">FORD MOTORING CO OF SA             </t>
  </si>
  <si>
    <t>Ka moloto</t>
  </si>
  <si>
    <t>POD received from cell 0764162907 M</t>
  </si>
  <si>
    <t xml:space="preserve">JAPIE                         </t>
  </si>
  <si>
    <t xml:space="preserve">POD received from cell 0839573774 M     </t>
  </si>
  <si>
    <t xml:space="preserve">Romano                        </t>
  </si>
  <si>
    <t xml:space="preserve">POD received from cell 0746644640 M     </t>
  </si>
  <si>
    <t xml:space="preserve">S.A. MINT                          </t>
  </si>
  <si>
    <t>L moloi</t>
  </si>
  <si>
    <t>POD received from cell 0769790129 M</t>
  </si>
  <si>
    <t xml:space="preserve">PROMAX                             </t>
  </si>
  <si>
    <t xml:space="preserve">Marenique                     </t>
  </si>
  <si>
    <t xml:space="preserve">POD received from cell 0780245853 M     </t>
  </si>
  <si>
    <t xml:space="preserve">AECI MINING SERVICES LIMITED       </t>
  </si>
  <si>
    <t>Francina</t>
  </si>
  <si>
    <t>POD received from cell 0766412100 M</t>
  </si>
  <si>
    <t xml:space="preserve">ILLOVO SUGAR                       </t>
  </si>
  <si>
    <t xml:space="preserve">stamp                         </t>
  </si>
  <si>
    <t xml:space="preserve">                                        </t>
  </si>
  <si>
    <t xml:space="preserve">BMG PORT ELIZABETH 0142            </t>
  </si>
  <si>
    <t>CONTAINS: OIL INSIDE</t>
  </si>
  <si>
    <t>khayia</t>
  </si>
  <si>
    <t xml:space="preserve">PRODUCTIVE SYSTEMS CC              </t>
  </si>
  <si>
    <t>Alfred</t>
  </si>
  <si>
    <t>POD received from cell 0761277152 M</t>
  </si>
  <si>
    <t>MIDRA</t>
  </si>
  <si>
    <t>MIDRAND</t>
  </si>
  <si>
    <t xml:space="preserve">LACTALIS SOUTH AFRICA (PTY) LT     </t>
  </si>
  <si>
    <t>master</t>
  </si>
  <si>
    <t>POD received from cell 0692133137 M</t>
  </si>
  <si>
    <t>Tracey</t>
  </si>
  <si>
    <t xml:space="preserve">PRESSURE DIE CASTINGS PTY LTD      </t>
  </si>
  <si>
    <t>fikile</t>
  </si>
  <si>
    <t>POD received from cell 0832532062 M</t>
  </si>
  <si>
    <t xml:space="preserve">SMITHS MANUFACTURING               </t>
  </si>
  <si>
    <t>Siphiwe</t>
  </si>
  <si>
    <t xml:space="preserve">CIM SYSTEMS (PTY) LTD              </t>
  </si>
  <si>
    <t>b Bryant</t>
  </si>
  <si>
    <t>fusa</t>
  </si>
  <si>
    <t>RECIEVING</t>
  </si>
  <si>
    <t>weltry</t>
  </si>
  <si>
    <t xml:space="preserve">RCL FOODS CONSUMER PTY             </t>
  </si>
  <si>
    <t>DAWID</t>
  </si>
  <si>
    <t>RIKUS</t>
  </si>
  <si>
    <t xml:space="preserve">DRYTECH INTERNATIONAL PTY LTD      </t>
  </si>
  <si>
    <t>TREVIN KUPPUSAMI</t>
  </si>
  <si>
    <t>sonnyboy</t>
  </si>
  <si>
    <t>POD received from cell 0745495693 M</t>
  </si>
  <si>
    <t xml:space="preserve">DIMENSION ENGINEERING SOLUTION     </t>
  </si>
  <si>
    <t>Redirect waybill on waybill nu</t>
  </si>
  <si>
    <t>Bad address</t>
  </si>
  <si>
    <t>Redirect waybill on waybill number RFES1</t>
  </si>
  <si>
    <t xml:space="preserve">KRUGER DUXBURY SOLUTION            </t>
  </si>
  <si>
    <t>Tristan</t>
  </si>
  <si>
    <t>abby</t>
  </si>
  <si>
    <t>KLEI1</t>
  </si>
  <si>
    <t>KLEINBOS</t>
  </si>
  <si>
    <t xml:space="preserve">SWARTLAND BOUDIENSTE PTY LTD       </t>
  </si>
  <si>
    <t>CHARL</t>
  </si>
  <si>
    <t xml:space="preserve">LESLIE                        </t>
  </si>
  <si>
    <t>NDC / FUE / DOC</t>
  </si>
  <si>
    <t xml:space="preserve">RCL GROUP SERVICES (PTY) LTD       </t>
  </si>
  <si>
    <t>innocent</t>
  </si>
  <si>
    <t>POD received from cell 0699414558 M</t>
  </si>
  <si>
    <t xml:space="preserve">ADCOCK INGRAM HEALTHCARE           </t>
  </si>
  <si>
    <t>PHINDIWE GABA</t>
  </si>
  <si>
    <t xml:space="preserve">J Thenussen                   </t>
  </si>
  <si>
    <t xml:space="preserve">POD received from cell 0834967086 M     </t>
  </si>
  <si>
    <t xml:space="preserve">H.G MOLENAAR (PTY) LTD             </t>
  </si>
  <si>
    <t xml:space="preserve">DINV                          </t>
  </si>
  <si>
    <t xml:space="preserve">HMF TECHNOLOGIES (PTY) LTD         </t>
  </si>
  <si>
    <t>Manya</t>
  </si>
  <si>
    <t>POD received from cell 0761738489 M</t>
  </si>
  <si>
    <t xml:space="preserve">ROBOTIC INNOVATIONS (PTY) LTD      </t>
  </si>
  <si>
    <t>Chantell</t>
  </si>
  <si>
    <t>POD received from cell 0736327910 M</t>
  </si>
  <si>
    <t xml:space="preserve">PRO PROJECT MACHINERY PTY LTD      </t>
  </si>
  <si>
    <t>JUAN</t>
  </si>
  <si>
    <t xml:space="preserve">FLSMIDTH SOUTH AFRICA (PTY)LTD     </t>
  </si>
  <si>
    <t xml:space="preserve">Goodman                       </t>
  </si>
  <si>
    <t xml:space="preserve">GOODYEAR SOUTH AFRICA              </t>
  </si>
  <si>
    <t xml:space="preserve">tamanda                       </t>
  </si>
  <si>
    <t xml:space="preserve">UNILEVER SOUTH AFRICA              </t>
  </si>
  <si>
    <t>pravin</t>
  </si>
  <si>
    <t xml:space="preserve">ACCUTECH WEIGHING SERVICES PTY     </t>
  </si>
  <si>
    <t>STORE MANAGA</t>
  </si>
  <si>
    <t>sam</t>
  </si>
  <si>
    <t>POD received from cell 0742059629 M</t>
  </si>
  <si>
    <t xml:space="preserve">ARDAGH GLASS PACKAGING             </t>
  </si>
  <si>
    <t xml:space="preserve">Phillip                       </t>
  </si>
  <si>
    <t xml:space="preserve">LUNGILE PACKAGING CC               </t>
  </si>
  <si>
    <t>garob</t>
  </si>
  <si>
    <t>HND / FUE / DOC</t>
  </si>
  <si>
    <t>POD received from cell 0681926658 M</t>
  </si>
  <si>
    <t>lona</t>
  </si>
  <si>
    <t>POD received from cell 0632088231 M</t>
  </si>
  <si>
    <t xml:space="preserve">AMSN INDUSTRIAL SUPPLIES (PTY)     </t>
  </si>
  <si>
    <t>AMON</t>
  </si>
  <si>
    <t>POD received from cell 0679041717 M</t>
  </si>
  <si>
    <t xml:space="preserve">GRANROTH (PTY)LTD                  </t>
  </si>
  <si>
    <t xml:space="preserve">P.J.ENGINEERING                    </t>
  </si>
  <si>
    <t>anthea</t>
  </si>
  <si>
    <t>Late Linehaul Delayed Beyond Skynet Control</t>
  </si>
  <si>
    <t>lep</t>
  </si>
  <si>
    <t xml:space="preserve">belloana                      </t>
  </si>
  <si>
    <t>MIDD2</t>
  </si>
  <si>
    <t>MIDDELBURG (Mpumalanga)</t>
  </si>
  <si>
    <t xml:space="preserve">DES AUTO REPAIRS   HOME SECURI     </t>
  </si>
  <si>
    <t>debbie</t>
  </si>
  <si>
    <t>wickus</t>
  </si>
  <si>
    <t>wez m n</t>
  </si>
  <si>
    <t>POD received from cell 0726925382 M</t>
  </si>
  <si>
    <t>soso</t>
  </si>
  <si>
    <t>zweli</t>
  </si>
  <si>
    <t xml:space="preserve">HYDROMATIC                         </t>
  </si>
  <si>
    <t>Mary</t>
  </si>
  <si>
    <t>POD received from cell 0638121737 M</t>
  </si>
  <si>
    <t>Francine</t>
  </si>
  <si>
    <t xml:space="preserve">JENDAMARK AUTOMATION PTY LTD       </t>
  </si>
  <si>
    <t xml:space="preserve">Danny                         </t>
  </si>
  <si>
    <t xml:space="preserve">POD received from cell 0608702785 M     </t>
  </si>
  <si>
    <t xml:space="preserve">ATELIER SA PTY LTD                 </t>
  </si>
  <si>
    <t>CATHRINE SMITH</t>
  </si>
  <si>
    <t>Nadine</t>
  </si>
  <si>
    <t>POD received from cell 0679193801 M</t>
  </si>
  <si>
    <t>wez</t>
  </si>
  <si>
    <t xml:space="preserve">MDW PNEUMATIC TRADING (PTY)LTD     </t>
  </si>
  <si>
    <t>Dulton</t>
  </si>
  <si>
    <t>POD received from cell 0723623160 M</t>
  </si>
  <si>
    <t xml:space="preserve">DEVCOTECH ELECTRICAL ENGINEERI     </t>
  </si>
  <si>
    <t>mcael</t>
  </si>
  <si>
    <t xml:space="preserve">THUTHUKA PACKAGING                 </t>
  </si>
  <si>
    <t>BRENT JARVIS</t>
  </si>
  <si>
    <t>Beverly</t>
  </si>
  <si>
    <t>witbooi</t>
  </si>
  <si>
    <t xml:space="preserve">BEARING MAN GROUP                  </t>
  </si>
  <si>
    <t>tebogo</t>
  </si>
  <si>
    <t xml:space="preserve">LIQUI BOX                          </t>
  </si>
  <si>
    <t>Nancy</t>
  </si>
  <si>
    <t>jlc</t>
  </si>
  <si>
    <t>POD received from cell 0613937665 M</t>
  </si>
  <si>
    <t>POD received from cell 0728883541 M</t>
  </si>
  <si>
    <t xml:space="preserve">PUREM PORT ELIZABETH               </t>
  </si>
  <si>
    <t xml:space="preserve">victor                        </t>
  </si>
  <si>
    <t xml:space="preserve">AMOPACK CAN MANUFACTURERS PTY      </t>
  </si>
  <si>
    <t>ZAHEER</t>
  </si>
  <si>
    <t>Nozie</t>
  </si>
  <si>
    <t>POD received from cell 0684617007 M</t>
  </si>
  <si>
    <t xml:space="preserve">jeff                          </t>
  </si>
  <si>
    <t xml:space="preserve">POD received from cell 0797677512 M     </t>
  </si>
  <si>
    <t xml:space="preserve">nozipho                       </t>
  </si>
  <si>
    <t>Gavin</t>
  </si>
  <si>
    <t xml:space="preserve">HULAMIN OPERATIONS PTY LTD         </t>
  </si>
  <si>
    <t xml:space="preserve">chris                         </t>
  </si>
  <si>
    <t xml:space="preserve">MERCEDES - BENZ S.A LIMITED        </t>
  </si>
  <si>
    <t>Zikhona</t>
  </si>
  <si>
    <t>POD received from cell 0724946102 M</t>
  </si>
  <si>
    <t>Imraan</t>
  </si>
  <si>
    <t xml:space="preserve">ATM SOLUTIONSCASH   ON HAND        </t>
  </si>
  <si>
    <t xml:space="preserve">VARELEC DISTRIBUTORS CC            </t>
  </si>
  <si>
    <t>GIFT MASINGA</t>
  </si>
  <si>
    <t xml:space="preserve">FESTO                              </t>
  </si>
  <si>
    <t>ROODE</t>
  </si>
  <si>
    <t>ROODEPOORT</t>
  </si>
  <si>
    <t xml:space="preserve">FLSMIDTH (PTY) LTD                 </t>
  </si>
  <si>
    <t>ON2</t>
  </si>
  <si>
    <t>LEONARD PETERSEN</t>
  </si>
  <si>
    <t>DOC / FUE</t>
  </si>
  <si>
    <t>POD received from cell 0643226593 M</t>
  </si>
  <si>
    <t xml:space="preserve">PIRTEK SOUTHERN AFRICA LTD         </t>
  </si>
  <si>
    <t xml:space="preserve">ANTONIETTE                         </t>
  </si>
  <si>
    <t>ANTONIETTE</t>
  </si>
  <si>
    <t>RANDF</t>
  </si>
  <si>
    <t>RANDFONTEIN</t>
  </si>
  <si>
    <t xml:space="preserve">RCL FOODCORP (PTY) LTD             </t>
  </si>
  <si>
    <t>GOODMAN</t>
  </si>
  <si>
    <t>POD received from cell 0606520943 M</t>
  </si>
  <si>
    <t>DELMA</t>
  </si>
  <si>
    <t>DELMAS</t>
  </si>
  <si>
    <t xml:space="preserve">AFGRI POULTRY                      </t>
  </si>
  <si>
    <t>ELIAS PITJADI</t>
  </si>
  <si>
    <t>Returned to sender on waybill</t>
  </si>
  <si>
    <t>Returned to sender on waybill number RFE</t>
  </si>
  <si>
    <t xml:space="preserve">QUALITECHS                         </t>
  </si>
  <si>
    <t>Sam</t>
  </si>
  <si>
    <t xml:space="preserve">XYLEM WATER SOLUTION               </t>
  </si>
  <si>
    <t>LEON MOLL</t>
  </si>
  <si>
    <t>robby</t>
  </si>
  <si>
    <t xml:space="preserve">M   T BEARING AND BELTING SUPP     </t>
  </si>
  <si>
    <t xml:space="preserve">RECEIVING                          </t>
  </si>
  <si>
    <t xml:space="preserve">zweli                         </t>
  </si>
  <si>
    <t xml:space="preserve">BEVCAN                             </t>
  </si>
  <si>
    <t xml:space="preserve">BONGANI                       </t>
  </si>
  <si>
    <t xml:space="preserve">Xolani                        </t>
  </si>
  <si>
    <t xml:space="preserve">POD received from cell 0659646054 M     </t>
  </si>
  <si>
    <t xml:space="preserve">Bartus                        </t>
  </si>
  <si>
    <t xml:space="preserve">POD received from cell 0769944386 M     </t>
  </si>
  <si>
    <t xml:space="preserve">INNOVATIVE WATER CARE S.A (PTY     </t>
  </si>
  <si>
    <t>Returned to sender on waybill number RRF</t>
  </si>
  <si>
    <t xml:space="preserve">SASOL SYNFUELS                     </t>
  </si>
  <si>
    <t>mongezi</t>
  </si>
  <si>
    <t xml:space="preserve">HYDRAULIC   AIR BRAKE SYSTEMS      </t>
  </si>
  <si>
    <t>mark</t>
  </si>
  <si>
    <t>POD received from cell 0717569233 M</t>
  </si>
  <si>
    <t xml:space="preserve">PIRTEK                             </t>
  </si>
  <si>
    <t>ROBBY</t>
  </si>
  <si>
    <t>NA</t>
  </si>
  <si>
    <t>kavenesh</t>
  </si>
  <si>
    <t xml:space="preserve">AFRICAN CONTROL   INSTRUMENTAT     </t>
  </si>
  <si>
    <t>j snyman</t>
  </si>
  <si>
    <t xml:space="preserve">UNILEVER SA                        </t>
  </si>
  <si>
    <t>N A</t>
  </si>
  <si>
    <t>NIGEL</t>
  </si>
  <si>
    <t xml:space="preserve">COCA-COLA BEVERAGES S.A            </t>
  </si>
  <si>
    <t>lucky</t>
  </si>
  <si>
    <t xml:space="preserve">RCL GROUP SERVICES                 </t>
  </si>
  <si>
    <t>MONKIE LEKABA</t>
  </si>
  <si>
    <t>signed</t>
  </si>
  <si>
    <t xml:space="preserve">DEVCAN A DIVISION OF NAMPAK PR     </t>
  </si>
  <si>
    <t>katlego</t>
  </si>
  <si>
    <t xml:space="preserve">IVAN                          </t>
  </si>
  <si>
    <t xml:space="preserve">RCL GROUP SERVICES (PTY)LTD        </t>
  </si>
  <si>
    <t>super</t>
  </si>
  <si>
    <t>PENNY</t>
  </si>
  <si>
    <t xml:space="preserve">CSM BEARING   PNEUMATIC SUPPLI     </t>
  </si>
  <si>
    <t>Ruan</t>
  </si>
  <si>
    <t>POD received from cell 0659646054 M</t>
  </si>
  <si>
    <t>Mpho</t>
  </si>
  <si>
    <t>POD received from cell 0679920073 M</t>
  </si>
  <si>
    <t xml:space="preserve">SKYNET ELANDSFONTEIN               </t>
  </si>
  <si>
    <t>THULANI MOBE</t>
  </si>
  <si>
    <t>SHIFT MANAGER</t>
  </si>
  <si>
    <t>FES CUST 20230421 50 - BACK TO CUSTOMER</t>
  </si>
  <si>
    <t xml:space="preserve">TECH NORTH                         </t>
  </si>
  <si>
    <t>Joseph</t>
  </si>
  <si>
    <t>POD received from cell 0632354890 M</t>
  </si>
  <si>
    <t xml:space="preserve">robby                         </t>
  </si>
  <si>
    <t xml:space="preserve">CSM BEARINGS   PNEUMATIC SUPPL     </t>
  </si>
  <si>
    <t>POD received from cell 0769944386 M</t>
  </si>
  <si>
    <t xml:space="preserve">BUILD IT HARRISMITH                </t>
  </si>
  <si>
    <t xml:space="preserve">SASOL SYNFUELS VAT REG: 438010     </t>
  </si>
  <si>
    <t>ESTCO</t>
  </si>
  <si>
    <t>ESTCOURT</t>
  </si>
  <si>
    <t xml:space="preserve">ESKORT PTY LTD                     </t>
  </si>
  <si>
    <t xml:space="preserve">NEOPAK                             </t>
  </si>
  <si>
    <t xml:space="preserve">JOHN THOMPSON A DIV OF ACTOM P     </t>
  </si>
  <si>
    <t>Elton</t>
  </si>
  <si>
    <t>ISIPI</t>
  </si>
  <si>
    <t>ISIPINGO</t>
  </si>
  <si>
    <t>c o stamp</t>
  </si>
  <si>
    <t>ROLAND</t>
  </si>
  <si>
    <t xml:space="preserve">CSM BEARING   PNEUMATIC SUP (P     </t>
  </si>
  <si>
    <t>Quinton</t>
  </si>
  <si>
    <t xml:space="preserve">FOXOLUTION SYSTEMS ENGINEERING     </t>
  </si>
  <si>
    <t>Arno</t>
  </si>
  <si>
    <t>POD received from cell 0735647467 M</t>
  </si>
  <si>
    <t>Wesley</t>
  </si>
  <si>
    <t xml:space="preserve">jade                          </t>
  </si>
  <si>
    <t xml:space="preserve">POD received from cell 0710559987 M     </t>
  </si>
  <si>
    <t xml:space="preserve">MECHATRONICS SOUTH AFRICA          </t>
  </si>
  <si>
    <t>Keenan</t>
  </si>
  <si>
    <t xml:space="preserve">BEARING MAN GROUP PTY LTD          </t>
  </si>
  <si>
    <t xml:space="preserve">BENTELER SOUTH AFRICA              </t>
  </si>
  <si>
    <t xml:space="preserve">BME PACKAGING CC                   </t>
  </si>
  <si>
    <t>CSH / NDC</t>
  </si>
  <si>
    <t xml:space="preserve">STORE MANAGER                      </t>
  </si>
  <si>
    <t xml:space="preserve">IL VAUGHAN INDUSTRIAL CC           </t>
  </si>
  <si>
    <t xml:space="preserve">FOODCORP (PTY) LTD                 </t>
  </si>
  <si>
    <t xml:space="preserve">MAHLE BEHR SOUTH AFRICA PTY LT     </t>
  </si>
  <si>
    <t>VEREE</t>
  </si>
  <si>
    <t>VEREENIGING</t>
  </si>
  <si>
    <t xml:space="preserve">MAIN STREET 1310(PTY) LTD T A      </t>
  </si>
  <si>
    <t>UMZUM</t>
  </si>
  <si>
    <t>UMZUMBE</t>
  </si>
  <si>
    <t xml:space="preserve">WINTERTIDE TRADING 69 T A P AN     </t>
  </si>
  <si>
    <t xml:space="preserve">PIONEER FOODS PTY LTD              </t>
  </si>
  <si>
    <t xml:space="preserve">DCD PROTECTED MOBILITY A DIVIS     </t>
  </si>
  <si>
    <t xml:space="preserve">PREMIER FMCG PTY LTD               </t>
  </si>
  <si>
    <t xml:space="preserve">SA SUGAR ASSOCIATION               </t>
  </si>
  <si>
    <t xml:space="preserve">N   M METALWORKS                   </t>
  </si>
  <si>
    <t xml:space="preserve">PROMAX SIVEX DISTRUBUTORS CC T     </t>
  </si>
  <si>
    <t xml:space="preserve">DNH MANUFACTURING PTY LTD          </t>
  </si>
  <si>
    <t>Yvonne</t>
  </si>
  <si>
    <t>POD received from cell 0780245853 M</t>
  </si>
  <si>
    <t xml:space="preserve">SIQALO FOODS PTY LTD               </t>
  </si>
  <si>
    <t>NANDIPHA</t>
  </si>
  <si>
    <t xml:space="preserve">AXXELLO PROJECTS PTY LTD           </t>
  </si>
  <si>
    <t xml:space="preserve">NAMPAK CLOSURES A DIV OF NAMPA     </t>
  </si>
  <si>
    <t xml:space="preserve">1310 MAIN STREET PYT LTD T A T     </t>
  </si>
  <si>
    <t xml:space="preserve">AUTOLIV S.A                        </t>
  </si>
  <si>
    <t xml:space="preserve">BMG PORT ELIZABETH                 </t>
  </si>
  <si>
    <t>sivu</t>
  </si>
  <si>
    <t xml:space="preserve">ELECTRO-MECH  SERVICES CC          </t>
  </si>
  <si>
    <t>Jabs</t>
  </si>
  <si>
    <t xml:space="preserve">UNILEVER SOUTH AFRICA PTY NLTD     </t>
  </si>
  <si>
    <t>kiven</t>
  </si>
  <si>
    <t>POD received from cell 0814795132 M</t>
  </si>
  <si>
    <t xml:space="preserve">BMG EAST LONDON                    </t>
  </si>
  <si>
    <t>Kgosi</t>
  </si>
  <si>
    <t>POD received from cell 0734774958 M</t>
  </si>
  <si>
    <t>Anderson</t>
  </si>
  <si>
    <t>POD received from cell 0744435413 M</t>
  </si>
  <si>
    <t>Nokuthula</t>
  </si>
  <si>
    <t xml:space="preserve">NARROWTEX PTY LTD                  </t>
  </si>
  <si>
    <t>POD received from cell 0716405211 M</t>
  </si>
  <si>
    <t xml:space="preserve">FACTORY AUTOMATION AND ENGINEE     </t>
  </si>
  <si>
    <t>haward</t>
  </si>
  <si>
    <t>POD received from cell 0763629217 M</t>
  </si>
  <si>
    <t xml:space="preserve">DURR AFRICA PTY LTD CORPORATE      </t>
  </si>
  <si>
    <t>delia</t>
  </si>
  <si>
    <t>POD received from cell 0833616148 M</t>
  </si>
  <si>
    <t xml:space="preserve">PAILPRINT PTY LTD                  </t>
  </si>
  <si>
    <t>Lamie</t>
  </si>
  <si>
    <t>col</t>
  </si>
  <si>
    <t xml:space="preserve">ANALOG   DIGITAL POWER ELECTRO     </t>
  </si>
  <si>
    <t xml:space="preserve">rhyno                         </t>
  </si>
  <si>
    <t xml:space="preserve">JOLANDO TRADING                    </t>
  </si>
  <si>
    <t>Cristina</t>
  </si>
  <si>
    <t>MOSSE</t>
  </si>
  <si>
    <t>MOSSEL BAY</t>
  </si>
  <si>
    <t xml:space="preserve">CSM BEARINGS   PNEUMATICS MOSS     </t>
  </si>
  <si>
    <t>Santie</t>
  </si>
  <si>
    <t>POD received from cell 082 631 1089 M</t>
  </si>
  <si>
    <t>mary</t>
  </si>
  <si>
    <t xml:space="preserve">ANG INDUSTRIAL SOLUTIONS PTY 2     </t>
  </si>
  <si>
    <t>Lucky</t>
  </si>
  <si>
    <t xml:space="preserve">QUIVERTREE LODGINGS PTY LTD        </t>
  </si>
  <si>
    <t>LOUISANA</t>
  </si>
  <si>
    <t>POD received from cell 0678212218 M</t>
  </si>
  <si>
    <t>clinton</t>
  </si>
  <si>
    <t xml:space="preserve">VANNPAX PTY LTD                    </t>
  </si>
  <si>
    <t>Eric</t>
  </si>
  <si>
    <t xml:space="preserve">NAMPAK PRODUCTS LTD T A BEVCAN     </t>
  </si>
  <si>
    <t>mpho</t>
  </si>
  <si>
    <t>kyle</t>
  </si>
  <si>
    <t>SARAH KGANYAGO</t>
  </si>
  <si>
    <t>sarah</t>
  </si>
  <si>
    <t>POD received from cell 0711782142 M</t>
  </si>
  <si>
    <t>UMKOM</t>
  </si>
  <si>
    <t>UMKOMAAS</t>
  </si>
  <si>
    <t xml:space="preserve">SAPPI SA LTD                       </t>
  </si>
  <si>
    <t xml:space="preserve">REUBON                        </t>
  </si>
  <si>
    <t>HBS</t>
  </si>
  <si>
    <t xml:space="preserve">TOYOTA SA MOTORS PTY LTD           </t>
  </si>
  <si>
    <t>CSH / FUE / doc</t>
  </si>
  <si>
    <t xml:space="preserve">POD received from cell 0648984486 M     </t>
  </si>
  <si>
    <t xml:space="preserve">HHZA ONLINE                        </t>
  </si>
  <si>
    <t>JAPIE</t>
  </si>
  <si>
    <t xml:space="preserve">AUTOLIV SA                         </t>
  </si>
  <si>
    <t>Nakebi</t>
  </si>
  <si>
    <t xml:space="preserve">DE BEERS GROUP SERVICES            </t>
  </si>
  <si>
    <t>v govender</t>
  </si>
  <si>
    <t>Nicky</t>
  </si>
  <si>
    <t xml:space="preserve">Nelson                        </t>
  </si>
  <si>
    <t xml:space="preserve">POD received from cell 0611615708 M     </t>
  </si>
  <si>
    <t xml:space="preserve">EMENEM INDUSTRIAL CC               </t>
  </si>
  <si>
    <t>Latasha</t>
  </si>
  <si>
    <t>POD received from cell 0677132359 M</t>
  </si>
  <si>
    <t>urthur</t>
  </si>
  <si>
    <t xml:space="preserve">FOODCORP (PTY)LTD                  </t>
  </si>
  <si>
    <t>mboneni</t>
  </si>
  <si>
    <t>POD received from cell 0729630904 M</t>
  </si>
  <si>
    <t>MARY</t>
  </si>
  <si>
    <t>Incorrect route allocation</t>
  </si>
  <si>
    <t xml:space="preserve">Returned to sender on waybill </t>
  </si>
  <si>
    <t xml:space="preserve">FILTAQUIP (PTY)LTD                 </t>
  </si>
  <si>
    <t xml:space="preserve">Midlas                        </t>
  </si>
  <si>
    <t xml:space="preserve">POD received from cell 0837842726 M     </t>
  </si>
  <si>
    <t>Jiveshnie</t>
  </si>
  <si>
    <t xml:space="preserve">Gavin                         </t>
  </si>
  <si>
    <t xml:space="preserve">SUPPLYTECH                         </t>
  </si>
  <si>
    <t>CHRISTO BOTHA</t>
  </si>
  <si>
    <t>BIANCA</t>
  </si>
  <si>
    <t xml:space="preserve">MPACT PLASTICS WADEVILLE CLOSU     </t>
  </si>
  <si>
    <t>Tony</t>
  </si>
  <si>
    <t>POD received from cell 0644881838 M</t>
  </si>
  <si>
    <t xml:space="preserve">RCL FOODS CONSUMER                 </t>
  </si>
  <si>
    <t>Lee ann</t>
  </si>
  <si>
    <t>POD received from cell 0794449365 M</t>
  </si>
  <si>
    <t xml:space="preserve">DISTELL (PTY) LTD                  </t>
  </si>
  <si>
    <t>siye</t>
  </si>
  <si>
    <t>POD received from cell 0678518887 M</t>
  </si>
  <si>
    <t xml:space="preserve">THOBTECH AUTOMATION LTD            </t>
  </si>
  <si>
    <t xml:space="preserve">REMILE                        </t>
  </si>
  <si>
    <t>NGF</t>
  </si>
  <si>
    <t xml:space="preserve">IDWALA CARBONATES                  </t>
  </si>
  <si>
    <t>THEMBA</t>
  </si>
  <si>
    <t>POD received from cell 0823984226 M</t>
  </si>
  <si>
    <t xml:space="preserve">freddie                       </t>
  </si>
  <si>
    <t xml:space="preserve">POD received from cell 0715155602 M     </t>
  </si>
  <si>
    <t>Jinele</t>
  </si>
  <si>
    <t>Nthabeleng</t>
  </si>
  <si>
    <t xml:space="preserve">HYDRAQUIP                          </t>
  </si>
  <si>
    <t>Nicole</t>
  </si>
  <si>
    <t xml:space="preserve">TF DESIGN (PTY) LTD                </t>
  </si>
  <si>
    <t>eugeno</t>
  </si>
  <si>
    <t xml:space="preserve">EGLI PRECISION ENGENNERING PTY     </t>
  </si>
  <si>
    <t>vukile</t>
  </si>
  <si>
    <t>POD received from cell 0823051341 M</t>
  </si>
  <si>
    <t>Kathleen</t>
  </si>
  <si>
    <t>ORKNE</t>
  </si>
  <si>
    <t>ORKNEY</t>
  </si>
  <si>
    <t xml:space="preserve">GUD Holdings (Pty) Ltd             </t>
  </si>
  <si>
    <t>LICHT</t>
  </si>
  <si>
    <t>LICHTENBURG</t>
  </si>
  <si>
    <t xml:space="preserve">JAPIE GODFREY   VESCOTECH          </t>
  </si>
  <si>
    <t>DANEILE</t>
  </si>
  <si>
    <t xml:space="preserve">JESSOP   ASSOCIATES (PTY) LTD      </t>
  </si>
  <si>
    <t xml:space="preserve">Craig                         </t>
  </si>
  <si>
    <t xml:space="preserve">POD received from cell 0787891940 M     </t>
  </si>
  <si>
    <t xml:space="preserve">BIZ AFRIKA                         </t>
  </si>
  <si>
    <t xml:space="preserve">elandi                        </t>
  </si>
  <si>
    <t xml:space="preserve">POD received from cell 0718560510 M     </t>
  </si>
  <si>
    <t xml:space="preserve">sanele                        </t>
  </si>
  <si>
    <t xml:space="preserve">DALEIN AGRI PLAN PTY LTD           </t>
  </si>
  <si>
    <t xml:space="preserve">heimiri                       </t>
  </si>
  <si>
    <t xml:space="preserve">POD received from cell 0743636468 M     </t>
  </si>
  <si>
    <t xml:space="preserve">IPACKCHEM PTY LTD                  </t>
  </si>
  <si>
    <t>FAITH</t>
  </si>
  <si>
    <t>Jeff</t>
  </si>
  <si>
    <t xml:space="preserve">WESLEY                        </t>
  </si>
  <si>
    <t xml:space="preserve">Jeff                          </t>
  </si>
  <si>
    <t xml:space="preserve">REEF CONSTRUCTION MACHINERY        </t>
  </si>
  <si>
    <t>Andre</t>
  </si>
  <si>
    <t>ATLAN</t>
  </si>
  <si>
    <t>ATLANTIS</t>
  </si>
  <si>
    <t xml:space="preserve">ZF PASSIVE SAFETY SOUTH AFRICA     </t>
  </si>
  <si>
    <t>SEBASTIEN</t>
  </si>
  <si>
    <t xml:space="preserve">INDUSTRIAL CONTROL AUTOMATION      </t>
  </si>
  <si>
    <t xml:space="preserve">Kiara                         </t>
  </si>
  <si>
    <t xml:space="preserve">POD received from cell 0693513712 M     </t>
  </si>
  <si>
    <t xml:space="preserve">timothy                       </t>
  </si>
  <si>
    <t xml:space="preserve">COLLIERY DUST CONTROL              </t>
  </si>
  <si>
    <t xml:space="preserve">ZANELE                        </t>
  </si>
  <si>
    <t xml:space="preserve">NJC MANUFACTURING (PTY) LTD        </t>
  </si>
  <si>
    <t>Rita Botha</t>
  </si>
  <si>
    <t xml:space="preserve">Emmah                         </t>
  </si>
  <si>
    <t xml:space="preserve">HUHTAMAKI SOUTH AFRICA (PTY)LT     </t>
  </si>
  <si>
    <t xml:space="preserve">GIFT                          </t>
  </si>
  <si>
    <t>lucy</t>
  </si>
  <si>
    <t xml:space="preserve">DIVFOOD   NAMPAK                   </t>
  </si>
  <si>
    <t>Sean</t>
  </si>
  <si>
    <t xml:space="preserve">UNION -SWISS PTY LTD               </t>
  </si>
  <si>
    <t>JABU</t>
  </si>
  <si>
    <t>trevor</t>
  </si>
  <si>
    <t xml:space="preserve">AXXELLO PROJECTS (PTY)LTD          </t>
  </si>
  <si>
    <t xml:space="preserve">kims                          </t>
  </si>
  <si>
    <t xml:space="preserve">POD received from cell 0720457394 M     </t>
  </si>
  <si>
    <t>XOLA</t>
  </si>
  <si>
    <t>HAMMA</t>
  </si>
  <si>
    <t>HAMMANSKRAAL</t>
  </si>
  <si>
    <t xml:space="preserve">UNIVERSAL PAPER   PLASTIC          </t>
  </si>
  <si>
    <t>m m tsonope</t>
  </si>
  <si>
    <t>anul</t>
  </si>
  <si>
    <t>POD received from cell 0612850921 M</t>
  </si>
  <si>
    <t>shaakir</t>
  </si>
  <si>
    <t xml:space="preserve">Samson M                      </t>
  </si>
  <si>
    <t xml:space="preserve">POD received from cell 0677132359 M     </t>
  </si>
  <si>
    <t>PATRICK NTULI</t>
  </si>
  <si>
    <t>londi reception</t>
  </si>
  <si>
    <t>RICHA</t>
  </si>
  <si>
    <t>RICHARDS BAY</t>
  </si>
  <si>
    <t>sunshine</t>
  </si>
  <si>
    <t>jap</t>
  </si>
  <si>
    <t>POD received from cell 0724402488 M</t>
  </si>
  <si>
    <t>m m tsonape</t>
  </si>
  <si>
    <t xml:space="preserve">PG BISON A DIV OF KAP DIVERSIF     </t>
  </si>
  <si>
    <t xml:space="preserve">KARABO                        </t>
  </si>
  <si>
    <t xml:space="preserve">MAINSTREET 1310                    </t>
  </si>
  <si>
    <t>RENSIA SCHOEMAN</t>
  </si>
  <si>
    <t>MAGGIE</t>
  </si>
  <si>
    <t>jam</t>
  </si>
  <si>
    <t xml:space="preserve">POD received from cell 0765515095 M     </t>
  </si>
  <si>
    <t xml:space="preserve">EAST RAND HYDRAULIC                </t>
  </si>
  <si>
    <t>ASIF</t>
  </si>
  <si>
    <t xml:space="preserve">POD received from cell 0717429658 M     </t>
  </si>
  <si>
    <t xml:space="preserve">Sean                          </t>
  </si>
  <si>
    <t xml:space="preserve">UV + IR ENGINEERING PTY LTD        </t>
  </si>
  <si>
    <t xml:space="preserve">michael                       </t>
  </si>
  <si>
    <t xml:space="preserve">POD received from cell 0632088231 M     </t>
  </si>
  <si>
    <t xml:space="preserve">MEGA - PAK                         </t>
  </si>
  <si>
    <t>thandeka</t>
  </si>
  <si>
    <t xml:space="preserve">Kgosi                         </t>
  </si>
  <si>
    <t xml:space="preserve">POD received from cell 0783054958 M     </t>
  </si>
  <si>
    <t xml:space="preserve">HENDLER   HART                     </t>
  </si>
  <si>
    <t xml:space="preserve">MATOME                        </t>
  </si>
  <si>
    <t>LADYS</t>
  </si>
  <si>
    <t>LADYSMITH (NTL)</t>
  </si>
  <si>
    <t xml:space="preserve">DEFY APPLIANCES (PTY)LTD           </t>
  </si>
  <si>
    <t>POLOLO</t>
  </si>
  <si>
    <t>POD received from cell 0712373754 M</t>
  </si>
  <si>
    <t>Rico</t>
  </si>
  <si>
    <t>UAT</t>
  </si>
  <si>
    <t xml:space="preserve">Gerald                        </t>
  </si>
  <si>
    <t xml:space="preserve">TENNECO RIDE CONTROL SA            </t>
  </si>
  <si>
    <t>LIFA</t>
  </si>
  <si>
    <t>raw</t>
  </si>
  <si>
    <t>govendor</t>
  </si>
  <si>
    <t xml:space="preserve">FOXOLUTION SYSTEMS ENG CC          </t>
  </si>
  <si>
    <t>arno</t>
  </si>
  <si>
    <t xml:space="preserve">J MEYER ENGINEERING CC             </t>
  </si>
  <si>
    <t xml:space="preserve">lerato                        </t>
  </si>
  <si>
    <t xml:space="preserve">POD received from cell 0833522045 M     </t>
  </si>
  <si>
    <t>DANELLE</t>
  </si>
  <si>
    <t>WESLEY</t>
  </si>
  <si>
    <t xml:space="preserve">EIGER ENGENEERING (PTY)LTD         </t>
  </si>
  <si>
    <t xml:space="preserve">Lawrence                      </t>
  </si>
  <si>
    <t xml:space="preserve">POD received from cell 0782023821 M     </t>
  </si>
  <si>
    <t xml:space="preserve">DANONE SA PTY LTD                  </t>
  </si>
  <si>
    <t>STANLEY</t>
  </si>
  <si>
    <t xml:space="preserve">GOLDMANN ENGINEERING CC            </t>
  </si>
  <si>
    <t>Bradley</t>
  </si>
  <si>
    <t>ASHTO</t>
  </si>
  <si>
    <t>ASHTON</t>
  </si>
  <si>
    <t xml:space="preserve">CSM BEARINGS   PNEUMATICS          </t>
  </si>
  <si>
    <t>PIETER</t>
  </si>
  <si>
    <t>POD received from cell 0781654157 M</t>
  </si>
  <si>
    <t>FRANS</t>
  </si>
  <si>
    <t>FRANSCHHOEK</t>
  </si>
  <si>
    <t xml:space="preserve">EKHAMANZI SPRINGS                  </t>
  </si>
  <si>
    <t>angelo</t>
  </si>
  <si>
    <t>POD received from cell 0737385729 M</t>
  </si>
  <si>
    <t>RONALD</t>
  </si>
  <si>
    <t>ansel</t>
  </si>
  <si>
    <t>Hold for Collection</t>
  </si>
  <si>
    <t xml:space="preserve">MERCEDES BENZ SOUTH AFRICA LIM     </t>
  </si>
  <si>
    <t>Sandisile</t>
  </si>
  <si>
    <t xml:space="preserve">GENERAL PNEUMATICS NATAL PTY L     </t>
  </si>
  <si>
    <t>neethesh</t>
  </si>
  <si>
    <t xml:space="preserve">SIQALO FOODS (PTY)LTD              </t>
  </si>
  <si>
    <t>NDUDUZO</t>
  </si>
  <si>
    <t>Tracy</t>
  </si>
  <si>
    <t>Kurt</t>
  </si>
  <si>
    <t xml:space="preserve">MAHLE BEHR SOUTH AFRICA (PTY)      </t>
  </si>
  <si>
    <t>nombulelo</t>
  </si>
  <si>
    <t>Sansisile</t>
  </si>
  <si>
    <t>Veronica</t>
  </si>
  <si>
    <t xml:space="preserve">UV+IR ENGINEERING (PTY) LTD        </t>
  </si>
  <si>
    <t>delerize</t>
  </si>
  <si>
    <t xml:space="preserve">KRONES SOUTH AFRICA PTY LTD        </t>
  </si>
  <si>
    <t>lebogang</t>
  </si>
  <si>
    <t xml:space="preserve">UNILEVER SOUTH AFRICA (PTY) LT     </t>
  </si>
  <si>
    <t>RECEVING   STORE</t>
  </si>
  <si>
    <t>Lee</t>
  </si>
  <si>
    <t xml:space="preserve">ITHEMBA LABS                       </t>
  </si>
  <si>
    <t>unako</t>
  </si>
  <si>
    <t>Parcel Parcel</t>
  </si>
  <si>
    <t xml:space="preserve">MCCAIN FOOD SOUTH AFRICA PTY L     </t>
  </si>
  <si>
    <t>Windy</t>
  </si>
  <si>
    <t xml:space="preserve">MSG SYSTEMS                        </t>
  </si>
  <si>
    <t>Nonceba</t>
  </si>
  <si>
    <t xml:space="preserve">CLIFFORD MACHINES   TECHNOLOGY     </t>
  </si>
  <si>
    <t xml:space="preserve">Eugene                        </t>
  </si>
  <si>
    <t xml:space="preserve">DETNET SA                          </t>
  </si>
  <si>
    <t>CAROLINE MSIBI</t>
  </si>
  <si>
    <t>baij</t>
  </si>
  <si>
    <t xml:space="preserve">KELLOGGS CO OF SA                  </t>
  </si>
  <si>
    <t>kaizer</t>
  </si>
  <si>
    <t xml:space="preserve">CLURE PROJECTS CC                  </t>
  </si>
  <si>
    <t>Chris</t>
  </si>
  <si>
    <t xml:space="preserve">FELTEX AUTOMOTIVE DIVISION         </t>
  </si>
  <si>
    <t>Samantha</t>
  </si>
  <si>
    <t>Kim</t>
  </si>
  <si>
    <t>Shane</t>
  </si>
  <si>
    <t xml:space="preserve">WILLOWTON OIL   CAKE MILLS         </t>
  </si>
  <si>
    <t>shahad</t>
  </si>
  <si>
    <t>richman</t>
  </si>
  <si>
    <t xml:space="preserve">WINTERTIDE TRADING 69 CC           </t>
  </si>
  <si>
    <t xml:space="preserve">UNILEVER SOUTH AFRICA (PTY)LTD     </t>
  </si>
  <si>
    <t>Nikesh</t>
  </si>
  <si>
    <t>PHILLIP</t>
  </si>
  <si>
    <t xml:space="preserve">DE BEERS GROUP SERVICES PTY LT     </t>
  </si>
  <si>
    <t xml:space="preserve">FORD MOTOR CO. SA MANUFACTURIN     </t>
  </si>
  <si>
    <t>kurt</t>
  </si>
  <si>
    <t xml:space="preserve">HIGH - TECH CONTROLS (PTY)LTD      </t>
  </si>
  <si>
    <t xml:space="preserve">melvin                        </t>
  </si>
  <si>
    <t xml:space="preserve">POD received from cell 0692133137 M     </t>
  </si>
  <si>
    <t xml:space="preserve">AUTOMOULD(PTY) LTD                 </t>
  </si>
  <si>
    <t>cedric</t>
  </si>
  <si>
    <t>BRONK</t>
  </si>
  <si>
    <t>BRONKHORSTSPRUIT</t>
  </si>
  <si>
    <t xml:space="preserve">SASOL DYNO NOBEL PTY LTD           </t>
  </si>
  <si>
    <t>Leacky</t>
  </si>
  <si>
    <t>POD received from cell 0608652455 M</t>
  </si>
  <si>
    <t>J VOSTHUIZEN</t>
  </si>
  <si>
    <t>navin</t>
  </si>
  <si>
    <t>Kuben</t>
  </si>
  <si>
    <t xml:space="preserve">COMMUTER TRANSPORT ENGINEERING     </t>
  </si>
  <si>
    <t>KENNY LOURENS</t>
  </si>
  <si>
    <t>P FOURIE</t>
  </si>
  <si>
    <t xml:space="preserve">BAGTECH INTERNATIONAL (PTY)LTD     </t>
  </si>
  <si>
    <t>wiseman</t>
  </si>
  <si>
    <t>sinlkar</t>
  </si>
  <si>
    <t xml:space="preserve">v govender                    </t>
  </si>
  <si>
    <t>sino</t>
  </si>
  <si>
    <t xml:space="preserve">BREWBEV                            </t>
  </si>
  <si>
    <t>constance</t>
  </si>
  <si>
    <t>POD received from cell 0782023821 M</t>
  </si>
  <si>
    <t xml:space="preserve">SPICER AXLE (PTY) LTD              </t>
  </si>
  <si>
    <t>Xoliani Antoni</t>
  </si>
  <si>
    <t>Xolani</t>
  </si>
  <si>
    <t xml:space="preserve">ACEPAK PACKAGING SYSTEMS           </t>
  </si>
  <si>
    <t>wArrick</t>
  </si>
  <si>
    <t xml:space="preserve">VERTEX AUTOMATION PTY LTD          </t>
  </si>
  <si>
    <t>BLOE1</t>
  </si>
  <si>
    <t>BLOEMFONTEIN</t>
  </si>
  <si>
    <t xml:space="preserve">CENTRAL PROCESSING AUTOMATION      </t>
  </si>
  <si>
    <t xml:space="preserve">michele                       </t>
  </si>
  <si>
    <t>the</t>
  </si>
  <si>
    <t xml:space="preserve">POD received from cell 0656014585 M     </t>
  </si>
  <si>
    <t xml:space="preserve">NIORO PLASTICS                     </t>
  </si>
  <si>
    <t>g hector</t>
  </si>
  <si>
    <t>Cebo</t>
  </si>
  <si>
    <t xml:space="preserve">FAURECIA EMISSIONS CONTROL TEC     </t>
  </si>
  <si>
    <t xml:space="preserve">illeg                         </t>
  </si>
  <si>
    <t xml:space="preserve">POD received from cell 0685031074 M     </t>
  </si>
  <si>
    <t xml:space="preserve">FAIR CAPE DAIRIES (PTY) LTD        </t>
  </si>
  <si>
    <t>Kaylen</t>
  </si>
  <si>
    <t>POD received from cell 0679761061 M</t>
  </si>
  <si>
    <t xml:space="preserve">sboniseni                     </t>
  </si>
  <si>
    <t xml:space="preserve">POD received from cell 0745495693 M     </t>
  </si>
  <si>
    <t xml:space="preserve">ROYTEC GLOBAL PTY LTD              </t>
  </si>
  <si>
    <t xml:space="preserve">Joseph                        </t>
  </si>
  <si>
    <t xml:space="preserve">POD received from cell 0766412100 M     </t>
  </si>
  <si>
    <t xml:space="preserve">Kanyane                       </t>
  </si>
  <si>
    <t xml:space="preserve">A.P.L. CARTONS (PTY) LTD           </t>
  </si>
  <si>
    <t>jowil</t>
  </si>
  <si>
    <t>POD received from cell 0788312180 M</t>
  </si>
  <si>
    <t xml:space="preserve">MACSTEEL COIL PROCESSING           </t>
  </si>
  <si>
    <t>HENRICH VAN DEN BERG</t>
  </si>
  <si>
    <t xml:space="preserve">Shirly                        </t>
  </si>
  <si>
    <t xml:space="preserve">B.R.C MESH REINFORCING             </t>
  </si>
  <si>
    <t>Lewis</t>
  </si>
  <si>
    <t>POD received from cell 0787891940 M</t>
  </si>
  <si>
    <t xml:space="preserve">TIGER CONSUMER BRANDS LTD          </t>
  </si>
  <si>
    <t xml:space="preserve">Elmira                        </t>
  </si>
  <si>
    <t xml:space="preserve">POD received from cell 0606520943 M     </t>
  </si>
  <si>
    <t xml:space="preserve">CROWN CHICKENS                     </t>
  </si>
  <si>
    <t>Mat Ditalo</t>
  </si>
  <si>
    <t>POD received from cell 0765109685 M</t>
  </si>
  <si>
    <t xml:space="preserve">A STEYN                       </t>
  </si>
  <si>
    <t xml:space="preserve">Emmanuel                      </t>
  </si>
  <si>
    <t xml:space="preserve">MAXIM TRADING ENTERPRISES(PTY)     </t>
  </si>
  <si>
    <t>Courtz</t>
  </si>
  <si>
    <t xml:space="preserve">RCL FOODS CONSUMER (PTY)LTD        </t>
  </si>
  <si>
    <t>duma</t>
  </si>
  <si>
    <t xml:space="preserve">RHOVAN POOLING   SHARING VENTU     </t>
  </si>
  <si>
    <t>SIGNED</t>
  </si>
  <si>
    <t>POD received from cell 0794129796 M</t>
  </si>
  <si>
    <t xml:space="preserve">SCHULLPAK GAUTENG (PTY)LTD         </t>
  </si>
  <si>
    <t xml:space="preserve">john                          </t>
  </si>
  <si>
    <t xml:space="preserve">POD received from cell 0761783817 M     </t>
  </si>
  <si>
    <t xml:space="preserve">INDAWO SOLUTIONS                   </t>
  </si>
  <si>
    <t xml:space="preserve">Indawo Solutions                   </t>
  </si>
  <si>
    <t xml:space="preserve">sanni                         </t>
  </si>
  <si>
    <t xml:space="preserve">POD received from cell 0729630904 M     </t>
  </si>
  <si>
    <t>Rudolph</t>
  </si>
  <si>
    <t xml:space="preserve">ROCBOLT TECHNOLGIES                </t>
  </si>
  <si>
    <t xml:space="preserve">deon                          </t>
  </si>
  <si>
    <t>paul</t>
  </si>
  <si>
    <t xml:space="preserve">UNIVERSITY OF NATAL                </t>
  </si>
  <si>
    <t>justin</t>
  </si>
  <si>
    <t>PRCEL</t>
  </si>
  <si>
    <t>j breedt</t>
  </si>
  <si>
    <t xml:space="preserve">josh                          </t>
  </si>
  <si>
    <t xml:space="preserve">ROBOTIC HANDLING SYSTEM Cc         </t>
  </si>
  <si>
    <t>joanna</t>
  </si>
  <si>
    <t>Abigail</t>
  </si>
  <si>
    <t xml:space="preserve">UNILEVER SA PTY LTD                </t>
  </si>
  <si>
    <t xml:space="preserve">NUH                           </t>
  </si>
  <si>
    <t xml:space="preserve">POD received from cell 0679041717 M     </t>
  </si>
  <si>
    <t xml:space="preserve">VIDEX WIRE PRODUCTS PTY LTD        </t>
  </si>
  <si>
    <t xml:space="preserve">Eddie                         </t>
  </si>
  <si>
    <t>Ka Moloto</t>
  </si>
  <si>
    <t xml:space="preserve">AMON                          </t>
  </si>
  <si>
    <t>ntembeko</t>
  </si>
  <si>
    <t xml:space="preserve">CSM BEARING   PNEUMATICS           </t>
  </si>
  <si>
    <t>MICHAEL</t>
  </si>
  <si>
    <t xml:space="preserve">COREL INSTRUMENTATION   CONTRO     </t>
  </si>
  <si>
    <t>marizelle</t>
  </si>
  <si>
    <t xml:space="preserve">j breedt                      </t>
  </si>
  <si>
    <t xml:space="preserve">POD received from cell 0678518887 M     </t>
  </si>
  <si>
    <t xml:space="preserve">BEARINGS ON CC                     </t>
  </si>
  <si>
    <t>fazel</t>
  </si>
  <si>
    <t>POD received from cell 0825419099 M</t>
  </si>
  <si>
    <t xml:space="preserve">theo                          </t>
  </si>
  <si>
    <t xml:space="preserve">JOHN BEAN TECHNOLOGIES PTY LTD     </t>
  </si>
  <si>
    <t>graig</t>
  </si>
  <si>
    <t xml:space="preserve">CTP PRINTERS CPT                   </t>
  </si>
  <si>
    <t>N Africa</t>
  </si>
  <si>
    <t xml:space="preserve">FILKRAFT (PTY)LTD                  </t>
  </si>
  <si>
    <t xml:space="preserve">RJ Esau                       </t>
  </si>
  <si>
    <t xml:space="preserve">HI CALIBRE ENGINEERING (PTY) L     </t>
  </si>
  <si>
    <t>Zolani</t>
  </si>
  <si>
    <t xml:space="preserve">ISANTI GLASS 1 (PTY) LTD           </t>
  </si>
  <si>
    <t xml:space="preserve">Delani                        </t>
  </si>
  <si>
    <t xml:space="preserve">LIQUI BOX (PTY)LTD                 </t>
  </si>
  <si>
    <t xml:space="preserve">NANCY                         </t>
  </si>
  <si>
    <t xml:space="preserve">BOWLER PLASTICS                    </t>
  </si>
  <si>
    <t>leandre</t>
  </si>
  <si>
    <t>POD received from cell 0747997508 M</t>
  </si>
  <si>
    <t xml:space="preserve">UNIVERSAL CLIPS                    </t>
  </si>
  <si>
    <t>DANIEL</t>
  </si>
  <si>
    <t>AMSTE</t>
  </si>
  <si>
    <t>AMSTERDAM</t>
  </si>
  <si>
    <t xml:space="preserve">AGM 2 TRUST                        </t>
  </si>
  <si>
    <t xml:space="preserve">KROMBERG   SCHUBERT CABLE   WI     </t>
  </si>
  <si>
    <t>ANNATJIE VAN NIEKERK</t>
  </si>
  <si>
    <t>Aaron</t>
  </si>
  <si>
    <t>POD received from cell 0646961472 M</t>
  </si>
  <si>
    <t xml:space="preserve">Sarah                         </t>
  </si>
  <si>
    <t xml:space="preserve">CSM BEARING AND PNEUMATIC SUPP     </t>
  </si>
  <si>
    <t>Alicia</t>
  </si>
  <si>
    <t xml:space="preserve">SDM HOLDINGS LTD                   </t>
  </si>
  <si>
    <t xml:space="preserve">MICHAEL                       </t>
  </si>
  <si>
    <t>SOME2</t>
  </si>
  <si>
    <t>SOMERSET WEST</t>
  </si>
  <si>
    <t xml:space="preserve">GOSSAMER STRUCTURES CC             </t>
  </si>
  <si>
    <t>Janine</t>
  </si>
  <si>
    <t>POD received from cell 0834489713 M</t>
  </si>
  <si>
    <t>f roux</t>
  </si>
  <si>
    <t xml:space="preserve">lucky                         </t>
  </si>
  <si>
    <t xml:space="preserve">M   C BEARINGS   TRANSMISSION      </t>
  </si>
  <si>
    <t xml:space="preserve">priscilla                     </t>
  </si>
  <si>
    <t>abel</t>
  </si>
  <si>
    <t xml:space="preserve">VALMET FLOW CONTROL S.A            </t>
  </si>
  <si>
    <t>VALMET FLOW CONTROL S A</t>
  </si>
  <si>
    <t>POD received from cell 0765756759 M</t>
  </si>
  <si>
    <t xml:space="preserve">TIGER CONSUMER BRANDS LTD T A      </t>
  </si>
  <si>
    <t>Engineering Stores</t>
  </si>
  <si>
    <t xml:space="preserve">nelisiwe                      </t>
  </si>
  <si>
    <t xml:space="preserve">POD received from cell 0832532062 M     </t>
  </si>
  <si>
    <t xml:space="preserve">WARSHAY INVESTMENTS (PTY)LTD       </t>
  </si>
  <si>
    <t xml:space="preserve">Isaac                         </t>
  </si>
  <si>
    <t>andre</t>
  </si>
  <si>
    <t xml:space="preserve">Sherman                       </t>
  </si>
  <si>
    <t xml:space="preserve">POD received from cell 0639727870 M     </t>
  </si>
  <si>
    <t>jarelle</t>
  </si>
  <si>
    <t xml:space="preserve">PAILPAC PTY LTD                    </t>
  </si>
  <si>
    <t xml:space="preserve">NECSA                              </t>
  </si>
  <si>
    <t>EMRANJI</t>
  </si>
  <si>
    <t>ltt</t>
  </si>
  <si>
    <t xml:space="preserve">TI GROUP AUTOMOTIVE SYSTEM         </t>
  </si>
  <si>
    <t>ROSCOE</t>
  </si>
  <si>
    <t xml:space="preserve">Ruan                          </t>
  </si>
  <si>
    <t>Miusmez</t>
  </si>
  <si>
    <t>LEV</t>
  </si>
  <si>
    <t>POD received from cell 0782785958 M</t>
  </si>
  <si>
    <t xml:space="preserve">SP AUTOMOTIVE PROFILE SCALING      </t>
  </si>
  <si>
    <t>lefq</t>
  </si>
  <si>
    <t>POD received from cell 0625964993 M</t>
  </si>
  <si>
    <t xml:space="preserve">Chris                         </t>
  </si>
  <si>
    <t xml:space="preserve">RECKITT BENCKISER SA               </t>
  </si>
  <si>
    <t>KAVEER KISSON</t>
  </si>
  <si>
    <t xml:space="preserve">hlengiwe                      </t>
  </si>
  <si>
    <t xml:space="preserve">CAVALETTO 98                       </t>
  </si>
  <si>
    <t>T Z Hica</t>
  </si>
  <si>
    <t xml:space="preserve">MSG SYSTEMS CC FESTO PE            </t>
  </si>
  <si>
    <t xml:space="preserve">ELECTRO FIELD SERVICES             </t>
  </si>
  <si>
    <t>Michelle</t>
  </si>
  <si>
    <t>POD received from cell 0722601650 M</t>
  </si>
  <si>
    <t>mervin</t>
  </si>
  <si>
    <t>PARCEL Flyer</t>
  </si>
  <si>
    <t>WELKO</t>
  </si>
  <si>
    <t>WELKOM</t>
  </si>
  <si>
    <t xml:space="preserve">ERNEST LOWE                        </t>
  </si>
  <si>
    <t xml:space="preserve">Bermont                       </t>
  </si>
  <si>
    <t xml:space="preserve">POD received from cell 0721908387 M     </t>
  </si>
  <si>
    <t xml:space="preserve">kelly                         </t>
  </si>
  <si>
    <t xml:space="preserve">VOLKSWAGEN OF SA (VC 3055)         </t>
  </si>
  <si>
    <t>phelokazi</t>
  </si>
  <si>
    <t xml:space="preserve">APEX AUTOMATION (PTY)LTD           </t>
  </si>
  <si>
    <t xml:space="preserve">Henri                         </t>
  </si>
  <si>
    <t xml:space="preserve">tamp                          </t>
  </si>
  <si>
    <t xml:space="preserve">ANG INDUSTRIAL SOLUTIONS (PTY)     </t>
  </si>
  <si>
    <t xml:space="preserve">Lucky                         </t>
  </si>
  <si>
    <t>martin</t>
  </si>
  <si>
    <t xml:space="preserve">DALE AUTOMATION (PTY) LTD          </t>
  </si>
  <si>
    <t xml:space="preserve">BETTY                         </t>
  </si>
  <si>
    <t xml:space="preserve">CASH ACC - ANKOT PLASTICS          </t>
  </si>
  <si>
    <t>NELILE</t>
  </si>
  <si>
    <t xml:space="preserve">Jenrise                       </t>
  </si>
  <si>
    <t xml:space="preserve">ESSILOR SOUTH AFRICA (PTY)LTD      </t>
  </si>
  <si>
    <t xml:space="preserve">Bongani                       </t>
  </si>
  <si>
    <t>m sithole</t>
  </si>
  <si>
    <t>POD received from cell 0815721464 M</t>
  </si>
  <si>
    <t xml:space="preserve">CECIL                         </t>
  </si>
  <si>
    <t xml:space="preserve">POD received from cell 0833616148 M     </t>
  </si>
  <si>
    <t xml:space="preserve">TIGER CONSUMER BRANDS              </t>
  </si>
  <si>
    <t>CECIL</t>
  </si>
  <si>
    <t xml:space="preserve">Cecil                         </t>
  </si>
  <si>
    <t xml:space="preserve">POD received from cell 0215903200 M     </t>
  </si>
  <si>
    <t xml:space="preserve">PATERSON HUGHES ENGINEERING        </t>
  </si>
  <si>
    <t xml:space="preserve">hans                          </t>
  </si>
  <si>
    <t>thami</t>
  </si>
  <si>
    <t>thandile</t>
  </si>
  <si>
    <t xml:space="preserve">CLOVER SA (PTY)LTD                 </t>
  </si>
  <si>
    <t xml:space="preserve">QUALITEC ENGINEERING CC            </t>
  </si>
  <si>
    <t xml:space="preserve">gylnis                        </t>
  </si>
  <si>
    <t xml:space="preserve">THE SIMBA GROUP                    </t>
  </si>
  <si>
    <t>Victoria</t>
  </si>
  <si>
    <t>Reshik</t>
  </si>
  <si>
    <t xml:space="preserve">MAHLE BEHR SOUTH AFRCA (PTY) L     </t>
  </si>
  <si>
    <t>HOWIC</t>
  </si>
  <si>
    <t>HOWICK</t>
  </si>
  <si>
    <t xml:space="preserve">FAIRFIELD DAIRY PTY LTD            </t>
  </si>
  <si>
    <t>NDUMISO</t>
  </si>
  <si>
    <t>VUKANI</t>
  </si>
  <si>
    <t xml:space="preserve">silas                         </t>
  </si>
  <si>
    <t xml:space="preserve">RAGON ENTERPRISES PTY LTD          </t>
  </si>
  <si>
    <t>BUKS GEYSER</t>
  </si>
  <si>
    <t>h c geyser</t>
  </si>
  <si>
    <t>PIET2</t>
  </si>
  <si>
    <t>PIETERSBURG</t>
  </si>
  <si>
    <t xml:space="preserve">CPC STSTEMS CC                     </t>
  </si>
  <si>
    <t xml:space="preserve">alfred                        </t>
  </si>
  <si>
    <t xml:space="preserve">VACUQUIP SOLUTIONS                 </t>
  </si>
  <si>
    <t xml:space="preserve">CHRIS                         </t>
  </si>
  <si>
    <t xml:space="preserve">PNEUMATIC AID                      </t>
  </si>
  <si>
    <t>Audrey</t>
  </si>
  <si>
    <t xml:space="preserve">Erika                         </t>
  </si>
  <si>
    <t xml:space="preserve">INTERSTELLAR PLASTICS              </t>
  </si>
  <si>
    <t>SULIMAN</t>
  </si>
  <si>
    <t>Edwin</t>
  </si>
  <si>
    <t>let</t>
  </si>
  <si>
    <t>POD received from cell 0844132340 M</t>
  </si>
  <si>
    <t xml:space="preserve">Ceciilia                      </t>
  </si>
  <si>
    <t xml:space="preserve">FILMATIC PACKAGING SYSTEM (PTY     </t>
  </si>
  <si>
    <t xml:space="preserve">Danicole                      </t>
  </si>
  <si>
    <t xml:space="preserve">LACTALIS SOUTH AFRICA (PTY)LTD     </t>
  </si>
  <si>
    <t xml:space="preserve">p rauch                       </t>
  </si>
  <si>
    <t xml:space="preserve">ELECTROSALES ELECTRICAL            </t>
  </si>
  <si>
    <t>William</t>
  </si>
  <si>
    <t>Silas</t>
  </si>
  <si>
    <t>POD received from cell 0683004232 M</t>
  </si>
  <si>
    <t xml:space="preserve">Yamkela                       </t>
  </si>
  <si>
    <t xml:space="preserve">POD received from cell 0843582707 M     </t>
  </si>
  <si>
    <t>Yamkela</t>
  </si>
  <si>
    <t xml:space="preserve">MAIN STREET 1310(PTY) L.T.D        </t>
  </si>
  <si>
    <t>rosia</t>
  </si>
  <si>
    <t xml:space="preserve">jabu                          </t>
  </si>
  <si>
    <t xml:space="preserve">CARNILINX PTY LTD                  </t>
  </si>
  <si>
    <t xml:space="preserve">mimi                          </t>
  </si>
  <si>
    <t xml:space="preserve">POD received from cell 0714301562 M     </t>
  </si>
  <si>
    <t xml:space="preserve">ENAEX AFRICA PTY LTD               </t>
  </si>
  <si>
    <t>Peter</t>
  </si>
  <si>
    <t>POD received from cell 0729194064 M</t>
  </si>
  <si>
    <t xml:space="preserve">POLYOAK PACKAGING                  </t>
  </si>
  <si>
    <t xml:space="preserve">beytel                        </t>
  </si>
  <si>
    <t xml:space="preserve">CONSOLIDATED WIRE INDUSTRIES       </t>
  </si>
  <si>
    <t xml:space="preserve">hazel                         </t>
  </si>
  <si>
    <t xml:space="preserve">POD received from cell 0639164839 M     </t>
  </si>
  <si>
    <t xml:space="preserve">INTAKA TECH (PTY)LTD               </t>
  </si>
  <si>
    <t xml:space="preserve"> s davies                     </t>
  </si>
  <si>
    <t xml:space="preserve">BOWLER PLASTICS (PTY) LTD          </t>
  </si>
  <si>
    <t xml:space="preserve">Alphonso                      </t>
  </si>
  <si>
    <t xml:space="preserve">POD received from cell 0747997508 M     </t>
  </si>
  <si>
    <t xml:space="preserve">ENAEX AFRICA (PTY) LTD             </t>
  </si>
  <si>
    <t>robert</t>
  </si>
  <si>
    <t xml:space="preserve">Lindsey                       </t>
  </si>
  <si>
    <t xml:space="preserve">NESTLE SOUTH AFRICA (PTY) LTD      </t>
  </si>
  <si>
    <t>Terry</t>
  </si>
  <si>
    <t xml:space="preserve">FIRST NATIONAL BATTERY             </t>
  </si>
  <si>
    <t>MANIE KILIAN</t>
  </si>
  <si>
    <t xml:space="preserve">signed                        </t>
  </si>
  <si>
    <t xml:space="preserve">BUCKLE PACKAGING                   </t>
  </si>
  <si>
    <t>DELENE BRUYNA</t>
  </si>
  <si>
    <t xml:space="preserve">VOSTER                        </t>
  </si>
  <si>
    <t xml:space="preserve">Bosal Afrika Pty                   </t>
  </si>
  <si>
    <t>SUSAN VAN ASWEGEN</t>
  </si>
  <si>
    <t>Katlego</t>
  </si>
  <si>
    <t>POD received from cell 0794763095 M</t>
  </si>
  <si>
    <t xml:space="preserve">TI GROUP AUTOMOTIVE SYSTEMS (P     </t>
  </si>
  <si>
    <t>JACKIE</t>
  </si>
  <si>
    <t>WHITE</t>
  </si>
  <si>
    <t>WHITE RIVER</t>
  </si>
  <si>
    <t xml:space="preserve">BIRD MACHINES CC                   </t>
  </si>
  <si>
    <t>POD received from cell 0716213301 M</t>
  </si>
  <si>
    <t xml:space="preserve">ENTYCE BEVERAGES                   </t>
  </si>
  <si>
    <t>Mohammed</t>
  </si>
  <si>
    <t>POD received from cell 0731123851 M</t>
  </si>
  <si>
    <t xml:space="preserve">PIONEER FOODS (PTY)LTD             </t>
  </si>
  <si>
    <t xml:space="preserve">jorsen                        </t>
  </si>
  <si>
    <t xml:space="preserve">ELEMENT SIX PRODUCTION             </t>
  </si>
  <si>
    <t>paula</t>
  </si>
  <si>
    <t xml:space="preserve">SECANT FABRICATION                 </t>
  </si>
  <si>
    <t xml:space="preserve">MERCEDES BENZ TRAINING CENTRE      </t>
  </si>
  <si>
    <t>LUTHANDO</t>
  </si>
  <si>
    <t>POD received from cell 0734775152 M</t>
  </si>
  <si>
    <t xml:space="preserve">REHAU POLYMER (PTY) LTD            </t>
  </si>
  <si>
    <t>MZIMAZI</t>
  </si>
  <si>
    <t>Orae</t>
  </si>
  <si>
    <t>uat</t>
  </si>
  <si>
    <t>POD received from cell 0823002905 M</t>
  </si>
  <si>
    <t>AUDREY</t>
  </si>
  <si>
    <t xml:space="preserve">NTOMBI                        </t>
  </si>
  <si>
    <t xml:space="preserve">POD received from cell 0833135866 M     </t>
  </si>
  <si>
    <t>NICK JACOBS</t>
  </si>
  <si>
    <t>mbuy</t>
  </si>
  <si>
    <t xml:space="preserve">TTV FLUVAL PTY LTD                 </t>
  </si>
  <si>
    <t xml:space="preserve">Peter                         </t>
  </si>
  <si>
    <t xml:space="preserve">SHATTERPRUFE TRADING SA            </t>
  </si>
  <si>
    <t xml:space="preserve">luke                          </t>
  </si>
  <si>
    <t xml:space="preserve">COCA COLA BEVERAGES S.A(PTY)LT     </t>
  </si>
  <si>
    <t>fiana</t>
  </si>
  <si>
    <t>POD received from cell 0833522045 M</t>
  </si>
  <si>
    <t xml:space="preserve">CIRCUIT BREAKER INDUSTRIES PTY     </t>
  </si>
  <si>
    <t xml:space="preserve">Thabo                         </t>
  </si>
  <si>
    <t xml:space="preserve">ALBANY BAKERIES                    </t>
  </si>
  <si>
    <t xml:space="preserve">BOLT   ENG (PLATPROV)              </t>
  </si>
  <si>
    <t>DUIWE</t>
  </si>
  <si>
    <t>DUIWELSKLOOF</t>
  </si>
  <si>
    <t xml:space="preserve">ROBS SPICES CC                     </t>
  </si>
  <si>
    <t xml:space="preserve">rosinh                        </t>
  </si>
  <si>
    <t xml:space="preserve">POD received from cell 0787952504 M     </t>
  </si>
  <si>
    <t xml:space="preserve">YANFENG INTERNATIONAL AUTOMOTI     </t>
  </si>
  <si>
    <t>WAYNE</t>
  </si>
  <si>
    <t>Marius</t>
  </si>
  <si>
    <t xml:space="preserve">kaylen                        </t>
  </si>
  <si>
    <t>belloana</t>
  </si>
  <si>
    <t xml:space="preserve">ASPEN SA OPERATIONS (PTY) LTD      </t>
  </si>
  <si>
    <t xml:space="preserve">Timothy                       </t>
  </si>
  <si>
    <t xml:space="preserve">NESTLE SOUTH AFRICA PTY LTD        </t>
  </si>
  <si>
    <t xml:space="preserve">l t naiker                    </t>
  </si>
  <si>
    <t xml:space="preserve">POD received from cell 0716405211 M     </t>
  </si>
  <si>
    <t xml:space="preserve">DIVFOOD A DIV OF NAMPAK PRODUC     </t>
  </si>
  <si>
    <t xml:space="preserve">NIKESH                        </t>
  </si>
  <si>
    <t xml:space="preserve">THE ANDERSON LID CO.               </t>
  </si>
  <si>
    <t>GERARD</t>
  </si>
  <si>
    <t xml:space="preserve">Sam                           </t>
  </si>
  <si>
    <t>rhyno</t>
  </si>
  <si>
    <t>VRED3</t>
  </si>
  <si>
    <t>VREDENBURG</t>
  </si>
  <si>
    <t xml:space="preserve">TRONOX MINERAL SANDS               </t>
  </si>
  <si>
    <t xml:space="preserve">FOODCORP (PTY) LTD MILLING         </t>
  </si>
  <si>
    <t>Dand reception</t>
  </si>
  <si>
    <t xml:space="preserve">MEXAN PRODUCTS                     </t>
  </si>
  <si>
    <t>tirinov</t>
  </si>
  <si>
    <t>BRAKP</t>
  </si>
  <si>
    <t>BRAKPAN</t>
  </si>
  <si>
    <t xml:space="preserve">Saint-Gobain Construction Prod     </t>
  </si>
  <si>
    <t>lucas</t>
  </si>
  <si>
    <t>POD received from cell 0822561610 M</t>
  </si>
  <si>
    <t>machzeen</t>
  </si>
  <si>
    <t xml:space="preserve">zethembe                      </t>
  </si>
  <si>
    <t xml:space="preserve">RFG FOODS (PTY) LTD                </t>
  </si>
  <si>
    <t xml:space="preserve">ntsako                        </t>
  </si>
  <si>
    <t xml:space="preserve"> Cecilia                      </t>
  </si>
  <si>
    <t xml:space="preserve">WATCH TOWER BIBLE TRACT SOCIET     </t>
  </si>
  <si>
    <t>POD received from cell 0637857804 M</t>
  </si>
  <si>
    <t xml:space="preserve">CTP STATIONERY MANUFECTURERS       </t>
  </si>
  <si>
    <t>KANALA</t>
  </si>
  <si>
    <t xml:space="preserve">CAPE GATE                          </t>
  </si>
  <si>
    <t xml:space="preserve">martin                        </t>
  </si>
  <si>
    <t xml:space="preserve">GRW ENGINERING                     </t>
  </si>
  <si>
    <t>RAYMOND</t>
  </si>
  <si>
    <t xml:space="preserve">STEPHENS VALVES                    </t>
  </si>
  <si>
    <t>MIKE</t>
  </si>
  <si>
    <t>Anthony</t>
  </si>
  <si>
    <t xml:space="preserve">Rand Refinery                      </t>
  </si>
  <si>
    <t>Maqwawe</t>
  </si>
  <si>
    <t xml:space="preserve">FESTO DUR OFFICE                   </t>
  </si>
  <si>
    <t>Nickolas Tinkler</t>
  </si>
  <si>
    <t>lawrence</t>
  </si>
  <si>
    <t xml:space="preserve">THERMO ELECTRON (PTY)LTD           </t>
  </si>
  <si>
    <t>titus</t>
  </si>
  <si>
    <t>POD received from cell 0611615708 M</t>
  </si>
  <si>
    <t xml:space="preserve">PREMIER FMCG (PTY)LTD              </t>
  </si>
  <si>
    <t>simon</t>
  </si>
  <si>
    <t xml:space="preserve">NATIONAL BRAND                     </t>
  </si>
  <si>
    <t>sibon</t>
  </si>
  <si>
    <t>peter</t>
  </si>
  <si>
    <t xml:space="preserve">NESTLE SA                          </t>
  </si>
  <si>
    <t xml:space="preserve">vusimuzi                      </t>
  </si>
  <si>
    <t xml:space="preserve">POD received from cell 0828698742 M     </t>
  </si>
  <si>
    <t xml:space="preserve">PROTEMP AUTOMATION                 </t>
  </si>
  <si>
    <t>KAREN BOSMAN</t>
  </si>
  <si>
    <t>Maggie</t>
  </si>
  <si>
    <t xml:space="preserve">UNILEVER SOUTH AFRICA LTD          </t>
  </si>
  <si>
    <t>collen</t>
  </si>
  <si>
    <t xml:space="preserve">MPACT PLASTICS ATLANTIS            </t>
  </si>
  <si>
    <t>p moses</t>
  </si>
  <si>
    <t xml:space="preserve">BROADWAY SWEETS                    </t>
  </si>
  <si>
    <t>Fatima</t>
  </si>
  <si>
    <t xml:space="preserve">Liquid Cartons Industria           </t>
  </si>
  <si>
    <t>LAWRENCE</t>
  </si>
  <si>
    <t xml:space="preserve">PRAGA TECHNICAL PTY LTD            </t>
  </si>
  <si>
    <t>Enrico</t>
  </si>
  <si>
    <t xml:space="preserve">roshni                        </t>
  </si>
  <si>
    <t xml:space="preserve">POD received from cell 0735647467 M     </t>
  </si>
  <si>
    <t xml:space="preserve">Tony                          </t>
  </si>
  <si>
    <t xml:space="preserve">PAMODZI UNIQUE ENGINEERING         </t>
  </si>
  <si>
    <t xml:space="preserve">scotch                        </t>
  </si>
  <si>
    <t xml:space="preserve">COMPTECH ELECTRONICS               </t>
  </si>
  <si>
    <t>VELI   TANYAA</t>
  </si>
  <si>
    <t>Veli</t>
  </si>
  <si>
    <t xml:space="preserve">J Deventer                    </t>
  </si>
  <si>
    <t>GREYT</t>
  </si>
  <si>
    <t>GREYTOWN</t>
  </si>
  <si>
    <t xml:space="preserve">UCL COMPANY                        </t>
  </si>
  <si>
    <t>Adrian 11h10</t>
  </si>
  <si>
    <t>POD received from cell 0622049178 M</t>
  </si>
  <si>
    <t>HEID2</t>
  </si>
  <si>
    <t>HEIDELBERG (TVL)</t>
  </si>
  <si>
    <t xml:space="preserve">BRITISH AMERICAN TOBACCO SA (P     </t>
  </si>
  <si>
    <t>PRODUCTION PLANT</t>
  </si>
  <si>
    <t xml:space="preserve">bongs                         </t>
  </si>
  <si>
    <t>eric</t>
  </si>
  <si>
    <t xml:space="preserve">KIMBERLEY-CLARK S.A                </t>
  </si>
  <si>
    <t>mapipi</t>
  </si>
  <si>
    <t xml:space="preserve">FESTO PLZ                          </t>
  </si>
  <si>
    <t>BARRY JANE</t>
  </si>
  <si>
    <t>Rusan</t>
  </si>
  <si>
    <t>Thabiso</t>
  </si>
  <si>
    <t>xoli</t>
  </si>
  <si>
    <t xml:space="preserve">Nicole                        </t>
  </si>
  <si>
    <t xml:space="preserve">MED ENGINEERING (PTY) LTD          </t>
  </si>
  <si>
    <t xml:space="preserve">Randal                        </t>
  </si>
  <si>
    <t xml:space="preserve">SAINT GOBAIN CONSTRUCTION PROD     </t>
  </si>
  <si>
    <t>REG PADDY</t>
  </si>
  <si>
    <t>SIPHO</t>
  </si>
  <si>
    <t xml:space="preserve">Ctp Flexibles                      </t>
  </si>
  <si>
    <t>Alandra</t>
  </si>
  <si>
    <t>POD received from cell 0215903200 M</t>
  </si>
  <si>
    <t xml:space="preserve">ENGCON SUPPLIES(PTY)LTD            </t>
  </si>
  <si>
    <t>MARK</t>
  </si>
  <si>
    <t xml:space="preserve">COROBRIK RIETVLEI                  </t>
  </si>
  <si>
    <t>JAY HARIPERSHAD</t>
  </si>
  <si>
    <t>Talifhani Nephalama</t>
  </si>
  <si>
    <t xml:space="preserve">MECHATRONICS                       </t>
  </si>
  <si>
    <t xml:space="preserve">gud holdings (pty)ltd              </t>
  </si>
  <si>
    <t>safeline brakes division</t>
  </si>
  <si>
    <t xml:space="preserve">given                         </t>
  </si>
  <si>
    <t>NDC</t>
  </si>
  <si>
    <t>safeline barkes division</t>
  </si>
  <si>
    <t xml:space="preserve">refer to dl                   </t>
  </si>
  <si>
    <t xml:space="preserve">PRYT007081 DL Entered                   </t>
  </si>
  <si>
    <t>westly</t>
  </si>
  <si>
    <t>ronald</t>
  </si>
  <si>
    <t xml:space="preserve">POLYOAK PACKAGING (PTY)LTD         </t>
  </si>
  <si>
    <t>HND / FUE / doc</t>
  </si>
  <si>
    <t>JDG8000179134</t>
  </si>
  <si>
    <t xml:space="preserve">MKH CONCEPT ENGINEERING CC         </t>
  </si>
  <si>
    <t>RECIEVER</t>
  </si>
  <si>
    <t>POD received from cell 0725795427 M</t>
  </si>
  <si>
    <t xml:space="preserve">Kim                           </t>
  </si>
  <si>
    <t xml:space="preserve">POD received from cell 0738058187 M     </t>
  </si>
  <si>
    <t>Zakes</t>
  </si>
  <si>
    <t xml:space="preserve">ZOOMARATI                          </t>
  </si>
  <si>
    <t>bongani</t>
  </si>
  <si>
    <t xml:space="preserve">FREDDIe                       </t>
  </si>
  <si>
    <t>SANDISILE</t>
  </si>
  <si>
    <t>marco</t>
  </si>
  <si>
    <t xml:space="preserve">DOUGLASDALE DAIRY PTY LTD          </t>
  </si>
  <si>
    <t>rodney</t>
  </si>
  <si>
    <t>POD received from cell 0729564722 M</t>
  </si>
  <si>
    <t>victor</t>
  </si>
  <si>
    <t xml:space="preserve">BRENLEY ENGINEERING SALES CC       </t>
  </si>
  <si>
    <t>Hendry</t>
  </si>
  <si>
    <t>POD received from cell 0721285248 M</t>
  </si>
  <si>
    <t>marelise</t>
  </si>
  <si>
    <t xml:space="preserve">reslin                        </t>
  </si>
  <si>
    <t>skd</t>
  </si>
  <si>
    <t xml:space="preserve">PMD PACKAGING SYATEMS (PTY)LTD     </t>
  </si>
  <si>
    <t>ANDRE</t>
  </si>
  <si>
    <t>POD received from cell 0787554728 M</t>
  </si>
  <si>
    <t>A Daniels</t>
  </si>
  <si>
    <t>TERRY</t>
  </si>
  <si>
    <t>chris</t>
  </si>
  <si>
    <t xml:space="preserve">EXPLOSION PROTECTED EQUIPMENT      </t>
  </si>
  <si>
    <t xml:space="preserve">Wayne                         </t>
  </si>
  <si>
    <t xml:space="preserve">POD received from cell 0761915067 M     </t>
  </si>
  <si>
    <t xml:space="preserve">KW BREAD PACKAGING SYSTEMS CC      </t>
  </si>
  <si>
    <t>Rebebeal</t>
  </si>
  <si>
    <t>SLINDO</t>
  </si>
  <si>
    <t>sny</t>
  </si>
  <si>
    <t>POD received from cell 0735504482 M</t>
  </si>
  <si>
    <t xml:space="preserve">G.U.D Holding                      </t>
  </si>
  <si>
    <t>amita</t>
  </si>
  <si>
    <t>sha</t>
  </si>
  <si>
    <t xml:space="preserve">DISTELL SPRINGS                    </t>
  </si>
  <si>
    <t>DIRKIE KRIEL</t>
  </si>
  <si>
    <t xml:space="preserve">THERESA                       </t>
  </si>
  <si>
    <t>Bongz</t>
  </si>
  <si>
    <t>POD received from cell 0660297788 M</t>
  </si>
  <si>
    <t xml:space="preserve">ACCUTECH WEIGHING SERVICES         </t>
  </si>
  <si>
    <t xml:space="preserve">GODFREY                       </t>
  </si>
  <si>
    <t xml:space="preserve">ESKORT LTD                         </t>
  </si>
  <si>
    <t>jitesh</t>
  </si>
  <si>
    <t>Outlying delivery location</t>
  </si>
  <si>
    <t xml:space="preserve">EXCEL TOOLING                      </t>
  </si>
  <si>
    <t>CHAAMP</t>
  </si>
  <si>
    <t>rrm</t>
  </si>
  <si>
    <t xml:space="preserve">FEDERAL MOGUL ENGINE BEARINGS      </t>
  </si>
  <si>
    <t>fanele</t>
  </si>
  <si>
    <t xml:space="preserve">THE HYDRAULIC CONNECTION           </t>
  </si>
  <si>
    <t>SABELO</t>
  </si>
  <si>
    <t>Sabelo</t>
  </si>
  <si>
    <t xml:space="preserve">janine                        </t>
  </si>
  <si>
    <t xml:space="preserve">POD received from cell 0834489713 M     </t>
  </si>
  <si>
    <t>SUSAN</t>
  </si>
  <si>
    <t xml:space="preserve">VICENZA                            </t>
  </si>
  <si>
    <t>Walter</t>
  </si>
  <si>
    <t>charles</t>
  </si>
  <si>
    <t xml:space="preserve">ronaldo                       </t>
  </si>
  <si>
    <t xml:space="preserve">lona                          </t>
  </si>
  <si>
    <t>Dw shoult</t>
  </si>
  <si>
    <t>Ricardo</t>
  </si>
  <si>
    <t>TRACEY</t>
  </si>
  <si>
    <t xml:space="preserve">AVION EAST RAND PTY LTD            </t>
  </si>
  <si>
    <t>george</t>
  </si>
  <si>
    <t>hlengiwe</t>
  </si>
  <si>
    <t xml:space="preserve">DCD PROTECTED MOBILITY             </t>
  </si>
  <si>
    <t>RECEIVNG</t>
  </si>
  <si>
    <t>Matamela</t>
  </si>
  <si>
    <t>noma</t>
  </si>
  <si>
    <t xml:space="preserve">UNILEVER S.A (PTY)LTD              </t>
  </si>
  <si>
    <t>Cardene</t>
  </si>
  <si>
    <t>POD received from cell 0659918540 M</t>
  </si>
  <si>
    <t>riaz</t>
  </si>
  <si>
    <t xml:space="preserve">randall                       </t>
  </si>
  <si>
    <t xml:space="preserve">POD received from cell 0737996477 M     </t>
  </si>
  <si>
    <t>Gheon</t>
  </si>
  <si>
    <t xml:space="preserve">Kathleen                      </t>
  </si>
  <si>
    <t xml:space="preserve">trevor                        </t>
  </si>
  <si>
    <t>VERUL</t>
  </si>
  <si>
    <t>VERULAM</t>
  </si>
  <si>
    <t xml:space="preserve">HP HOSE   FITTING SPECIALIST C     </t>
  </si>
  <si>
    <t>Mark</t>
  </si>
  <si>
    <t>POD received from cell 0847863055 M</t>
  </si>
  <si>
    <t xml:space="preserve">sphelele                      </t>
  </si>
  <si>
    <t>TONGA</t>
  </si>
  <si>
    <t>TONGAAT</t>
  </si>
  <si>
    <t xml:space="preserve">TONGAAT HULLETS GROUP LTD          </t>
  </si>
  <si>
    <t>Nokucola</t>
  </si>
  <si>
    <t xml:space="preserve">FACTORY AUTOMATION   ENGINEERI     </t>
  </si>
  <si>
    <t>JOHAN WAGENAAR</t>
  </si>
  <si>
    <t xml:space="preserve">PRYT007216 DL Entered                   </t>
  </si>
  <si>
    <t>Sboniseni</t>
  </si>
  <si>
    <t xml:space="preserve">MARCOM PLASTICS CC                 </t>
  </si>
  <si>
    <t>dumisane</t>
  </si>
  <si>
    <t>jma</t>
  </si>
  <si>
    <t>CLIVE</t>
  </si>
  <si>
    <t xml:space="preserve">FESTO CPT                          </t>
  </si>
  <si>
    <t>PIETER RAUBENHEIMER</t>
  </si>
  <si>
    <t>p j</t>
  </si>
  <si>
    <t>POD received from cell 0810876320 M</t>
  </si>
  <si>
    <t>ntombi</t>
  </si>
  <si>
    <t xml:space="preserve">ACTIVE ENTERPRISES CC              </t>
  </si>
  <si>
    <t>phatlola</t>
  </si>
  <si>
    <t>ndumiso</t>
  </si>
  <si>
    <t xml:space="preserve">PANWELD PTY LTD                    </t>
  </si>
  <si>
    <t xml:space="preserve">GENERAL PNEUMATICS NATAL           </t>
  </si>
  <si>
    <t>PRELENE NAIDOO</t>
  </si>
  <si>
    <t>Neliswa</t>
  </si>
  <si>
    <t xml:space="preserve">FAMOUS BRANDS MANAGEMENT           </t>
  </si>
  <si>
    <t>lufuno</t>
  </si>
  <si>
    <t xml:space="preserve">KRONES SA PTY LTD                  </t>
  </si>
  <si>
    <t>rng</t>
  </si>
  <si>
    <t xml:space="preserve">Siyabonha                     </t>
  </si>
  <si>
    <t xml:space="preserve">POD received from cell 0847863055 M     </t>
  </si>
  <si>
    <t>gylnis</t>
  </si>
  <si>
    <t xml:space="preserve">ILLOVO SUGAR LTD MEREBANK          </t>
  </si>
  <si>
    <t>basil</t>
  </si>
  <si>
    <t xml:space="preserve">DIESEL ELECTRICAL INDUSTRIES       </t>
  </si>
  <si>
    <t xml:space="preserve">Vanessa                       </t>
  </si>
  <si>
    <t xml:space="preserve">CBZ SOLUTIONS (PTY) LTD            </t>
  </si>
  <si>
    <t xml:space="preserve">ROBERTO                       </t>
  </si>
  <si>
    <t xml:space="preserve">FREDDY HIRCH   CO                  </t>
  </si>
  <si>
    <t>Stina</t>
  </si>
  <si>
    <t>GONUB</t>
  </si>
  <si>
    <t>GONUBIE</t>
  </si>
  <si>
    <t xml:space="preserve">TITUS CONSULTING CC                </t>
  </si>
  <si>
    <t>tyran</t>
  </si>
  <si>
    <t>POD received from cell 0785090917 M</t>
  </si>
  <si>
    <t xml:space="preserve">SPRING MEADOW DAIRY FARM (PTY)     </t>
  </si>
  <si>
    <t xml:space="preserve">Sudith                        </t>
  </si>
  <si>
    <t xml:space="preserve">POD received from cell 0827869932 M     </t>
  </si>
  <si>
    <t>Ryno</t>
  </si>
  <si>
    <t xml:space="preserve">NAMPAK CLOSURES                    </t>
  </si>
  <si>
    <t>Mathapelo</t>
  </si>
  <si>
    <t xml:space="preserve">GUALA CLOSURES S.A                 </t>
  </si>
  <si>
    <t>rafiek</t>
  </si>
  <si>
    <t>Afrika</t>
  </si>
  <si>
    <t>LATASHA</t>
  </si>
  <si>
    <t>PHO</t>
  </si>
  <si>
    <t>wian</t>
  </si>
  <si>
    <t>POD received from cell 0826644094 M</t>
  </si>
  <si>
    <t xml:space="preserve">dewasd                        </t>
  </si>
  <si>
    <t>LYDEN</t>
  </si>
  <si>
    <t>LYDENBURG</t>
  </si>
  <si>
    <t xml:space="preserve">SIBAMBENE MINING SUPPLIES          </t>
  </si>
  <si>
    <t>malissa</t>
  </si>
  <si>
    <t>FES1162921212</t>
  </si>
  <si>
    <t xml:space="preserve">CROWN CHICKENS T A SOVEREIGNFO     </t>
  </si>
  <si>
    <t xml:space="preserve">Sithole                       </t>
  </si>
  <si>
    <t xml:space="preserve">POD received from cell 0712045596 M     </t>
  </si>
  <si>
    <t>Tamara</t>
  </si>
  <si>
    <t xml:space="preserve">SYSTEMS AUTOMATION MANAGEMENT      </t>
  </si>
  <si>
    <t>Melinda</t>
  </si>
  <si>
    <t>POD received from cell 0631352676 M</t>
  </si>
  <si>
    <t>Delani</t>
  </si>
  <si>
    <t>Marlyn</t>
  </si>
  <si>
    <t xml:space="preserve">wArrick                       </t>
  </si>
  <si>
    <t xml:space="preserve">GRINDING MEDIA SOUTH AFRICA        </t>
  </si>
  <si>
    <t>Charlie</t>
  </si>
  <si>
    <t xml:space="preserve">COCA-COLA BEVERAGE SOUTH AFRIC     </t>
  </si>
  <si>
    <t>thulani</t>
  </si>
  <si>
    <t xml:space="preserve">H BIRKENMAYER (PTY) LTD            </t>
  </si>
  <si>
    <t>Rosne</t>
  </si>
  <si>
    <t>BURG1</t>
  </si>
  <si>
    <t>BURGERSFORT</t>
  </si>
  <si>
    <t xml:space="preserve">TUBATSE FERROCHROME                </t>
  </si>
  <si>
    <t>John</t>
  </si>
  <si>
    <t>NDC / FUE / doc</t>
  </si>
  <si>
    <t>POD received from cell 0663247194 M</t>
  </si>
  <si>
    <t xml:space="preserve">COCA COLA BEVERAGES SA             </t>
  </si>
  <si>
    <t xml:space="preserve">Jamie                         </t>
  </si>
  <si>
    <t>POD received from cell 0799939264 M</t>
  </si>
  <si>
    <t xml:space="preserve">LINDE + WIEMANN (PTY) LTD          </t>
  </si>
  <si>
    <t>REBECCA</t>
  </si>
  <si>
    <t xml:space="preserve">ELECTRO MECH SERVICES Cc           </t>
  </si>
  <si>
    <t>Dipuo</t>
  </si>
  <si>
    <t xml:space="preserve">PIONEER FOODS GROCERIES PTY        </t>
  </si>
  <si>
    <t>Mthandeni</t>
  </si>
  <si>
    <t xml:space="preserve">shaakir                       </t>
  </si>
  <si>
    <t xml:space="preserve">RCL GROUP SERVICES LTD             </t>
  </si>
  <si>
    <t xml:space="preserve">Lee ann                       </t>
  </si>
  <si>
    <t xml:space="preserve">POD received from cell 0794449365 M     </t>
  </si>
  <si>
    <t>NIKESH</t>
  </si>
  <si>
    <t xml:space="preserve">COCHRANE STEEL                     </t>
  </si>
  <si>
    <t>Charmaine</t>
  </si>
  <si>
    <t xml:space="preserve">MAVTECH                            </t>
  </si>
  <si>
    <t>Suwellen</t>
  </si>
  <si>
    <t>andries</t>
  </si>
  <si>
    <t xml:space="preserve">TIGER BRANDS SNACKS   TREATS       </t>
  </si>
  <si>
    <t>kishen</t>
  </si>
  <si>
    <t>POD received from cell 0790738153 M</t>
  </si>
  <si>
    <t>Malcolm</t>
  </si>
  <si>
    <t xml:space="preserve">TRANSVAAL HYDRAULICS               </t>
  </si>
  <si>
    <t>stephan</t>
  </si>
  <si>
    <t xml:space="preserve">GREAT INSTRUMENTATION AND ELEC     </t>
  </si>
  <si>
    <t>fortunate</t>
  </si>
  <si>
    <t>POD received from cell 0677382036 M</t>
  </si>
  <si>
    <t xml:space="preserve">DM ENGINEERING                     </t>
  </si>
  <si>
    <t xml:space="preserve">NON FERROUS METAL WORKS S.A PT     </t>
  </si>
  <si>
    <t xml:space="preserve">HIP SUPPLIERS PTY LTD              </t>
  </si>
  <si>
    <t>Bianca</t>
  </si>
  <si>
    <t xml:space="preserve">THOBTECH AUTOMATION PTY LTD DE     </t>
  </si>
  <si>
    <t xml:space="preserve">UNI CHAINS SA                      </t>
  </si>
  <si>
    <t xml:space="preserve">PAARL PNEUMATICS CC T A NUMATI     </t>
  </si>
  <si>
    <t xml:space="preserve">A C PNEUMATICS                     </t>
  </si>
  <si>
    <t xml:space="preserve">TONGAAT HULLETTS GROUP T A REF     </t>
  </si>
  <si>
    <t xml:space="preserve">Clifford                      </t>
  </si>
  <si>
    <t>soraaya</t>
  </si>
  <si>
    <t xml:space="preserve">FRESENIUS KABI MANUFACTURING       </t>
  </si>
  <si>
    <t>tikoba</t>
  </si>
  <si>
    <t xml:space="preserve">J S ENGINEERING CC                 </t>
  </si>
  <si>
    <t>CHRIS</t>
  </si>
  <si>
    <t xml:space="preserve">NATIONAL BRANDS LTD- BECKETTS      </t>
  </si>
  <si>
    <t xml:space="preserve">kemmetto                      </t>
  </si>
  <si>
    <t xml:space="preserve">POD received from cell 0817535222 M     </t>
  </si>
  <si>
    <t xml:space="preserve">BMG PINETOWN                       </t>
  </si>
  <si>
    <t xml:space="preserve">THE SOUTH AFRICAN BREWERIES        </t>
  </si>
  <si>
    <t>Madiranta</t>
  </si>
  <si>
    <t>BALF2</t>
  </si>
  <si>
    <t>BALFOUR (TVL)</t>
  </si>
  <si>
    <t xml:space="preserve">KARAN BEEF PTY LTD ORDER NUMBE     </t>
  </si>
  <si>
    <t xml:space="preserve">bernice                       </t>
  </si>
  <si>
    <t>gloria</t>
  </si>
  <si>
    <t xml:space="preserve">MDW PNEUMATIC TRADING PTY LTD      </t>
  </si>
  <si>
    <t>wayne</t>
  </si>
  <si>
    <t>santie</t>
  </si>
  <si>
    <t xml:space="preserve">MA AUTOMOTIVE TOOL   DIE PTY L     </t>
  </si>
  <si>
    <t>alfred</t>
  </si>
  <si>
    <t>POD received from cell 0729919507 M</t>
  </si>
  <si>
    <t xml:space="preserve">JAPIE GODFREY    VESCOTECH         </t>
  </si>
  <si>
    <t>Danelle</t>
  </si>
  <si>
    <t>POD received from cell 0721537862 M</t>
  </si>
  <si>
    <t xml:space="preserve">PRESSURE DIE CASTING PTY LTD       </t>
  </si>
  <si>
    <t>kaylen</t>
  </si>
  <si>
    <t xml:space="preserve">ERNEST LOWE A DIVISION OF HUDA     </t>
  </si>
  <si>
    <t>CHESTER</t>
  </si>
  <si>
    <t xml:space="preserve">GREIF S.A PTY LTD                  </t>
  </si>
  <si>
    <t>dibuseng</t>
  </si>
  <si>
    <t xml:space="preserve">kgosi                         </t>
  </si>
  <si>
    <t xml:space="preserve">POD received from cell 0734774958 M     </t>
  </si>
  <si>
    <t xml:space="preserve">DANONE SOUTHERN AFRICA PTY LTD     </t>
  </si>
  <si>
    <t>A STEYN</t>
  </si>
  <si>
    <t>HAMME</t>
  </si>
  <si>
    <t>OLD HAMMARSDALE</t>
  </si>
  <si>
    <t>Siya</t>
  </si>
  <si>
    <t>POD received from cell 0827850225 M</t>
  </si>
  <si>
    <t xml:space="preserve">LIQUID CARTONS INDUSTRAI FLORI     </t>
  </si>
  <si>
    <t>M A Govender</t>
  </si>
  <si>
    <t>POD received from cell 0817753249 M</t>
  </si>
  <si>
    <t xml:space="preserve">RAPID INDUSTRIAL SUPPLIES          </t>
  </si>
  <si>
    <t>ayanda</t>
  </si>
  <si>
    <t xml:space="preserve">TIGER CONSUMER BRANDS T A JUNG     </t>
  </si>
  <si>
    <t>Merle</t>
  </si>
  <si>
    <t xml:space="preserve">BRANDLINE PACKAGING PTY LTD        </t>
  </si>
  <si>
    <t>charity</t>
  </si>
  <si>
    <t xml:space="preserve">CEMPACK TREVOC MANAGEMENT SERV     </t>
  </si>
  <si>
    <t>anandi</t>
  </si>
  <si>
    <t xml:space="preserve">TRUDA FOODS (PTY) LTD              </t>
  </si>
  <si>
    <t>chiedza</t>
  </si>
  <si>
    <t xml:space="preserve">TELPLAST PTY LTD                   </t>
  </si>
  <si>
    <t>Christopher</t>
  </si>
  <si>
    <t xml:space="preserve">POD received from cell 0638121737 M     </t>
  </si>
  <si>
    <t xml:space="preserve">RAPID INDUSTRIAL SUPPLIES PTY      </t>
  </si>
  <si>
    <t xml:space="preserve">RA VERSPREIDERS - VESCOTECH        </t>
  </si>
  <si>
    <t xml:space="preserve">HEINEKEN SOUTH AFRICA (PTY) LT     </t>
  </si>
  <si>
    <t>prince</t>
  </si>
  <si>
    <t xml:space="preserve">IDWALA CARBONATES DIV -IDWALA      </t>
  </si>
  <si>
    <t>kanisha</t>
  </si>
  <si>
    <t>POD received from cell 0769492569 M</t>
  </si>
  <si>
    <t xml:space="preserve">ESSILOR SOUTH AFRICA PTY LTD       </t>
  </si>
  <si>
    <t>joe</t>
  </si>
  <si>
    <t xml:space="preserve">FILTAQUIP PTY LTD                  </t>
  </si>
  <si>
    <t>midlas</t>
  </si>
  <si>
    <t xml:space="preserve">MERCEDES BENZ SOUTH AFRICA         </t>
  </si>
  <si>
    <t xml:space="preserve">RESCUE TECHNOLOGY CC               </t>
  </si>
  <si>
    <t>c parlloop</t>
  </si>
  <si>
    <t>bem</t>
  </si>
  <si>
    <t xml:space="preserve">OPEN DOOR TRADERS CC               </t>
  </si>
  <si>
    <t>tasnim dinath</t>
  </si>
  <si>
    <t>POD received from cell 0738748251 M</t>
  </si>
  <si>
    <t xml:space="preserve">POLAR ICE CREAM CO PTY LTD         </t>
  </si>
  <si>
    <t>Felicia</t>
  </si>
  <si>
    <t>Daniel</t>
  </si>
  <si>
    <t>POD received from cell 0661149964 M</t>
  </si>
  <si>
    <t xml:space="preserve">AFRICA CONTROL   INSTRUMENTATI     </t>
  </si>
  <si>
    <t>sbigail</t>
  </si>
  <si>
    <t xml:space="preserve">TIGER BRANDS SNACKS  TREATS        </t>
  </si>
  <si>
    <t xml:space="preserve">KELLOGGS CO OF SA PTY LTD VEND     </t>
  </si>
  <si>
    <t>isaac</t>
  </si>
  <si>
    <t xml:space="preserve">BAGTECH INTERNATIONAL PTY LTD      </t>
  </si>
  <si>
    <t>jarred</t>
  </si>
  <si>
    <t>ronica</t>
  </si>
  <si>
    <t xml:space="preserve">FELTEX AUTOMOTIVE TRIM PE PTY      </t>
  </si>
  <si>
    <t>Gary</t>
  </si>
  <si>
    <t xml:space="preserve">CORRUSEAL CORRUGATED KZN PTY L     </t>
  </si>
  <si>
    <t>Emma</t>
  </si>
  <si>
    <t xml:space="preserve">MONDI SOUTH AFRICA PROPRIETARY     </t>
  </si>
  <si>
    <t xml:space="preserve">EGLI PRECISION ENGINEERING PTY     </t>
  </si>
  <si>
    <t xml:space="preserve">BASF SOUTH AFRICA PTY LTD          </t>
  </si>
  <si>
    <t>stanly</t>
  </si>
  <si>
    <t xml:space="preserve">TIGER BRANDS ( CHOCOLATE UNIT      </t>
  </si>
  <si>
    <t xml:space="preserve">charls                        </t>
  </si>
  <si>
    <t xml:space="preserve">NTP RADIOISOTOPES                  </t>
  </si>
  <si>
    <t xml:space="preserve">DES GROUP PTY LTD                  </t>
  </si>
  <si>
    <t>Rv Nzama</t>
  </si>
  <si>
    <t>manya</t>
  </si>
  <si>
    <t xml:space="preserve">PPC CEMENT SA PTY LTD              </t>
  </si>
  <si>
    <t>STORE MAMAGER</t>
  </si>
  <si>
    <t>sinah</t>
  </si>
  <si>
    <t xml:space="preserve">THE SIMBA GROUP LTD                </t>
  </si>
  <si>
    <t>lance</t>
  </si>
  <si>
    <t xml:space="preserve">PLEXIPHON 190 CC                   </t>
  </si>
  <si>
    <t xml:space="preserve">MAXION WHEELS SOUTH AFRICA PTY     </t>
  </si>
  <si>
    <t xml:space="preserve">CIM AUTOMATION PTY LTD PRIVATE     </t>
  </si>
  <si>
    <t xml:space="preserve">UNILEVER SOUTH AFRICA PTY LTD      </t>
  </si>
  <si>
    <t>Andries</t>
  </si>
  <si>
    <t xml:space="preserve">FAURECIA EMISIONS CONTROL TECH     </t>
  </si>
  <si>
    <t xml:space="preserve">TOYOTA BOSHOKU SOUTH AFRICA        </t>
  </si>
  <si>
    <t xml:space="preserve">GZ INDUSTRIES SOUTH AFRICA PTY     </t>
  </si>
  <si>
    <t xml:space="preserve">BALLENA TRADING 31 PTY LTD T A     </t>
  </si>
  <si>
    <t xml:space="preserve">PROCON MACHINERY PTY LTD DELIV     </t>
  </si>
  <si>
    <t xml:space="preserve">JASCO TRADING PTY LTD              </t>
  </si>
  <si>
    <t xml:space="preserve">UNIVERSAL PAPER   PLASTICS         </t>
  </si>
  <si>
    <t xml:space="preserve">HYDRAQUIP BERGRIVIER HIDROLIES     </t>
  </si>
  <si>
    <t>SOME1</t>
  </si>
  <si>
    <t>SOMERSET EAST</t>
  </si>
  <si>
    <t xml:space="preserve">P.J ENGINEERING                    </t>
  </si>
  <si>
    <t xml:space="preserve">ESENCI CC                          </t>
  </si>
  <si>
    <t xml:space="preserve">TONGAAT HULLETTS GROUP LTD T A     </t>
  </si>
  <si>
    <t xml:space="preserve">FAIR CAPE DAIRIES PTY LTD          </t>
  </si>
  <si>
    <t xml:space="preserve">CTP PRINTERS JOHANNESBURG   DI     </t>
  </si>
  <si>
    <t xml:space="preserve">SASOL CHEMICALS A DIVISION OF      </t>
  </si>
  <si>
    <t xml:space="preserve">KIMBERLEY- CLARK S.A VENDOR: 1     </t>
  </si>
  <si>
    <t xml:space="preserve">mboma                         </t>
  </si>
  <si>
    <t>Sindi</t>
  </si>
  <si>
    <t xml:space="preserve">RHEINMETALL LAINSDALE (PTY) LT     </t>
  </si>
  <si>
    <t>westley</t>
  </si>
  <si>
    <t xml:space="preserve">NESTLE SOUTH AFRICA                </t>
  </si>
  <si>
    <t>l t naiker</t>
  </si>
  <si>
    <t>MFIHLO</t>
  </si>
  <si>
    <t xml:space="preserve">VICENZA ENGINEERING WORKS          </t>
  </si>
  <si>
    <t xml:space="preserve">TROPIC PLASTIC   PACKAGING LTD     </t>
  </si>
  <si>
    <t>Abbas</t>
  </si>
  <si>
    <t xml:space="preserve">ZF LEMFOTDER SA LTD                </t>
  </si>
  <si>
    <t xml:space="preserve">SPICER AXLE PTY LTD                </t>
  </si>
  <si>
    <t xml:space="preserve">marelise                      </t>
  </si>
  <si>
    <t>lefa</t>
  </si>
  <si>
    <t xml:space="preserve">DICKIE AND STOCKLER PTY LTD        </t>
  </si>
  <si>
    <t>francis</t>
  </si>
  <si>
    <t xml:space="preserve">Victor                        </t>
  </si>
  <si>
    <t xml:space="preserve">CORRUSEAL CORRUGATED GAUTENG P     </t>
  </si>
  <si>
    <t>Nomthandazo</t>
  </si>
  <si>
    <t xml:space="preserve">FLSMIDTH SOUTH AFRICA PTY LTD      </t>
  </si>
  <si>
    <t>Goodman</t>
  </si>
  <si>
    <t>niel</t>
  </si>
  <si>
    <t xml:space="preserve">GOSSAMER STRUCTURES LTD            </t>
  </si>
  <si>
    <t>Jeannett</t>
  </si>
  <si>
    <t xml:space="preserve">PUREM PORT ELIZABETH (PTY) LTD     </t>
  </si>
  <si>
    <t xml:space="preserve">DEVCOTECH JHB                      </t>
  </si>
  <si>
    <t>Monique</t>
  </si>
  <si>
    <t xml:space="preserve">FAURECIA INTERIOR SYSTEMS SA P     </t>
  </si>
  <si>
    <t xml:space="preserve">Warren                        </t>
  </si>
  <si>
    <t>JOHANNES</t>
  </si>
  <si>
    <t>freddie</t>
  </si>
  <si>
    <t xml:space="preserve">NATIONAL BIOPRODUCTS INSTITUTE     </t>
  </si>
  <si>
    <t>Khumbz</t>
  </si>
  <si>
    <t xml:space="preserve">NATIONAL BRANDS BISCUITS   SNA     </t>
  </si>
  <si>
    <t>fiso</t>
  </si>
  <si>
    <t>STILF</t>
  </si>
  <si>
    <t>STILFONTEIN</t>
  </si>
  <si>
    <t xml:space="preserve">MIKAIM TRADING (PTY) LTD           </t>
  </si>
  <si>
    <t>eloise</t>
  </si>
  <si>
    <t>POD received from cell 0768550255 M</t>
  </si>
  <si>
    <t xml:space="preserve">AUTO X PTY LTD                     </t>
  </si>
  <si>
    <t>godfrey</t>
  </si>
  <si>
    <t xml:space="preserve">ISUZU MOTORS S.A                   </t>
  </si>
  <si>
    <t>brukwe</t>
  </si>
  <si>
    <t xml:space="preserve">SRF FLEXIPAK PTY LTD               </t>
  </si>
  <si>
    <t>cerwin</t>
  </si>
  <si>
    <t>Henry</t>
  </si>
  <si>
    <t xml:space="preserve">DOW SOUTHERN AFRICA (PTY) LTD      </t>
  </si>
  <si>
    <t>D Vejian</t>
  </si>
  <si>
    <t xml:space="preserve">IRVIN   JOHNSON LTD                </t>
  </si>
  <si>
    <t>Ashley</t>
  </si>
  <si>
    <t xml:space="preserve">BBF SAFETY FROUP (PTY) LTD         </t>
  </si>
  <si>
    <t xml:space="preserve">BRIDGESTONE FIRESTONE              </t>
  </si>
  <si>
    <t>Lerato</t>
  </si>
  <si>
    <t xml:space="preserve">TRUDA FOODS                        </t>
  </si>
  <si>
    <t>eldalene</t>
  </si>
  <si>
    <t xml:space="preserve">TI GROUP AUTOMOTIVE SYSTEMS        </t>
  </si>
  <si>
    <t>xoliswa</t>
  </si>
  <si>
    <t xml:space="preserve">KELVIN PROGRESSIVE SUPPLIES CC     </t>
  </si>
  <si>
    <t>Darryl</t>
  </si>
  <si>
    <t xml:space="preserve">LITTLE GREEN BEVERAGES (PTY) L     </t>
  </si>
  <si>
    <t>Clinton</t>
  </si>
  <si>
    <t xml:space="preserve">SASOL DYNO NOBEL (PTY) LTD         </t>
  </si>
  <si>
    <t>Vuyo</t>
  </si>
  <si>
    <t xml:space="preserve">KIMBERLEY-CLARK VENDOR: 100383     </t>
  </si>
  <si>
    <t>Zanele</t>
  </si>
  <si>
    <t xml:space="preserve">FESTO CAPE TOWN OFFICE             </t>
  </si>
  <si>
    <t>Pieter</t>
  </si>
  <si>
    <t xml:space="preserve">chumani                       </t>
  </si>
  <si>
    <t>Modise</t>
  </si>
  <si>
    <t>Bongi</t>
  </si>
  <si>
    <t xml:space="preserve">LODOX SYSTEMS                      </t>
  </si>
  <si>
    <t>Sandile</t>
  </si>
  <si>
    <t>POD received from cell 0761915067 M</t>
  </si>
  <si>
    <t xml:space="preserve">DISTELL LIMITED                    </t>
  </si>
  <si>
    <t>slabbert</t>
  </si>
  <si>
    <t>mini</t>
  </si>
  <si>
    <t xml:space="preserve">WILMAR SA (PTY) LTD                </t>
  </si>
  <si>
    <t>kelly</t>
  </si>
  <si>
    <t xml:space="preserve">PHARMA -Q (PTY) LTD                </t>
  </si>
  <si>
    <t>Simon</t>
  </si>
  <si>
    <t xml:space="preserve">LAMBDA AUTOMATION (PTY) LTD        </t>
  </si>
  <si>
    <t>Ruaan</t>
  </si>
  <si>
    <t>POD received from cell 0835292772 M</t>
  </si>
  <si>
    <t xml:space="preserve">UCL COMPANY (PTY) LTD ATTN: MR     </t>
  </si>
  <si>
    <t>DASHEN</t>
  </si>
  <si>
    <t xml:space="preserve">kenneth                       </t>
  </si>
  <si>
    <t xml:space="preserve">BORBET SA PTY LTD                  </t>
  </si>
  <si>
    <t xml:space="preserve">EXPRESE AN DIVISION OF AECI MI     </t>
  </si>
  <si>
    <t>Dean</t>
  </si>
  <si>
    <t xml:space="preserve">PIONEER FOODS GROCERIES PTY LT     </t>
  </si>
  <si>
    <t>Dallas</t>
  </si>
  <si>
    <t>FAUR1</t>
  </si>
  <si>
    <t>FAURE</t>
  </si>
  <si>
    <t xml:space="preserve">INDECON CC                         </t>
  </si>
  <si>
    <t>a nel</t>
  </si>
  <si>
    <t xml:space="preserve">COCA COLA BEVERAGES SOUTH AFRI     </t>
  </si>
  <si>
    <t>nomthinzi</t>
  </si>
  <si>
    <t xml:space="preserve">MSG SYSTEMS CC                     </t>
  </si>
  <si>
    <t>hlumelo</t>
  </si>
  <si>
    <t>madeleine</t>
  </si>
  <si>
    <t>POD received from cell 0764522092 M</t>
  </si>
  <si>
    <t>ntsako</t>
  </si>
  <si>
    <t xml:space="preserve">MJ INDUSTRIAL   ENGINEERING        </t>
  </si>
  <si>
    <t>Americo</t>
  </si>
  <si>
    <t xml:space="preserve">FOXTEC-IKHWEZI PTY LTD             </t>
  </si>
  <si>
    <t>LIHLE</t>
  </si>
  <si>
    <t>Fraser</t>
  </si>
  <si>
    <t>Redirect waybill on waybill number R0800</t>
  </si>
  <si>
    <t>siraaya</t>
  </si>
  <si>
    <t>morne</t>
  </si>
  <si>
    <t xml:space="preserve">MICROMATH TRADING 168 CC           </t>
  </si>
  <si>
    <t>THEUNIS TALJAARD</t>
  </si>
  <si>
    <t>Leo</t>
  </si>
  <si>
    <t xml:space="preserve">lay                           </t>
  </si>
  <si>
    <t xml:space="preserve">mary                          </t>
  </si>
  <si>
    <t xml:space="preserve">michelle                      </t>
  </si>
  <si>
    <t>nkulo</t>
  </si>
  <si>
    <t>STANTON</t>
  </si>
  <si>
    <t xml:space="preserve">MA AUTOMOTIVE TOOL   DIE           </t>
  </si>
  <si>
    <t>gabriel</t>
  </si>
  <si>
    <t>janine</t>
  </si>
  <si>
    <t>Ramesh</t>
  </si>
  <si>
    <t xml:space="preserve">TIGER BRANDS SNACKS   TREANTS      </t>
  </si>
  <si>
    <t xml:space="preserve">thabile                       </t>
  </si>
  <si>
    <t xml:space="preserve">POD received from cell 0714568853 M     </t>
  </si>
  <si>
    <t>n Africa</t>
  </si>
  <si>
    <t>sisya</t>
  </si>
  <si>
    <t>Cicilia</t>
  </si>
  <si>
    <t>alex</t>
  </si>
  <si>
    <t>melvin</t>
  </si>
  <si>
    <t xml:space="preserve">LADYSMITH TRADING CO.              </t>
  </si>
  <si>
    <t>THULEIN</t>
  </si>
  <si>
    <t>POD received from cell 0733056816 M</t>
  </si>
  <si>
    <t xml:space="preserve">STARKE INDUSTRIES CC               </t>
  </si>
  <si>
    <t>FRANCE</t>
  </si>
  <si>
    <t>lal</t>
  </si>
  <si>
    <t xml:space="preserve">HYDRAULIC AND PNEUMATIC HUB        </t>
  </si>
  <si>
    <t>Jolene</t>
  </si>
  <si>
    <t xml:space="preserve">sig                           </t>
  </si>
  <si>
    <t>HAZEL</t>
  </si>
  <si>
    <t>ayando</t>
  </si>
  <si>
    <t>sonwabile</t>
  </si>
  <si>
    <t xml:space="preserve">NON FERROUS METARLWORKS SA PTY     </t>
  </si>
  <si>
    <t>CHRISSIE</t>
  </si>
  <si>
    <t>QURISHA</t>
  </si>
  <si>
    <t xml:space="preserve">NATIONAL BRANDS LTD BECKETTS       </t>
  </si>
  <si>
    <t>jacob</t>
  </si>
  <si>
    <t>Candice</t>
  </si>
  <si>
    <t>nandipa</t>
  </si>
  <si>
    <t>K A Moloto</t>
  </si>
  <si>
    <t xml:space="preserve">YASKAWA SOUTHERN AFRICA (PTY)L     </t>
  </si>
  <si>
    <t>bianca</t>
  </si>
  <si>
    <t>Gylnis</t>
  </si>
  <si>
    <t>Desmond</t>
  </si>
  <si>
    <t>Myron</t>
  </si>
  <si>
    <t>Norma</t>
  </si>
  <si>
    <t>chantal</t>
  </si>
  <si>
    <t>Randal</t>
  </si>
  <si>
    <t xml:space="preserve">LEVINO CONSTULTING AND             </t>
  </si>
  <si>
    <t>Makgabo</t>
  </si>
  <si>
    <t>POD received from cell 0733622001 M</t>
  </si>
  <si>
    <t>ADRIAN</t>
  </si>
  <si>
    <t xml:space="preserve">Hadrian                       </t>
  </si>
  <si>
    <t xml:space="preserve">WOOL TESTING BUREAU SA             </t>
  </si>
  <si>
    <t>J FRANCIS</t>
  </si>
  <si>
    <t>POD received from cell 0814739791 M</t>
  </si>
  <si>
    <t xml:space="preserve">kyle                          </t>
  </si>
  <si>
    <t>SAM</t>
  </si>
  <si>
    <t xml:space="preserve">WASSERTEC OZONE SYSTEMS            </t>
  </si>
  <si>
    <t>emma</t>
  </si>
  <si>
    <t xml:space="preserve">njabulo                       </t>
  </si>
  <si>
    <t>Luthando</t>
  </si>
  <si>
    <t xml:space="preserve">andrew                        </t>
  </si>
  <si>
    <t xml:space="preserve">marymusi of                   </t>
  </si>
  <si>
    <t xml:space="preserve">POD received from cell 0699414558 M     </t>
  </si>
  <si>
    <t>ANZEL</t>
  </si>
  <si>
    <t xml:space="preserve">DURR SOUTH AFRICA                  </t>
  </si>
  <si>
    <t xml:space="preserve">BURCAP PLASTIC PTY LTD             </t>
  </si>
  <si>
    <t>Shaun</t>
  </si>
  <si>
    <t xml:space="preserve">ILLOVO SUGAR LTD-ESTON MILL        </t>
  </si>
  <si>
    <t>PRUNEL REDDY</t>
  </si>
  <si>
    <t>sinopehi</t>
  </si>
  <si>
    <t xml:space="preserve">SHATTERPRUFE TRADING               </t>
  </si>
  <si>
    <t>JANN SCHNEPEL</t>
  </si>
  <si>
    <t>thato</t>
  </si>
  <si>
    <t xml:space="preserve">SPIRAX SARCO SA                    </t>
  </si>
  <si>
    <t>ZONIKA JACOBS</t>
  </si>
  <si>
    <t xml:space="preserve">POD received from cell 0788312180 M     </t>
  </si>
  <si>
    <t>J syman</t>
  </si>
  <si>
    <t>POD received from cell 0827869932 M</t>
  </si>
  <si>
    <t xml:space="preserve">SENIOR FLEXONICS (SA) (PTY) LT     </t>
  </si>
  <si>
    <t xml:space="preserve">tarryn                        </t>
  </si>
  <si>
    <t xml:space="preserve">IMANA FOODS SA (PTY) LTD           </t>
  </si>
  <si>
    <t>Bheki</t>
  </si>
  <si>
    <t xml:space="preserve">NESTLE SOUTH AFRICA (PTY) L.T.     </t>
  </si>
  <si>
    <t xml:space="preserve">RICH PRODUCTS CORP OF SA           </t>
  </si>
  <si>
    <t>TZANE</t>
  </si>
  <si>
    <t>TZANEEN</t>
  </si>
  <si>
    <t xml:space="preserve">MERENSKY THIMBER (PTY)LTD          </t>
  </si>
  <si>
    <t xml:space="preserve">Annie                         </t>
  </si>
  <si>
    <t>Thoko</t>
  </si>
  <si>
    <t xml:space="preserve">SRF FLEXIPACK                      </t>
  </si>
  <si>
    <t>SINDI</t>
  </si>
  <si>
    <t xml:space="preserve">TOPLINE TOOLING (PTY) LTD          </t>
  </si>
  <si>
    <t>Toni</t>
  </si>
  <si>
    <t>eugene</t>
  </si>
  <si>
    <t xml:space="preserve">Aubrey                        </t>
  </si>
  <si>
    <t xml:space="preserve">POD received from cell 0795513816 M     </t>
  </si>
  <si>
    <t xml:space="preserve">STAR HYDRAULICS   PNEUMATICS       </t>
  </si>
  <si>
    <t xml:space="preserve">Godfrey                       </t>
  </si>
  <si>
    <t>charlton</t>
  </si>
  <si>
    <t xml:space="preserve">UNIQUE HYDRA (PTY)LTD              </t>
  </si>
  <si>
    <t>yusir</t>
  </si>
  <si>
    <t>Esther</t>
  </si>
  <si>
    <t xml:space="preserve">HUHTAMAKI DIV FLEXIBLE             </t>
  </si>
  <si>
    <t>THULANI</t>
  </si>
  <si>
    <t>Erika</t>
  </si>
  <si>
    <t xml:space="preserve">SINTER PLANT SERVICES              </t>
  </si>
  <si>
    <t>Thabo</t>
  </si>
  <si>
    <t>Sudith</t>
  </si>
  <si>
    <t>Jestine</t>
  </si>
  <si>
    <t>F ROUX</t>
  </si>
  <si>
    <t>patrick</t>
  </si>
  <si>
    <t xml:space="preserve">Jackie                        </t>
  </si>
  <si>
    <t xml:space="preserve">POD received from cell 0724021425 M     </t>
  </si>
  <si>
    <t xml:space="preserve">GUTH NDE SA                        </t>
  </si>
  <si>
    <t xml:space="preserve">PETROLEUM REPAIR                   </t>
  </si>
  <si>
    <t xml:space="preserve">innocent                      </t>
  </si>
  <si>
    <t xml:space="preserve">DURASET STRATA CONTROL             </t>
  </si>
  <si>
    <t>SANDRA MOODLEY</t>
  </si>
  <si>
    <t>Darlington</t>
  </si>
  <si>
    <t xml:space="preserve">MARLEY SA PTY LTD                  </t>
  </si>
  <si>
    <t>LUCAS</t>
  </si>
  <si>
    <t>ruan</t>
  </si>
  <si>
    <t xml:space="preserve">Tarryn                        </t>
  </si>
  <si>
    <t>Jundre</t>
  </si>
  <si>
    <t xml:space="preserve">HENSOLDT OPTRONIC                  </t>
  </si>
  <si>
    <t xml:space="preserve">TESTO                              </t>
  </si>
  <si>
    <t>.</t>
  </si>
  <si>
    <t>JACK</t>
  </si>
  <si>
    <t xml:space="preserve">LEONARD PETERSON                   </t>
  </si>
  <si>
    <t>luke</t>
  </si>
  <si>
    <t>ona</t>
  </si>
  <si>
    <t xml:space="preserve">FAURECIA EMISSIONS CONTROL         </t>
  </si>
  <si>
    <t>olivia</t>
  </si>
  <si>
    <t xml:space="preserve">lefa                          </t>
  </si>
  <si>
    <t xml:space="preserve">POD received from cell 0625964993 M     </t>
  </si>
  <si>
    <t>E  jacboz</t>
  </si>
  <si>
    <t>Stanley</t>
  </si>
  <si>
    <t>Marenique</t>
  </si>
  <si>
    <t>Le Riche</t>
  </si>
  <si>
    <t xml:space="preserve">CTP PRINTERS JOHANNESBURG          </t>
  </si>
  <si>
    <t>siviwe</t>
  </si>
  <si>
    <t>LINDO</t>
  </si>
  <si>
    <t>POD received from cell 0785988150 M</t>
  </si>
  <si>
    <t>Gert</t>
  </si>
  <si>
    <t>daphney</t>
  </si>
  <si>
    <t xml:space="preserve">sarah                         </t>
  </si>
  <si>
    <t xml:space="preserve">TOTAL MINING CC                    </t>
  </si>
  <si>
    <t>bernette</t>
  </si>
  <si>
    <t>mial</t>
  </si>
  <si>
    <t>Justin</t>
  </si>
  <si>
    <t>thabile</t>
  </si>
  <si>
    <t>GLYNIS</t>
  </si>
  <si>
    <t>RAY</t>
  </si>
  <si>
    <t>kenneth</t>
  </si>
  <si>
    <t>richma</t>
  </si>
  <si>
    <t xml:space="preserve">RHEINMETALL LAINGSDALE (PTY) L     </t>
  </si>
  <si>
    <t>Alfonso</t>
  </si>
  <si>
    <t>theo</t>
  </si>
  <si>
    <t>t makgatla</t>
  </si>
  <si>
    <t xml:space="preserve">Dulton                        </t>
  </si>
  <si>
    <t xml:space="preserve">POD received from cell 0723623160 M     </t>
  </si>
  <si>
    <t xml:space="preserve">NTIRISANO MINING SUPPLIES CC       </t>
  </si>
  <si>
    <t xml:space="preserve">karin                         </t>
  </si>
  <si>
    <t>SHERWAN</t>
  </si>
  <si>
    <t>bukelwa</t>
  </si>
  <si>
    <t xml:space="preserve">COLUMBIT PTY  T A INDUSTRIES       </t>
  </si>
  <si>
    <t>ALBERT RANDALL</t>
  </si>
  <si>
    <t xml:space="preserve">Verona                        </t>
  </si>
  <si>
    <t>Nkosi</t>
  </si>
  <si>
    <t xml:space="preserve">COCA -COLA BEVERAGES SOUTH AFR     </t>
  </si>
  <si>
    <t>sugan</t>
  </si>
  <si>
    <t>p dube</t>
  </si>
  <si>
    <t xml:space="preserve">SEALED AIR AFRICA                  </t>
  </si>
  <si>
    <t>REGARDS MORGAN</t>
  </si>
  <si>
    <t>SHARWIN</t>
  </si>
  <si>
    <t>Gabriel</t>
  </si>
  <si>
    <t xml:space="preserve">CLOVER SA (PTY) LTD                </t>
  </si>
  <si>
    <t>msibtha</t>
  </si>
  <si>
    <t>Johanna</t>
  </si>
  <si>
    <t>Sithembiso</t>
  </si>
  <si>
    <t xml:space="preserve">WOODLANDS DAIRY (PTY) LTD          </t>
  </si>
  <si>
    <t>ARNOLD KHOROMMBI</t>
  </si>
  <si>
    <t>WOODLANDS DAIRY  PTY  LTD</t>
  </si>
  <si>
    <t>POD received from cell 0684294152 M</t>
  </si>
  <si>
    <t xml:space="preserve">p scheepers                   </t>
  </si>
  <si>
    <t xml:space="preserve">danielle                      </t>
  </si>
  <si>
    <t>GUGU</t>
  </si>
  <si>
    <t xml:space="preserve">COCA COLA BEVERAGES S.A            </t>
  </si>
  <si>
    <t>Jones</t>
  </si>
  <si>
    <t>RANI</t>
  </si>
  <si>
    <t>corneluis</t>
  </si>
  <si>
    <t xml:space="preserve">KERRY INGREDIENTS                  </t>
  </si>
  <si>
    <t>MHLONISHWA</t>
  </si>
  <si>
    <t xml:space="preserve">INGRAIN SA (PTY) LTD               </t>
  </si>
  <si>
    <t>nandipha</t>
  </si>
  <si>
    <t>FATIMA</t>
  </si>
  <si>
    <t>siboniseni</t>
  </si>
  <si>
    <t>saggie</t>
  </si>
  <si>
    <t xml:space="preserve">Mbali                         </t>
  </si>
  <si>
    <t>MZIMASI</t>
  </si>
  <si>
    <t xml:space="preserve">NON FERROUS METAL WORKS SA PTY     </t>
  </si>
  <si>
    <t>SHARMALA LACHMAN</t>
  </si>
  <si>
    <t xml:space="preserve">TIGER BRANDS CHOCOLATE UNIT        </t>
  </si>
  <si>
    <t xml:space="preserve">PROCESS DYNAMICS PTY LTD           </t>
  </si>
  <si>
    <t>AMANDA</t>
  </si>
  <si>
    <t>cara</t>
  </si>
  <si>
    <t>randal</t>
  </si>
  <si>
    <t>E Jacobs</t>
  </si>
  <si>
    <t xml:space="preserve">NEWCO INSTRUMENTS                  </t>
  </si>
  <si>
    <t xml:space="preserve">jaco                          </t>
  </si>
  <si>
    <t xml:space="preserve">FUSE - A - TRON CC                 </t>
  </si>
  <si>
    <t>Nico</t>
  </si>
  <si>
    <t>clint</t>
  </si>
  <si>
    <t xml:space="preserve">Cornel                        </t>
  </si>
  <si>
    <t xml:space="preserve">J3A CONSULTING ENGINEERING SOL     </t>
  </si>
  <si>
    <t>Janita</t>
  </si>
  <si>
    <t>latasha</t>
  </si>
  <si>
    <t>Flyer PARCEL</t>
  </si>
  <si>
    <t xml:space="preserve">SAR ELECTRONIC SA (PTY) LTD        </t>
  </si>
  <si>
    <t>Kevin</t>
  </si>
  <si>
    <t xml:space="preserve">William                       </t>
  </si>
  <si>
    <t xml:space="preserve">CLOVER SA                          </t>
  </si>
  <si>
    <t>LINDA BREETZKE</t>
  </si>
  <si>
    <t>donaven mogakabe</t>
  </si>
  <si>
    <t xml:space="preserve">MITTAL STEEL SOUTH AFRICA LIMI     </t>
  </si>
  <si>
    <t>COLLIN - CENTRAL RECEIVING</t>
  </si>
  <si>
    <t>boipelo</t>
  </si>
  <si>
    <t>sboniseni</t>
  </si>
  <si>
    <t>cornelis</t>
  </si>
  <si>
    <t xml:space="preserve">RAY-TECH HYDRAULICS                </t>
  </si>
  <si>
    <t>Jacolene</t>
  </si>
  <si>
    <t>jon</t>
  </si>
  <si>
    <t>POD received from cell 0766993275 M</t>
  </si>
  <si>
    <t xml:space="preserve">TIGER BRANDS                       </t>
  </si>
  <si>
    <t>MDU</t>
  </si>
  <si>
    <t>COL</t>
  </si>
  <si>
    <t xml:space="preserve">CLAYVILLE NUTRIONALS (PTY)LTD      </t>
  </si>
  <si>
    <t>nico</t>
  </si>
  <si>
    <t xml:space="preserve">KENZEL ENGINEERING TRUST           </t>
  </si>
  <si>
    <t>p wall</t>
  </si>
  <si>
    <t>c du plooy</t>
  </si>
  <si>
    <t>lauren</t>
  </si>
  <si>
    <t xml:space="preserve">PE HYDRAULIC   PNEUMATICS          </t>
  </si>
  <si>
    <t>savy</t>
  </si>
  <si>
    <t>caryn</t>
  </si>
  <si>
    <t xml:space="preserve">SEIFSA TRAINING PTY LTD            </t>
  </si>
  <si>
    <t>sibande</t>
  </si>
  <si>
    <t xml:space="preserve">EFAMATIC MACHINE TOOLS             </t>
  </si>
  <si>
    <t>Terence</t>
  </si>
  <si>
    <t>Nita</t>
  </si>
  <si>
    <t xml:space="preserve">FESTO PTY LTD-ISANDO               </t>
  </si>
  <si>
    <t>ATT:LERATO</t>
  </si>
  <si>
    <t>ROBBY ABRAHAM</t>
  </si>
  <si>
    <t xml:space="preserve">GRAMEL                             </t>
  </si>
  <si>
    <t>FESTO GIFT</t>
  </si>
  <si>
    <t>NEIL ELLEFSEN</t>
  </si>
  <si>
    <t>KLERK</t>
  </si>
  <si>
    <t>KLERKSDORP</t>
  </si>
  <si>
    <t xml:space="preserve">7020 CATTON SYSTEMS ENGINEER       </t>
  </si>
  <si>
    <t>NICK</t>
  </si>
  <si>
    <t xml:space="preserve">leonard petersen                   </t>
  </si>
  <si>
    <t xml:space="preserve">AEL MINING SERVICES LIMITED        </t>
  </si>
  <si>
    <t>Errol</t>
  </si>
  <si>
    <t>mike</t>
  </si>
  <si>
    <t xml:space="preserve">SISANDA                       </t>
  </si>
  <si>
    <t xml:space="preserve">Marielle                      </t>
  </si>
  <si>
    <t xml:space="preserve">POD received from cell 0684814688 M     </t>
  </si>
  <si>
    <t>sharwin</t>
  </si>
  <si>
    <t>richard</t>
  </si>
  <si>
    <t xml:space="preserve">KIMBERLY CLARK                     </t>
  </si>
  <si>
    <t>DENISA CONACHE</t>
  </si>
  <si>
    <t>matlou</t>
  </si>
  <si>
    <t xml:space="preserve">charity                       </t>
  </si>
  <si>
    <t xml:space="preserve">DAIRY FARMERS OF SOUTH AFRICA(     </t>
  </si>
  <si>
    <t>REMILE</t>
  </si>
  <si>
    <t xml:space="preserve">SCOTT BADER                        </t>
  </si>
  <si>
    <t>Rayhaan</t>
  </si>
  <si>
    <t xml:space="preserve">NATIONAL BRANDS BUSCUITS   SNA     </t>
  </si>
  <si>
    <t xml:space="preserve">temba                         </t>
  </si>
  <si>
    <t xml:space="preserve">POD received from cell 0847533418 M     </t>
  </si>
  <si>
    <t>Sherly</t>
  </si>
  <si>
    <t>rhulani</t>
  </si>
  <si>
    <t>NTOMBIU</t>
  </si>
  <si>
    <t xml:space="preserve">Marizelle                     </t>
  </si>
  <si>
    <t>MNDAWENI</t>
  </si>
  <si>
    <t>Jaan</t>
  </si>
  <si>
    <t>alletha</t>
  </si>
  <si>
    <t>boikie</t>
  </si>
  <si>
    <t>SIMON</t>
  </si>
  <si>
    <t>POD received from cell 0721927500 M</t>
  </si>
  <si>
    <t>Carika</t>
  </si>
  <si>
    <t xml:space="preserve">Myron                         </t>
  </si>
  <si>
    <t>asm</t>
  </si>
  <si>
    <t xml:space="preserve">COCA COLA LAKESIDE                 </t>
  </si>
  <si>
    <t>siphopeni</t>
  </si>
  <si>
    <t>RAMESH</t>
  </si>
  <si>
    <t>bulelwa</t>
  </si>
  <si>
    <t xml:space="preserve">noluthando                    </t>
  </si>
  <si>
    <t>noluthando</t>
  </si>
  <si>
    <t xml:space="preserve">Suwellen                      </t>
  </si>
  <si>
    <t xml:space="preserve">POD received from cell 0761277152 M     </t>
  </si>
  <si>
    <t>Godfrey</t>
  </si>
  <si>
    <t>POTGI</t>
  </si>
  <si>
    <t>POTGIETERSRUS</t>
  </si>
  <si>
    <t xml:space="preserve">QUARTO PACK CC                     </t>
  </si>
  <si>
    <t>gizna</t>
  </si>
  <si>
    <t>POD received from cell 0815633627 M</t>
  </si>
  <si>
    <t xml:space="preserve">OPTIMECH ENGINEERING SOLUTIONS     </t>
  </si>
  <si>
    <t>anne</t>
  </si>
  <si>
    <t>simangele</t>
  </si>
  <si>
    <t>olymen</t>
  </si>
  <si>
    <t xml:space="preserve">richman                       </t>
  </si>
  <si>
    <t xml:space="preserve">PRIME PRODUCT MANUFACTURING        </t>
  </si>
  <si>
    <t xml:space="preserve">wisman                        </t>
  </si>
  <si>
    <t xml:space="preserve">VENTURE DIVERSIFIED PRODUCTS(P     </t>
  </si>
  <si>
    <t>david</t>
  </si>
  <si>
    <t xml:space="preserve">tyson                         </t>
  </si>
  <si>
    <t>themba</t>
  </si>
  <si>
    <t xml:space="preserve">IRVIN   JONSON LTD                 </t>
  </si>
  <si>
    <t>Shandre</t>
  </si>
  <si>
    <t>hennie</t>
  </si>
  <si>
    <t>Bospan</t>
  </si>
  <si>
    <t>SHERIFF</t>
  </si>
  <si>
    <t xml:space="preserve">SMA ENGINEERING S.A. (PTY) LTD     </t>
  </si>
  <si>
    <t xml:space="preserve">FREDERICK                     </t>
  </si>
  <si>
    <t xml:space="preserve">S.G PLASTIC CONSTRUCION CC         </t>
  </si>
  <si>
    <t>Ernest</t>
  </si>
  <si>
    <t>POD received from cell 0767510913 M</t>
  </si>
  <si>
    <t xml:space="preserve">CHW DESIGN CC                      </t>
  </si>
  <si>
    <t>NOLEEN</t>
  </si>
  <si>
    <t xml:space="preserve">A  Rodge                      </t>
  </si>
  <si>
    <t xml:space="preserve">POD received from cell 0679761061 M     </t>
  </si>
  <si>
    <t>COLIN</t>
  </si>
  <si>
    <t xml:space="preserve">themba                        </t>
  </si>
  <si>
    <t xml:space="preserve">LION MATCH PRODUCTS                </t>
  </si>
  <si>
    <t>Jeany</t>
  </si>
  <si>
    <t xml:space="preserve">JHB CASH-HARRIS SAWING EQUIPME     </t>
  </si>
  <si>
    <t>danny</t>
  </si>
  <si>
    <t>Ntombi</t>
  </si>
  <si>
    <t>UPING</t>
  </si>
  <si>
    <t>UPINGTON</t>
  </si>
  <si>
    <t xml:space="preserve">BMG UPINGTON                       </t>
  </si>
  <si>
    <t>chelin</t>
  </si>
  <si>
    <t xml:space="preserve">l goduka                      </t>
  </si>
  <si>
    <t>Asanda</t>
  </si>
  <si>
    <t>Colin</t>
  </si>
  <si>
    <t>y</t>
  </si>
  <si>
    <t>alicia</t>
  </si>
  <si>
    <t xml:space="preserve">NAMPAK LIQUID PACKAGING            </t>
  </si>
  <si>
    <t>sandy</t>
  </si>
  <si>
    <t xml:space="preserve">REEF ENGINEERING   MNFG CO.        </t>
  </si>
  <si>
    <t>joee</t>
  </si>
  <si>
    <t>Sheriff</t>
  </si>
  <si>
    <t>vusi</t>
  </si>
  <si>
    <t>POD received from cell 0828698742 M</t>
  </si>
  <si>
    <t>Flyer Flyer Flyer</t>
  </si>
  <si>
    <t>Millicent</t>
  </si>
  <si>
    <t>NEWCA</t>
  </si>
  <si>
    <t>NEWCASTLE</t>
  </si>
  <si>
    <t xml:space="preserve">MITTAL STEEL SA                    </t>
  </si>
  <si>
    <t>sifso</t>
  </si>
  <si>
    <t>colin</t>
  </si>
  <si>
    <t>Lucy</t>
  </si>
  <si>
    <t>POD received from cell 0712045596 M</t>
  </si>
  <si>
    <t>wisman</t>
  </si>
  <si>
    <t>sindeswa</t>
  </si>
  <si>
    <t>Vusumuzi</t>
  </si>
  <si>
    <t xml:space="preserve">ARREAU INDUSTRIES PTY LTD          </t>
  </si>
  <si>
    <t>LINDY LEE BEYERS</t>
  </si>
  <si>
    <t>ALLAN</t>
  </si>
  <si>
    <t>POD received from cell 0659825059 M</t>
  </si>
  <si>
    <t>charls</t>
  </si>
  <si>
    <t>Lawrence</t>
  </si>
  <si>
    <t>Nadia</t>
  </si>
  <si>
    <t xml:space="preserve">KAIZEN INDUSTRIAL DISTRIBUTION     </t>
  </si>
  <si>
    <t>Thandiwe</t>
  </si>
  <si>
    <t>POD received from cell 0769422438 M</t>
  </si>
  <si>
    <t>respect</t>
  </si>
  <si>
    <t xml:space="preserve">SUMATRA TRADING (PTY) LTD          </t>
  </si>
  <si>
    <t>naushaq</t>
  </si>
  <si>
    <t xml:space="preserve">METERMATIC                         </t>
  </si>
  <si>
    <t>MARLENE FULLER</t>
  </si>
  <si>
    <t>POD received from cell 0810613300 M</t>
  </si>
  <si>
    <t>hendrick</t>
  </si>
  <si>
    <t>tshepang</t>
  </si>
  <si>
    <t xml:space="preserve">PROPET S.A (PTY) LTD               </t>
  </si>
  <si>
    <t>Shireen</t>
  </si>
  <si>
    <t>nadine</t>
  </si>
  <si>
    <t>lindiwe</t>
  </si>
  <si>
    <t xml:space="preserve">GINN                          </t>
  </si>
  <si>
    <t>breed</t>
  </si>
  <si>
    <t>WILLEM</t>
  </si>
  <si>
    <t>j b</t>
  </si>
  <si>
    <t xml:space="preserve">Audrey                        </t>
  </si>
  <si>
    <t>courtney</t>
  </si>
  <si>
    <t>NONHLANHLA</t>
  </si>
  <si>
    <t>SHERWIN</t>
  </si>
  <si>
    <t>R SINGH</t>
  </si>
  <si>
    <t>shandy</t>
  </si>
  <si>
    <t>charmaine</t>
  </si>
  <si>
    <t xml:space="preserve">nandipa                       </t>
  </si>
  <si>
    <t>WISEMAN</t>
  </si>
  <si>
    <t>hazel</t>
  </si>
  <si>
    <t>SOMSON</t>
  </si>
  <si>
    <t xml:space="preserve">radoson                       </t>
  </si>
  <si>
    <t>kule</t>
  </si>
  <si>
    <t xml:space="preserve">REGRADE MASTERS                    </t>
  </si>
  <si>
    <t>misheck</t>
  </si>
  <si>
    <t xml:space="preserve">PNEUSTREAM                         </t>
  </si>
  <si>
    <t>SARA</t>
  </si>
  <si>
    <t>POD received from cell 0694922917 M</t>
  </si>
  <si>
    <t>Cunton</t>
  </si>
  <si>
    <t>wall</t>
  </si>
  <si>
    <t>Mayo</t>
  </si>
  <si>
    <t>POD received from cell 0659348365 M</t>
  </si>
  <si>
    <t>RHOVAN POOLING   SHARING VENTU</t>
  </si>
  <si>
    <t>ora</t>
  </si>
  <si>
    <t>POD received from cell 0848635799 M</t>
  </si>
  <si>
    <t xml:space="preserve">AUTO TRIM ROSSLYN AD DIV OF FE     </t>
  </si>
  <si>
    <t>amelia</t>
  </si>
  <si>
    <t>Jeffrey Thipane</t>
  </si>
  <si>
    <t>RICH2</t>
  </si>
  <si>
    <t>RICHMOND (NATAL)</t>
  </si>
  <si>
    <t xml:space="preserve">NORMANDIEN FARMS                   </t>
  </si>
  <si>
    <t xml:space="preserve">CORRUSEAL CORRUGATED GAUTENG       </t>
  </si>
  <si>
    <t>nobuhle</t>
  </si>
  <si>
    <t xml:space="preserve">MILLCHEM PTY LTD                   </t>
  </si>
  <si>
    <t xml:space="preserve">RADEL OLIVEDALE                    </t>
  </si>
  <si>
    <t>tebello</t>
  </si>
  <si>
    <t xml:space="preserve">CORNING PRODUCTS                   </t>
  </si>
  <si>
    <t>tanduxa</t>
  </si>
  <si>
    <t>POD received from cell 0640015339 M</t>
  </si>
  <si>
    <t>francina</t>
  </si>
  <si>
    <t>POD received from cell 0719533928 M</t>
  </si>
  <si>
    <t>lebohang</t>
  </si>
  <si>
    <t>s davids</t>
  </si>
  <si>
    <t xml:space="preserve">BMG Newcastle                      </t>
  </si>
  <si>
    <t>BMG Newcastle</t>
  </si>
  <si>
    <t>Jiten</t>
  </si>
  <si>
    <t>POD received from cell 0792540285 M</t>
  </si>
  <si>
    <t xml:space="preserve">PREMIER FOODS LTD                  </t>
  </si>
  <si>
    <t>Simo Qwabe</t>
  </si>
  <si>
    <t>Chloe</t>
  </si>
  <si>
    <t>jessica</t>
  </si>
  <si>
    <t>Neil</t>
  </si>
  <si>
    <t>POD received from cell 0844549356 M</t>
  </si>
  <si>
    <t>Collin</t>
  </si>
  <si>
    <t xml:space="preserve">PFERD SA PTY LTD                   </t>
  </si>
  <si>
    <t>MAINTENANCE STORES</t>
  </si>
  <si>
    <t>Goodwill</t>
  </si>
  <si>
    <t>ARNO</t>
  </si>
  <si>
    <t>POD received from cell 0718858297 M</t>
  </si>
  <si>
    <t>bongiwe</t>
  </si>
  <si>
    <t>Nothunzi</t>
  </si>
  <si>
    <t>aletha</t>
  </si>
  <si>
    <t xml:space="preserve">L OREAL MANUFACTURING PTY LTD      </t>
  </si>
  <si>
    <t>SAM MATSHATSHA</t>
  </si>
  <si>
    <t>sello</t>
  </si>
  <si>
    <t>POD received from cell 0680775965 M</t>
  </si>
  <si>
    <t xml:space="preserve">POLYOAK PACKAGING (PTY) LTD        </t>
  </si>
  <si>
    <t>evette</t>
  </si>
  <si>
    <t xml:space="preserve">UTOPIAN BRANDS                     </t>
  </si>
  <si>
    <t>DD molele security</t>
  </si>
  <si>
    <t xml:space="preserve">SOUTHERN COMPSITE ENGINEERING      </t>
  </si>
  <si>
    <t>M Pator</t>
  </si>
  <si>
    <t xml:space="preserve">yanga                         </t>
  </si>
  <si>
    <t>mathapelo</t>
  </si>
  <si>
    <t>Lubabalo</t>
  </si>
  <si>
    <t xml:space="preserve">TI GROUP AUTOMATION SYSTEMS        </t>
  </si>
  <si>
    <t>KEITH FUNNELL</t>
  </si>
  <si>
    <t xml:space="preserve">logan                         </t>
  </si>
  <si>
    <t>Ronelda</t>
  </si>
  <si>
    <t>byron</t>
  </si>
  <si>
    <t>HLENGIWE</t>
  </si>
  <si>
    <t xml:space="preserve">Mokwele                       </t>
  </si>
  <si>
    <t xml:space="preserve">UMOYA AUTOMATION CC                </t>
  </si>
  <si>
    <t>Bruce</t>
  </si>
  <si>
    <t>POD received from cell 0607317646 M</t>
  </si>
  <si>
    <t xml:space="preserve">T   V HYDRAU-PNEUMATIC SOLUTIO     </t>
  </si>
  <si>
    <t>STRUAN CLARK</t>
  </si>
  <si>
    <t>Musa</t>
  </si>
  <si>
    <t>JOWILL</t>
  </si>
  <si>
    <t>michelle</t>
  </si>
  <si>
    <t xml:space="preserve">SNEAKER SNACKS CC                  </t>
  </si>
  <si>
    <t>herselman</t>
  </si>
  <si>
    <t xml:space="preserve">NUWATER BEN FLEUR PACKAGE PLAN     </t>
  </si>
  <si>
    <t>triscan</t>
  </si>
  <si>
    <t>POD received from cell 0769043110 M</t>
  </si>
  <si>
    <t xml:space="preserve">GARNET ENGINEERING                 </t>
  </si>
  <si>
    <t>Lezil</t>
  </si>
  <si>
    <t>POD received from cell 0763378994 M</t>
  </si>
  <si>
    <t>fanie</t>
  </si>
  <si>
    <t>Phiilip</t>
  </si>
  <si>
    <t xml:space="preserve">PRTOMAX SIVEX DISTRIBUTORS CC      </t>
  </si>
  <si>
    <t>STORE MAN</t>
  </si>
  <si>
    <t xml:space="preserve">SHATTERPRUFE TRADING DIVISION      </t>
  </si>
  <si>
    <t>STOREMANAGE</t>
  </si>
  <si>
    <t>a putter</t>
  </si>
  <si>
    <t>Dayne</t>
  </si>
  <si>
    <t>kurzly</t>
  </si>
  <si>
    <t xml:space="preserve">KRONES SOUTH AFRICA                </t>
  </si>
  <si>
    <t xml:space="preserve">NNOVATIVE AUTOMATION PTY LTD       </t>
  </si>
  <si>
    <t>styoh</t>
  </si>
  <si>
    <t xml:space="preserve">AUTO INDUSTRIAL MACHINING  a d     </t>
  </si>
  <si>
    <t xml:space="preserve">BENTELER SOUTH AFRICA PTY LTD      </t>
  </si>
  <si>
    <t xml:space="preserve">GUALA CLOSURES SOUTH AFRICA        </t>
  </si>
  <si>
    <t xml:space="preserve">BURCAP PLASTICS PTY LTD            </t>
  </si>
  <si>
    <t>Sthembiso</t>
  </si>
  <si>
    <t xml:space="preserve">STAR MINING SUPPLIES               </t>
  </si>
  <si>
    <t>nelis</t>
  </si>
  <si>
    <t xml:space="preserve">CONTINENTAL TYRE SA PTY LTD        </t>
  </si>
  <si>
    <t>C Miller</t>
  </si>
  <si>
    <t xml:space="preserve">ED EXPORTS SERVICES                </t>
  </si>
  <si>
    <t>nkazimulo</t>
  </si>
  <si>
    <t xml:space="preserve">sibusiso                      </t>
  </si>
  <si>
    <t xml:space="preserve">PETROLEUM REPAIR SERVICES PTY      </t>
  </si>
  <si>
    <t>Nathi</t>
  </si>
  <si>
    <t xml:space="preserve">ROBOTIC HANDLING SYSTEMS CC        </t>
  </si>
  <si>
    <t>Alfie</t>
  </si>
  <si>
    <t>Eric Ntuthuzelo</t>
  </si>
  <si>
    <t xml:space="preserve">RICH PRODUCTS CORP OF SOUTH AF     </t>
  </si>
  <si>
    <t>FES CUST 20230421 52 - BACK TO CUSTOMER</t>
  </si>
  <si>
    <t>jinephe</t>
  </si>
  <si>
    <t xml:space="preserve">MEGA -  PAK                        </t>
  </si>
  <si>
    <t>nozipo</t>
  </si>
  <si>
    <t xml:space="preserve">SEIFSA TRAINING                    </t>
  </si>
  <si>
    <t xml:space="preserve">ina                           </t>
  </si>
  <si>
    <t>gilbert</t>
  </si>
  <si>
    <t>kabelo</t>
  </si>
  <si>
    <t xml:space="preserve">SIBAMBENE MINING SUPPLIES CC       </t>
  </si>
  <si>
    <t>Melissa</t>
  </si>
  <si>
    <t xml:space="preserve">BMG BELLVILLE PTY LTD 0120         </t>
  </si>
  <si>
    <t>n m</t>
  </si>
  <si>
    <t xml:space="preserve">DG IMPEX cc t a AERIIAL CONCEP     </t>
  </si>
  <si>
    <t>D Rex</t>
  </si>
  <si>
    <t>mvozi</t>
  </si>
  <si>
    <t>POD received from cell 0679408590 M</t>
  </si>
  <si>
    <t>simson</t>
  </si>
  <si>
    <t>POD received from cell 0792349111 M</t>
  </si>
  <si>
    <t>Linda</t>
  </si>
  <si>
    <t>solomon</t>
  </si>
  <si>
    <t>Iven</t>
  </si>
  <si>
    <t>POD received from cell 0818590343 M</t>
  </si>
  <si>
    <t>SNEGUGU XIMBA</t>
  </si>
  <si>
    <t xml:space="preserve">TF DESIGN PTY LTD                  </t>
  </si>
  <si>
    <t xml:space="preserve">POD received from cell 0742059629 M     </t>
  </si>
  <si>
    <t xml:space="preserve">MERENSKY TIMBER PTY LTD T A NO     </t>
  </si>
  <si>
    <t>Annie</t>
  </si>
  <si>
    <t>POD received from cell 0787952504 M</t>
  </si>
  <si>
    <t>Dawid</t>
  </si>
  <si>
    <t xml:space="preserve">PHINDA                        </t>
  </si>
  <si>
    <t xml:space="preserve">sam                           </t>
  </si>
  <si>
    <t>hendrik</t>
  </si>
  <si>
    <t>V Govender</t>
  </si>
  <si>
    <t>HND / NDC</t>
  </si>
  <si>
    <t>jineshe</t>
  </si>
  <si>
    <t>viceo</t>
  </si>
  <si>
    <t>Nthabelleng</t>
  </si>
  <si>
    <t>JIVASHAINIE</t>
  </si>
  <si>
    <t>kimona</t>
  </si>
  <si>
    <t>josh</t>
  </si>
  <si>
    <t>Elias</t>
  </si>
  <si>
    <t>Victor</t>
  </si>
  <si>
    <t xml:space="preserve">CONTINENTAL TYRE SA PTY LOTD       </t>
  </si>
  <si>
    <t>JANAD</t>
  </si>
  <si>
    <t>kavin</t>
  </si>
  <si>
    <t>mit</t>
  </si>
  <si>
    <t>KA Moloto</t>
  </si>
  <si>
    <t xml:space="preserve">STER MININIG SUPPLIES DANNY        </t>
  </si>
  <si>
    <t>DANNY</t>
  </si>
  <si>
    <t>Kimona</t>
  </si>
  <si>
    <t xml:space="preserve">cliford                       </t>
  </si>
  <si>
    <t xml:space="preserve">AUTO TRIM ROSSLYN                  </t>
  </si>
  <si>
    <t>sinkh</t>
  </si>
  <si>
    <t xml:space="preserve">BAKHRESA SA PTY LTD                </t>
  </si>
  <si>
    <t xml:space="preserve">DALE AUTOMATION PTY LTD            </t>
  </si>
  <si>
    <t xml:space="preserve">Hanna                         </t>
  </si>
  <si>
    <t xml:space="preserve">POD received from cell 0783170256 M     </t>
  </si>
  <si>
    <t xml:space="preserve">kishen                        </t>
  </si>
  <si>
    <t xml:space="preserve">SASOL INFRECHEM ADIV OF SASOL      </t>
  </si>
  <si>
    <t>Krishni</t>
  </si>
  <si>
    <t xml:space="preserve">MARTIN   MARTIN PTY LTD            </t>
  </si>
  <si>
    <t xml:space="preserve">ALLPRONIX                          </t>
  </si>
  <si>
    <t>TAMMY</t>
  </si>
  <si>
    <t>POD received from cell 0729036157 M</t>
  </si>
  <si>
    <t xml:space="preserve">A.P.L CARTONS PTY LTD              </t>
  </si>
  <si>
    <t>ISITH</t>
  </si>
  <si>
    <t>ISITHEBE</t>
  </si>
  <si>
    <t xml:space="preserve">KIC SA PTY LTD                     </t>
  </si>
  <si>
    <t>MOSES</t>
  </si>
  <si>
    <t>POD received from cell 0783892929 M</t>
  </si>
  <si>
    <t xml:space="preserve">DE BEERS GROUP SERVICE PTY LTD     </t>
  </si>
  <si>
    <t xml:space="preserve">CSM BEARINGS AND PNEUMATIC         </t>
  </si>
  <si>
    <t xml:space="preserve">SAREPCO INVEST HOLD                </t>
  </si>
  <si>
    <t>Dylan</t>
  </si>
  <si>
    <t>POD received from cell 0676547223 M</t>
  </si>
  <si>
    <t xml:space="preserve">Andre                         </t>
  </si>
  <si>
    <t xml:space="preserve">SAMSON CONTROLS                    </t>
  </si>
  <si>
    <t>alfonzo</t>
  </si>
  <si>
    <t>jineshinie</t>
  </si>
  <si>
    <t xml:space="preserve">bongani                       </t>
  </si>
  <si>
    <t xml:space="preserve">HOT PLATINUM PTY                   </t>
  </si>
  <si>
    <t>AMINA</t>
  </si>
  <si>
    <t>MONIQUE</t>
  </si>
  <si>
    <t xml:space="preserve">ANDERSON ENGINEERING FOOD AND      </t>
  </si>
  <si>
    <t>luis</t>
  </si>
  <si>
    <t>REPAIRS-2170875742</t>
  </si>
  <si>
    <t>ROBBY ABRAM</t>
  </si>
  <si>
    <t xml:space="preserve">Receiving                          </t>
  </si>
  <si>
    <t>NCEBO</t>
  </si>
  <si>
    <t>POD received from cell 0765666036 M</t>
  </si>
  <si>
    <t>Oupa</t>
  </si>
  <si>
    <t xml:space="preserve">Eric                          </t>
  </si>
  <si>
    <t xml:space="preserve">siya                          </t>
  </si>
  <si>
    <t xml:space="preserve">Nevelle                       </t>
  </si>
  <si>
    <t xml:space="preserve">tim                           </t>
  </si>
  <si>
    <t>AMT</t>
  </si>
  <si>
    <t>johan</t>
  </si>
  <si>
    <t>bashir</t>
  </si>
  <si>
    <t xml:space="preserve">Gheon                         </t>
  </si>
  <si>
    <t xml:space="preserve">POD received from cell 0713263165 M     </t>
  </si>
  <si>
    <t>C Chikaro</t>
  </si>
  <si>
    <t>michael</t>
  </si>
  <si>
    <t>calvin</t>
  </si>
  <si>
    <t xml:space="preserve">Latasha                       </t>
  </si>
  <si>
    <t xml:space="preserve">NEW PNEUMATICS DISTRIBUTORS        </t>
  </si>
  <si>
    <t>diana</t>
  </si>
  <si>
    <t xml:space="preserve">WNA ENGINEERING CC                 </t>
  </si>
  <si>
    <t>zita</t>
  </si>
  <si>
    <t>siya</t>
  </si>
  <si>
    <t xml:space="preserve">joanna                        </t>
  </si>
  <si>
    <t xml:space="preserve">JPR ENGINEERING CC                 </t>
  </si>
  <si>
    <t>NEETHA</t>
  </si>
  <si>
    <t>Nathan Africa</t>
  </si>
  <si>
    <t xml:space="preserve">TRIFON INDUSTRIAL                  </t>
  </si>
  <si>
    <t xml:space="preserve">Tommy                         </t>
  </si>
  <si>
    <t>Company Closed</t>
  </si>
  <si>
    <t xml:space="preserve">Eldalene                      </t>
  </si>
  <si>
    <t>ngwenya</t>
  </si>
  <si>
    <t>waseemah</t>
  </si>
  <si>
    <t>nelson</t>
  </si>
  <si>
    <t xml:space="preserve">COMPUSCAN                          </t>
  </si>
  <si>
    <t>daleen</t>
  </si>
  <si>
    <t xml:space="preserve">Fanyana                       </t>
  </si>
  <si>
    <t xml:space="preserve">POD received from cell 0681856479 M     </t>
  </si>
  <si>
    <t>terry</t>
  </si>
  <si>
    <t xml:space="preserve">FOODCORP PTY LTD                   </t>
  </si>
  <si>
    <t xml:space="preserve">Makua                         </t>
  </si>
  <si>
    <t xml:space="preserve">POD received from cell 0717569233 M     </t>
  </si>
  <si>
    <t>phumlano</t>
  </si>
  <si>
    <t>nozipho</t>
  </si>
  <si>
    <t xml:space="preserve">dea                           </t>
  </si>
  <si>
    <t>Sphiwe</t>
  </si>
  <si>
    <t xml:space="preserve">NESTLE SOUTH AFRICA LTD            </t>
  </si>
  <si>
    <t>vusumuzi</t>
  </si>
  <si>
    <t>Mmakgabo</t>
  </si>
  <si>
    <t xml:space="preserve">SILVAMIL EBGINEERING CC            </t>
  </si>
  <si>
    <t xml:space="preserve">AFDIA (PTY)LTD                     </t>
  </si>
  <si>
    <t>walter</t>
  </si>
  <si>
    <t xml:space="preserve">SOUTH AFRICAN BANK NOTE CO.        </t>
  </si>
  <si>
    <t>JACOB BAHOLO</t>
  </si>
  <si>
    <t>Bongani</t>
  </si>
  <si>
    <t>POD received from cell 0720506267 M</t>
  </si>
  <si>
    <t xml:space="preserve">EVEREADY (PTY) LTD                 </t>
  </si>
  <si>
    <t>RAW MATERIALS (FACTORY)</t>
  </si>
  <si>
    <t xml:space="preserve">ian ian                       </t>
  </si>
  <si>
    <t xml:space="preserve">SPRINGS BEE GEE ELECT WHOLE CC     </t>
  </si>
  <si>
    <t>kein</t>
  </si>
  <si>
    <t xml:space="preserve">SANDRA                        </t>
  </si>
  <si>
    <t>Cidney</t>
  </si>
  <si>
    <t xml:space="preserve">LITTLE GREEN BEVERAGES             </t>
  </si>
  <si>
    <t xml:space="preserve">lulama                        </t>
  </si>
  <si>
    <t>Elmore</t>
  </si>
  <si>
    <t>nozie</t>
  </si>
  <si>
    <t xml:space="preserve">REBUS INDUSTRIAL CONTROLS          </t>
  </si>
  <si>
    <t>jaco</t>
  </si>
  <si>
    <t xml:space="preserve">L OREAL MANUFACTURING (PTY)LTD     </t>
  </si>
  <si>
    <t>SELLO</t>
  </si>
  <si>
    <t xml:space="preserve">ACEPAK JOHANNESBURG                </t>
  </si>
  <si>
    <t xml:space="preserve">LEBOGANG                      </t>
  </si>
  <si>
    <t>c thompson</t>
  </si>
  <si>
    <t xml:space="preserve">UNILEVER S A                       </t>
  </si>
  <si>
    <t>myeza</t>
  </si>
  <si>
    <t>rubin</t>
  </si>
  <si>
    <t>POD received from cell 0743636468 M</t>
  </si>
  <si>
    <t>mbona</t>
  </si>
  <si>
    <t>PORT4</t>
  </si>
  <si>
    <t>PORT SHEPSTONE</t>
  </si>
  <si>
    <t xml:space="preserve">APOSTOLIDES (PTY)LTD               </t>
  </si>
  <si>
    <t>DAVE</t>
  </si>
  <si>
    <t xml:space="preserve">TREK SCALE COMPANY (PTY)LTD        </t>
  </si>
  <si>
    <t xml:space="preserve">mpumi                         </t>
  </si>
  <si>
    <t xml:space="preserve">LABOTEC (PTY) LTD                  </t>
  </si>
  <si>
    <t>Matilda</t>
  </si>
  <si>
    <t>POD received from cell 0607554553 M</t>
  </si>
  <si>
    <t>symon</t>
  </si>
  <si>
    <t xml:space="preserve">ASHLEY                        </t>
  </si>
  <si>
    <t>k a moloto</t>
  </si>
  <si>
    <t xml:space="preserve">PROGETTO INTERNATIONAL             </t>
  </si>
  <si>
    <t xml:space="preserve">ally                          </t>
  </si>
  <si>
    <t>Ghean</t>
  </si>
  <si>
    <t xml:space="preserve">TILODI ENGINEERING (PTY) LTD       </t>
  </si>
  <si>
    <t>Nali</t>
  </si>
  <si>
    <t>sbongiseni</t>
  </si>
  <si>
    <t>tim</t>
  </si>
  <si>
    <t xml:space="preserve">AMAQWABE AJBULILE ENTERPRISES      </t>
  </si>
  <si>
    <t>Lungani</t>
  </si>
  <si>
    <t>LINDA</t>
  </si>
  <si>
    <t xml:space="preserve">STEFANUTTI STOCKS MECHANICAL       </t>
  </si>
  <si>
    <t>colbert</t>
  </si>
  <si>
    <t>Alex</t>
  </si>
  <si>
    <t>phiwe</t>
  </si>
  <si>
    <t>POD received from cell 0747509677 M</t>
  </si>
  <si>
    <t>Mcedisi</t>
  </si>
  <si>
    <t>AVW</t>
  </si>
  <si>
    <t xml:space="preserve">DANELLE                       </t>
  </si>
  <si>
    <t>Madranta</t>
  </si>
  <si>
    <t>londiwe</t>
  </si>
  <si>
    <t>Talita</t>
  </si>
  <si>
    <t>lulama</t>
  </si>
  <si>
    <t>DE BEERS CONSOLIDATE MINES LTD</t>
  </si>
  <si>
    <t>Tanya</t>
  </si>
  <si>
    <t xml:space="preserve">SYNC SYSTEMS                       </t>
  </si>
  <si>
    <t>Renaldo</t>
  </si>
  <si>
    <t>POD received from cell 0791398138 M</t>
  </si>
  <si>
    <t>POD received from cell 0720457394 M</t>
  </si>
  <si>
    <t xml:space="preserve">Julie                         </t>
  </si>
  <si>
    <t xml:space="preserve">POD received from cell 0682118246 M     </t>
  </si>
  <si>
    <t>talita</t>
  </si>
  <si>
    <t xml:space="preserve">PIONEER FOODS GROCERIES (PTY)      </t>
  </si>
  <si>
    <t>Dungelo</t>
  </si>
  <si>
    <t xml:space="preserve">FAURENTIA INTERIOR SYSTEMS         </t>
  </si>
  <si>
    <t>CLINTON</t>
  </si>
  <si>
    <t>Warren</t>
  </si>
  <si>
    <t>frank</t>
  </si>
  <si>
    <t>janet</t>
  </si>
  <si>
    <t xml:space="preserve">THE SAB PROSPECTION                </t>
  </si>
  <si>
    <t>nuraan</t>
  </si>
  <si>
    <t>thando</t>
  </si>
  <si>
    <t>Matthew</t>
  </si>
  <si>
    <t xml:space="preserve">kurzly                        </t>
  </si>
  <si>
    <t xml:space="preserve">anlene                        </t>
  </si>
  <si>
    <t xml:space="preserve">mike                          </t>
  </si>
  <si>
    <t xml:space="preserve">TM ENGINEERING                     </t>
  </si>
  <si>
    <t>noleen</t>
  </si>
  <si>
    <t>POD received from cell 0736404152 M</t>
  </si>
  <si>
    <t>sandisiwe</t>
  </si>
  <si>
    <t xml:space="preserve">ZETES (PTY)LTD                     </t>
  </si>
  <si>
    <t xml:space="preserve">Keagan                        </t>
  </si>
  <si>
    <t>selby</t>
  </si>
  <si>
    <t xml:space="preserve">ILLEG                         </t>
  </si>
  <si>
    <t xml:space="preserve">POD received from cell 0625092893 M     </t>
  </si>
  <si>
    <t>beytel</t>
  </si>
  <si>
    <t>yamkela</t>
  </si>
  <si>
    <t>thabiso</t>
  </si>
  <si>
    <t>boipolo</t>
  </si>
  <si>
    <t>thenba</t>
  </si>
  <si>
    <t xml:space="preserve">Bertus                        </t>
  </si>
  <si>
    <t>tshililo</t>
  </si>
  <si>
    <t>Cindy</t>
  </si>
  <si>
    <t>Jean</t>
  </si>
  <si>
    <t xml:space="preserve">mcael                         </t>
  </si>
  <si>
    <t>Returned to sender on waybill number R00</t>
  </si>
  <si>
    <t>siryia</t>
  </si>
  <si>
    <t>estelle</t>
  </si>
  <si>
    <t xml:space="preserve">MPACT OPERATIONS (PTY)LTD          </t>
  </si>
  <si>
    <t>grynner</t>
  </si>
  <si>
    <t xml:space="preserve">MPACT PLASTICS                     </t>
  </si>
  <si>
    <t>MABORE</t>
  </si>
  <si>
    <t>SANTIE</t>
  </si>
  <si>
    <t>POD received from cell 0783860265 M</t>
  </si>
  <si>
    <t xml:space="preserve">HYDROMATIC ENTERPRISES PTY LTD     </t>
  </si>
  <si>
    <t>Sharishna</t>
  </si>
  <si>
    <t>COURTLIN</t>
  </si>
  <si>
    <t xml:space="preserve">TONGAAT HULETTS GROUP              </t>
  </si>
  <si>
    <t>Edna</t>
  </si>
  <si>
    <t xml:space="preserve">PIRTEK ISANDO                      </t>
  </si>
  <si>
    <t xml:space="preserve">antonette                     </t>
  </si>
  <si>
    <t xml:space="preserve">Charles                       </t>
  </si>
  <si>
    <t xml:space="preserve">PHARMACHEM LABORATORIES (PTY0L     </t>
  </si>
  <si>
    <t>Surfuury</t>
  </si>
  <si>
    <t xml:space="preserve">charles                       </t>
  </si>
  <si>
    <t>juh</t>
  </si>
  <si>
    <t xml:space="preserve">YANFENG GLOBAL AUTOMOTIVE INTE     </t>
  </si>
  <si>
    <t>Madirina</t>
  </si>
  <si>
    <t xml:space="preserve">deez                          </t>
  </si>
  <si>
    <t xml:space="preserve">POD received from cell 0848255037 M     </t>
  </si>
  <si>
    <t xml:space="preserve">sivu                          </t>
  </si>
  <si>
    <t xml:space="preserve">ENGINEERING   HYDRAULIC            </t>
  </si>
  <si>
    <t xml:space="preserve">stephen                       </t>
  </si>
  <si>
    <t xml:space="preserve">Lewis                         </t>
  </si>
  <si>
    <t xml:space="preserve">DEBSWANA DIAMOND CO PTY LTD        </t>
  </si>
  <si>
    <t xml:space="preserve">BADER SA PTY LTD                   </t>
  </si>
  <si>
    <t>Titus</t>
  </si>
  <si>
    <t xml:space="preserve">CBI ELECTRIC AFRICAN CABLES        </t>
  </si>
  <si>
    <t xml:space="preserve">Tshanduko                     </t>
  </si>
  <si>
    <t>martha</t>
  </si>
  <si>
    <t xml:space="preserve">paulos                        </t>
  </si>
  <si>
    <t xml:space="preserve">waseemah                      </t>
  </si>
  <si>
    <t xml:space="preserve">lucy                          </t>
  </si>
  <si>
    <t xml:space="preserve">P.A CUTHBERT   CO (PTY)LTD         </t>
  </si>
  <si>
    <t>lina</t>
  </si>
  <si>
    <t xml:space="preserve">sello                         </t>
  </si>
  <si>
    <t xml:space="preserve">Arthur                        </t>
  </si>
  <si>
    <t>Queen</t>
  </si>
  <si>
    <t>Saloshni</t>
  </si>
  <si>
    <t>roshni</t>
  </si>
  <si>
    <t xml:space="preserve">GUD HOLDING PYY LTD                </t>
  </si>
  <si>
    <t>GIVEN</t>
  </si>
  <si>
    <t>SIGNATURE</t>
  </si>
  <si>
    <t xml:space="preserve">JUAN                          </t>
  </si>
  <si>
    <t xml:space="preserve">Zethembe                      </t>
  </si>
  <si>
    <t xml:space="preserve">REHAU POLYMER PTY LTD              </t>
  </si>
  <si>
    <t>lubabalo</t>
  </si>
  <si>
    <t xml:space="preserve">poobendran                    </t>
  </si>
  <si>
    <t>ZAK</t>
  </si>
  <si>
    <t xml:space="preserve">POD received from cell 0724402488 M     </t>
  </si>
  <si>
    <t>liam</t>
  </si>
  <si>
    <t>kgothatso</t>
  </si>
  <si>
    <t xml:space="preserve">Lamie                         </t>
  </si>
  <si>
    <t>RANDAL</t>
  </si>
  <si>
    <t xml:space="preserve">Yvonne                        </t>
  </si>
  <si>
    <t>GRAHA</t>
  </si>
  <si>
    <t>GRAHAMSTOWN</t>
  </si>
  <si>
    <t xml:space="preserve">GRAHAMSTOWN BRICK PTL LTD          </t>
  </si>
  <si>
    <t>HEIMISH</t>
  </si>
  <si>
    <t xml:space="preserve">Raynald                       </t>
  </si>
  <si>
    <t xml:space="preserve">Sabelo                        </t>
  </si>
  <si>
    <t xml:space="preserve">RANI                          </t>
  </si>
  <si>
    <t>jared</t>
  </si>
  <si>
    <t>GIEL MALAN</t>
  </si>
  <si>
    <t>PRYP011305 DL Entered</t>
  </si>
  <si>
    <t>KINGW</t>
  </si>
  <si>
    <t>KINGWILLIAMSTOWN</t>
  </si>
  <si>
    <t xml:space="preserve">MA AUTOMOTIVE                      </t>
  </si>
  <si>
    <t>Khanyiso</t>
  </si>
  <si>
    <t>gocendor</t>
  </si>
  <si>
    <t xml:space="preserve">INTEGRATED CONVOLY PROTECTION      </t>
  </si>
  <si>
    <t xml:space="preserve">miviltan                      </t>
  </si>
  <si>
    <t xml:space="preserve">POD received from cell 0635405670 M     </t>
  </si>
  <si>
    <t>RANDALL</t>
  </si>
  <si>
    <t xml:space="preserve">Garon                         </t>
  </si>
  <si>
    <t xml:space="preserve">Oupa                          </t>
  </si>
  <si>
    <t xml:space="preserve">Joshua                        </t>
  </si>
  <si>
    <t>renawdo</t>
  </si>
  <si>
    <t>kover</t>
  </si>
  <si>
    <t xml:space="preserve">Ayanda                        </t>
  </si>
  <si>
    <t xml:space="preserve">POD received from cell 0684745132 M     </t>
  </si>
  <si>
    <t xml:space="preserve">VAKTIN HYDRAULICS (PTY)LTD         </t>
  </si>
  <si>
    <t xml:space="preserve">lindie                        </t>
  </si>
  <si>
    <t xml:space="preserve">POD received from cell 0815277361 M     </t>
  </si>
  <si>
    <t>BONGIE</t>
  </si>
  <si>
    <t xml:space="preserve">ROBERT BOSCH PTY LTD               </t>
  </si>
  <si>
    <t xml:space="preserve">katlego                       </t>
  </si>
  <si>
    <t xml:space="preserve">UNIVERSAL AUTOMATED SYSTEMS PT     </t>
  </si>
  <si>
    <t>JASON</t>
  </si>
  <si>
    <t xml:space="preserve">CONSUMER A DIV OF TIGER BRANDS     </t>
  </si>
  <si>
    <t>NASTASIA</t>
  </si>
  <si>
    <t>sthembile</t>
  </si>
  <si>
    <t xml:space="preserve">Andries                       </t>
  </si>
  <si>
    <t xml:space="preserve">Carl                          </t>
  </si>
  <si>
    <t xml:space="preserve">Mary                          </t>
  </si>
  <si>
    <t xml:space="preserve">LAMBDA AUTOMATION                  </t>
  </si>
  <si>
    <t xml:space="preserve">Ian                           </t>
  </si>
  <si>
    <t xml:space="preserve">Janine                        </t>
  </si>
  <si>
    <t xml:space="preserve">AEROSUD AVIATION                   </t>
  </si>
  <si>
    <t>JOHANNES NGWENYA</t>
  </si>
  <si>
    <t xml:space="preserve">Alina                         </t>
  </si>
  <si>
    <t xml:space="preserve">POD received from cell 0731866370 M     </t>
  </si>
  <si>
    <t xml:space="preserve">ZF LEMFOERDER SA                   </t>
  </si>
  <si>
    <t>ALET KOTZE</t>
  </si>
  <si>
    <t xml:space="preserve">martha                        </t>
  </si>
  <si>
    <t>nombukelo</t>
  </si>
  <si>
    <t xml:space="preserve">FEZIWE                        </t>
  </si>
  <si>
    <t>anelisa</t>
  </si>
  <si>
    <t xml:space="preserve">PREMIER BAKERY                     </t>
  </si>
  <si>
    <t>roshnee</t>
  </si>
  <si>
    <t>Hans</t>
  </si>
  <si>
    <t>POD received from cell 0663884967 M</t>
  </si>
  <si>
    <t xml:space="preserve">COCA - COLA POLOKWANE              </t>
  </si>
  <si>
    <t>POD received from cell 0795513816 M</t>
  </si>
  <si>
    <t>leacky</t>
  </si>
  <si>
    <t xml:space="preserve">wiseman                       </t>
  </si>
  <si>
    <t xml:space="preserve">JOHNSON MATTHEY PTY LTD            </t>
  </si>
  <si>
    <t xml:space="preserve">gert                          </t>
  </si>
  <si>
    <t xml:space="preserve">ALLPRONIX PTY LTD                  </t>
  </si>
  <si>
    <t>YOLANDA</t>
  </si>
  <si>
    <t>MELVIN</t>
  </si>
  <si>
    <t xml:space="preserve">BIMBO QSR HOLDINGS SOUTH AFRIC     </t>
  </si>
  <si>
    <t>Maubongwe</t>
  </si>
  <si>
    <t xml:space="preserve">RICHARD                       </t>
  </si>
  <si>
    <t>randalL</t>
  </si>
  <si>
    <t xml:space="preserve">Josh                          </t>
  </si>
  <si>
    <t>KOBUS</t>
  </si>
  <si>
    <t xml:space="preserve">C   M HYDRAULIC SERVICES           </t>
  </si>
  <si>
    <t>Raymond</t>
  </si>
  <si>
    <t xml:space="preserve">RISHABA TRADING CC                 </t>
  </si>
  <si>
    <t>ARNEAL RAMJAS</t>
  </si>
  <si>
    <t>Riyaad</t>
  </si>
  <si>
    <t xml:space="preserve">AYANDA                        </t>
  </si>
  <si>
    <t xml:space="preserve">Magda                         </t>
  </si>
  <si>
    <t xml:space="preserve">jenny                         </t>
  </si>
  <si>
    <t>Hazel</t>
  </si>
  <si>
    <t xml:space="preserve">Keegan                        </t>
  </si>
  <si>
    <t xml:space="preserve">HIP SUPPLIES (PTY)LTD              </t>
  </si>
  <si>
    <t>Maria</t>
  </si>
  <si>
    <t xml:space="preserve">SIGNED                        </t>
  </si>
  <si>
    <t xml:space="preserve">Nonceba                       </t>
  </si>
  <si>
    <t xml:space="preserve">Angelique                     </t>
  </si>
  <si>
    <t xml:space="preserve">PRIME INSTRUMENTATION CC           </t>
  </si>
  <si>
    <t>Albert</t>
  </si>
  <si>
    <t>Allston</t>
  </si>
  <si>
    <t xml:space="preserve">Thembelihle                   </t>
  </si>
  <si>
    <t xml:space="preserve">POD received from cell 0827850225 M     </t>
  </si>
  <si>
    <t>JACO</t>
  </si>
  <si>
    <t>Missed cutoff</t>
  </si>
  <si>
    <t xml:space="preserve">norman                        </t>
  </si>
  <si>
    <t xml:space="preserve">HIGH FORCE HYDRAULIC PNEUMATIC     </t>
  </si>
  <si>
    <t>SHANNON</t>
  </si>
  <si>
    <t>cherie</t>
  </si>
  <si>
    <t xml:space="preserve">mbona                         </t>
  </si>
  <si>
    <t xml:space="preserve">Selby                         </t>
  </si>
  <si>
    <t>sindair</t>
  </si>
  <si>
    <t xml:space="preserve">samson                        </t>
  </si>
  <si>
    <t xml:space="preserve">RYMCO PTY LTD ACHOR YEAST          </t>
  </si>
  <si>
    <t>Jaya</t>
  </si>
  <si>
    <t xml:space="preserve">C MCGREGOR                    </t>
  </si>
  <si>
    <t>Angelique</t>
  </si>
  <si>
    <t xml:space="preserve">Bowler Plastics                    </t>
  </si>
  <si>
    <t>JUANITA LESSING</t>
  </si>
  <si>
    <t>khutso</t>
  </si>
  <si>
    <t>\</t>
  </si>
  <si>
    <t>sphelele</t>
  </si>
  <si>
    <t>Sithole</t>
  </si>
  <si>
    <t>sign</t>
  </si>
  <si>
    <t>POD received from cell 0783170256 M</t>
  </si>
  <si>
    <t>PARACEL</t>
  </si>
  <si>
    <t>lamie</t>
  </si>
  <si>
    <t>andrea</t>
  </si>
  <si>
    <t>v d nest</t>
  </si>
  <si>
    <t xml:space="preserve">INK JET PRINTERS                   </t>
  </si>
  <si>
    <t xml:space="preserve">TOYOTA SA MOTORS (PTY) LTD         </t>
  </si>
  <si>
    <t>Brain</t>
  </si>
  <si>
    <t xml:space="preserve">Ronelda                       </t>
  </si>
  <si>
    <t xml:space="preserve">POD received from cell 0763629217 M     </t>
  </si>
  <si>
    <t xml:space="preserve">patrick                       </t>
  </si>
  <si>
    <t xml:space="preserve">Nathan                        </t>
  </si>
  <si>
    <t xml:space="preserve">POD received from cell 0763378994 M     </t>
  </si>
  <si>
    <t xml:space="preserve">DEMCON CAPE CC                     </t>
  </si>
  <si>
    <t>JANINE</t>
  </si>
  <si>
    <t>J Francis</t>
  </si>
  <si>
    <t xml:space="preserve">REEF CONSTRUCTION MACHINERY PT     </t>
  </si>
  <si>
    <t xml:space="preserve">Tamara                        </t>
  </si>
  <si>
    <t xml:space="preserve">POD received from cell 0826975382 M     </t>
  </si>
  <si>
    <t xml:space="preserve">BLACK SHEEP INDUSTRIES (PTY)LT     </t>
  </si>
  <si>
    <t>marvine</t>
  </si>
  <si>
    <t>POD received from cell 0659683445 M</t>
  </si>
  <si>
    <t>Soraya</t>
  </si>
  <si>
    <t xml:space="preserve">REPMA ENGINEERING PTY LTD          </t>
  </si>
  <si>
    <t xml:space="preserve">TAURUS PAPER PRODUCTS (PTY)LTD     </t>
  </si>
  <si>
    <t>XOLANI</t>
  </si>
  <si>
    <t>Midlas</t>
  </si>
  <si>
    <t xml:space="preserve">CSIR CENTRAL PROCUREMENT OFFIC     </t>
  </si>
  <si>
    <t>diresh</t>
  </si>
  <si>
    <t>Cecil</t>
  </si>
  <si>
    <t xml:space="preserve">COCA COLA  BEVERANGE S.A           </t>
  </si>
  <si>
    <t>Rose</t>
  </si>
  <si>
    <t xml:space="preserve">SASOL INFRACHEM                    </t>
  </si>
  <si>
    <t>MADELEINE</t>
  </si>
  <si>
    <t xml:space="preserve">CAXTON WORKS                       </t>
  </si>
  <si>
    <t>JOHANNA SEKABATE</t>
  </si>
  <si>
    <t>Cathy</t>
  </si>
  <si>
    <t xml:space="preserve">Vuyo                          </t>
  </si>
  <si>
    <t xml:space="preserve">POD received from cell 0608652455 M     </t>
  </si>
  <si>
    <t xml:space="preserve">SWARTLAND INVESTMENTS PTY LTD      </t>
  </si>
  <si>
    <t>CHARL CLAASEN</t>
  </si>
  <si>
    <t xml:space="preserve">Nosipho                       </t>
  </si>
  <si>
    <t xml:space="preserve">Leacky                        </t>
  </si>
  <si>
    <t>alwano</t>
  </si>
  <si>
    <t>Ben Ben</t>
  </si>
  <si>
    <t>john</t>
  </si>
  <si>
    <t>soryia</t>
  </si>
  <si>
    <t>Mashamaite</t>
  </si>
  <si>
    <t>Eddie</t>
  </si>
  <si>
    <t>wifa</t>
  </si>
  <si>
    <t xml:space="preserve">GEHRING ENGINEERING                </t>
  </si>
  <si>
    <t>Ovayo</t>
  </si>
  <si>
    <t xml:space="preserve">AFRICAN TRADING SUPPLIES           </t>
  </si>
  <si>
    <t>werner</t>
  </si>
  <si>
    <t>FOURIE</t>
  </si>
  <si>
    <t xml:space="preserve">WIKA INSTRUMENTS (PTY)LTD          </t>
  </si>
  <si>
    <t>siphamandla</t>
  </si>
  <si>
    <t xml:space="preserve">NUWATER SOUTH AFRICA (PTY) LTD     </t>
  </si>
  <si>
    <t>JOHN FABER</t>
  </si>
  <si>
    <t>beauty</t>
  </si>
  <si>
    <t>deffy</t>
  </si>
  <si>
    <t>tarryn</t>
  </si>
  <si>
    <t>SAB LTD ACCOUNTS PAYABLE</t>
  </si>
  <si>
    <t>Solomzi Marawule</t>
  </si>
  <si>
    <t>POD received from cell 0607649891 M</t>
  </si>
  <si>
    <t>HESTER</t>
  </si>
  <si>
    <t xml:space="preserve">S MILSON                      </t>
  </si>
  <si>
    <t>j schenerel</t>
  </si>
  <si>
    <t xml:space="preserve">MAXION WHEELS SA                   </t>
  </si>
  <si>
    <t>ERNEST MOREMEDI</t>
  </si>
  <si>
    <t xml:space="preserve">letta                         </t>
  </si>
  <si>
    <t xml:space="preserve">POD received from cell 0729700990 M     </t>
  </si>
  <si>
    <t xml:space="preserve">ILLOVO SUGAR LTD - SEZELA          </t>
  </si>
  <si>
    <t xml:space="preserve">TEC SOUTH   CENTRAL AFRICA (PT     </t>
  </si>
  <si>
    <t>Francisco</t>
  </si>
  <si>
    <t xml:space="preserve">Nigel                         </t>
  </si>
  <si>
    <t>reslin</t>
  </si>
  <si>
    <t xml:space="preserve">AER O CURE CC                      </t>
  </si>
  <si>
    <t>Swazi</t>
  </si>
  <si>
    <t>KHETHINKOSI</t>
  </si>
  <si>
    <t>yashur</t>
  </si>
  <si>
    <t>Werner</t>
  </si>
  <si>
    <t xml:space="preserve">SMITHS MANUFACTURING PTY LTD       </t>
  </si>
  <si>
    <t>kosta</t>
  </si>
  <si>
    <t>Hlengiwe</t>
  </si>
  <si>
    <t xml:space="preserve">WEIR MINERALS AFRICA               </t>
  </si>
  <si>
    <t>phatetso</t>
  </si>
  <si>
    <t>Charlene</t>
  </si>
  <si>
    <t>POD received from cell 0788599361 M</t>
  </si>
  <si>
    <t>cehi</t>
  </si>
  <si>
    <t>Josh</t>
  </si>
  <si>
    <t>kempie</t>
  </si>
  <si>
    <t>NTOMBI</t>
  </si>
  <si>
    <t xml:space="preserve">ISUZU MOTORS S.A (PTY)LTD          </t>
  </si>
  <si>
    <t>nadia</t>
  </si>
  <si>
    <t>Kanyane</t>
  </si>
  <si>
    <t xml:space="preserve">KEVRUC INDUSTRIAL SUPPLIES         </t>
  </si>
  <si>
    <t>junior</t>
  </si>
  <si>
    <t xml:space="preserve">BLISS BRANDS (PTY)LTD              </t>
  </si>
  <si>
    <t>Aadil</t>
  </si>
  <si>
    <t xml:space="preserve">PHALANG                       </t>
  </si>
  <si>
    <t>wyne</t>
  </si>
  <si>
    <t xml:space="preserve">PRIME INSTRUMENTATION Cc           </t>
  </si>
  <si>
    <t>tshepo</t>
  </si>
  <si>
    <t>POD received from cell 0633554528 M</t>
  </si>
  <si>
    <t>Rudi</t>
  </si>
  <si>
    <t xml:space="preserve">QUIVERTREE LODGINGS PTY            </t>
  </si>
  <si>
    <t xml:space="preserve">james                         </t>
  </si>
  <si>
    <t>noluvo</t>
  </si>
  <si>
    <t xml:space="preserve">Alicia                        </t>
  </si>
  <si>
    <t>STANG</t>
  </si>
  <si>
    <t>STANGER</t>
  </si>
  <si>
    <t xml:space="preserve">PIONEER FOOD PTY LTD               </t>
  </si>
  <si>
    <t>mabel</t>
  </si>
  <si>
    <t>mukeen</t>
  </si>
  <si>
    <t>Ben Bn</t>
  </si>
  <si>
    <t>SANDT</t>
  </si>
  <si>
    <t>SANDTON</t>
  </si>
  <si>
    <t xml:space="preserve">MICROSEP (PTY) LTD                 </t>
  </si>
  <si>
    <t xml:space="preserve">Shepard                       </t>
  </si>
  <si>
    <t>thudi</t>
  </si>
  <si>
    <t xml:space="preserve">TOYOTA SA MOTORS (PTY)LTD          </t>
  </si>
  <si>
    <t>N Khuzwayo</t>
  </si>
  <si>
    <t>verona</t>
  </si>
  <si>
    <t>roica</t>
  </si>
  <si>
    <t xml:space="preserve">WOODTECH                           </t>
  </si>
  <si>
    <t>Tracy   Heather</t>
  </si>
  <si>
    <t>franco</t>
  </si>
  <si>
    <t xml:space="preserve">MAVTECH TECHNOLOGIES LTD           </t>
  </si>
  <si>
    <t xml:space="preserve">Vusumuzi                      </t>
  </si>
  <si>
    <t>boikgantsho</t>
  </si>
  <si>
    <t xml:space="preserve">Rofhiwa                       </t>
  </si>
  <si>
    <t>ronelda</t>
  </si>
  <si>
    <t>Jaden</t>
  </si>
  <si>
    <t xml:space="preserve">GUD HOLDING                        </t>
  </si>
  <si>
    <t xml:space="preserve">katla                         </t>
  </si>
  <si>
    <t xml:space="preserve">lufuno                        </t>
  </si>
  <si>
    <t xml:space="preserve">carina                        </t>
  </si>
  <si>
    <t>tebogo1</t>
  </si>
  <si>
    <t xml:space="preserve">RAND BUILDING HYDRAULICS PTY L     </t>
  </si>
  <si>
    <t>naidoo</t>
  </si>
  <si>
    <t>Larry</t>
  </si>
  <si>
    <t xml:space="preserve">STONE STAMCOR                      </t>
  </si>
  <si>
    <t>malepe</t>
  </si>
  <si>
    <t>Sibu</t>
  </si>
  <si>
    <t xml:space="preserve">BIC SA PTY LTD                     </t>
  </si>
  <si>
    <t>Ben</t>
  </si>
  <si>
    <t>mboseni skosana</t>
  </si>
  <si>
    <t xml:space="preserve">KA Moloto                     </t>
  </si>
  <si>
    <t xml:space="preserve">POD received from cell 0764162907 M     </t>
  </si>
  <si>
    <t xml:space="preserve">SHATTERPRUFE TRADING AS A          </t>
  </si>
  <si>
    <t>roberdine</t>
  </si>
  <si>
    <t xml:space="preserve">BMG ROSSLYN 0182                   </t>
  </si>
  <si>
    <t xml:space="preserve">BRIDGE PROCUREMENT                 </t>
  </si>
  <si>
    <t>spha</t>
  </si>
  <si>
    <t>TREVOR GROENEWALD</t>
  </si>
  <si>
    <t>THOBILE</t>
  </si>
  <si>
    <t xml:space="preserve">WILMAR CONTINENTAL EDIBLE OILS     </t>
  </si>
  <si>
    <t>THOBILER</t>
  </si>
  <si>
    <t>Manqoba</t>
  </si>
  <si>
    <t>Sundi</t>
  </si>
  <si>
    <t xml:space="preserve">Michelle                      </t>
  </si>
  <si>
    <t xml:space="preserve">G.U.D. HOLDINGS (PTY) LTD          </t>
  </si>
  <si>
    <t xml:space="preserve">kanyah                        </t>
  </si>
  <si>
    <t>Rebbecca</t>
  </si>
  <si>
    <t xml:space="preserve">robert                        </t>
  </si>
  <si>
    <t xml:space="preserve">ncebo                         </t>
  </si>
  <si>
    <t xml:space="preserve">SPEC TOOL   DIE   GENERAL ENGI     </t>
  </si>
  <si>
    <t>jahell</t>
  </si>
  <si>
    <t>Joanna</t>
  </si>
  <si>
    <t xml:space="preserve">hester                        </t>
  </si>
  <si>
    <t xml:space="preserve">ORION INGENIEURSWERKE              </t>
  </si>
  <si>
    <t>Willem</t>
  </si>
  <si>
    <t xml:space="preserve">Rebbecca                      </t>
  </si>
  <si>
    <t xml:space="preserve">TARRYN                        </t>
  </si>
  <si>
    <t>thuta</t>
  </si>
  <si>
    <t>vinw</t>
  </si>
  <si>
    <t>SOSO</t>
  </si>
  <si>
    <t>x Ngwenya</t>
  </si>
  <si>
    <t>kerry</t>
  </si>
  <si>
    <t xml:space="preserve">MARCE FIRE FIGHTING                </t>
  </si>
  <si>
    <t xml:space="preserve">khuthadzo                     </t>
  </si>
  <si>
    <t>Alphonso</t>
  </si>
  <si>
    <t>j breed</t>
  </si>
  <si>
    <t>genevshe</t>
  </si>
  <si>
    <t>smhlanga</t>
  </si>
  <si>
    <t>johannah</t>
  </si>
  <si>
    <t>sandi</t>
  </si>
  <si>
    <t>POD received from cell 0683449684 M</t>
  </si>
  <si>
    <t xml:space="preserve">BOSUN BRICK                        </t>
  </si>
  <si>
    <t>GERDA</t>
  </si>
  <si>
    <t>sandra</t>
  </si>
  <si>
    <t xml:space="preserve">VEOLIA SERVICES SOUTHERN AFRIC     </t>
  </si>
  <si>
    <t>Jereman</t>
  </si>
  <si>
    <t xml:space="preserve">SDK AGENCIES CC                    </t>
  </si>
  <si>
    <t>Samuel</t>
  </si>
  <si>
    <t xml:space="preserve">ona                           </t>
  </si>
  <si>
    <t>Madiran</t>
  </si>
  <si>
    <t xml:space="preserve">ntembeko                      </t>
  </si>
  <si>
    <t>Mash wos</t>
  </si>
  <si>
    <t>Account Total</t>
  </si>
  <si>
    <t>MA Info</t>
  </si>
  <si>
    <t>FESTO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</si>
</sst>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4" fontId="0" fillId="0" borderId="0" xfId="0" applyNumberFormat="1"/>
    <xf numFmtId="20" fontId="0" fillId="0" borderId="0" xfId="0" applyNumberFormat="1"/>
    <xf numFmtId="0" fontId="16" fillId="0" borderId="0" xfId="0" applyFont="1"/>
    <xf numFmtId="0" fontId="16" fillId="0" borderId="0" xfId="0" applyFont="1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4218"/>
  <sheetViews>
    <sheetView tabSelected="1" workbookViewId="0"/>
  </sheetViews>
  <sheetFormatPr defaultRowHeight="14.4" x14ac:dyDescent="0.3"/>
  <cols>
    <col min="3" max="3" width="3.88671875" customWidth="1"/>
    <col min="4" max="4" width="6.77734375" customWidth="1"/>
    <col min="5" max="5" width="16.109375" bestFit="1" customWidth="1"/>
    <col min="6" max="6" width="5.88671875" customWidth="1"/>
    <col min="7" max="7" width="7.6640625" customWidth="1"/>
    <col min="8" max="8" width="6" customWidth="1"/>
    <col min="10" max="10" width="8.77734375" customWidth="1"/>
    <col min="11" max="11" width="6.6640625" customWidth="1"/>
    <col min="13" max="13" width="24.77734375" bestFit="1" customWidth="1"/>
    <col min="49" max="49" width="8.88671875" style="5"/>
  </cols>
  <sheetData>
    <row r="1" spans="1:9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17</v>
      </c>
      <c r="U1" s="3" t="s">
        <v>19</v>
      </c>
      <c r="V1" s="3" t="s">
        <v>17</v>
      </c>
      <c r="W1" s="3" t="s">
        <v>20</v>
      </c>
      <c r="X1" s="3" t="s">
        <v>17</v>
      </c>
      <c r="Y1" s="3" t="s">
        <v>21</v>
      </c>
      <c r="Z1" s="3" t="s">
        <v>17</v>
      </c>
      <c r="AA1" s="3" t="s">
        <v>22</v>
      </c>
      <c r="AB1" s="3" t="s">
        <v>17</v>
      </c>
      <c r="AC1" s="3" t="s">
        <v>23</v>
      </c>
      <c r="AD1" s="3" t="s">
        <v>17</v>
      </c>
      <c r="AE1" s="3" t="s">
        <v>24</v>
      </c>
      <c r="AF1" s="3" t="s">
        <v>17</v>
      </c>
      <c r="AG1" s="3" t="s">
        <v>25</v>
      </c>
      <c r="AH1" s="3" t="s">
        <v>17</v>
      </c>
      <c r="AI1" s="3" t="s">
        <v>26</v>
      </c>
      <c r="AJ1" s="3" t="s">
        <v>17</v>
      </c>
      <c r="AK1" s="3" t="s">
        <v>27</v>
      </c>
      <c r="AL1" s="3" t="s">
        <v>17</v>
      </c>
      <c r="AM1" s="3" t="s">
        <v>28</v>
      </c>
      <c r="AN1" s="3" t="s">
        <v>17</v>
      </c>
      <c r="AO1" s="3" t="s">
        <v>29</v>
      </c>
      <c r="AP1" s="3" t="s">
        <v>17</v>
      </c>
      <c r="AQ1" s="3" t="s">
        <v>30</v>
      </c>
      <c r="AR1" s="3" t="s">
        <v>17</v>
      </c>
      <c r="AS1" s="3" t="s">
        <v>31</v>
      </c>
      <c r="AT1" s="3" t="s">
        <v>17</v>
      </c>
      <c r="AU1" s="3" t="s">
        <v>32</v>
      </c>
      <c r="AV1" s="3" t="s">
        <v>17</v>
      </c>
      <c r="AW1" s="4" t="s">
        <v>33</v>
      </c>
      <c r="AX1" s="3" t="s">
        <v>17</v>
      </c>
      <c r="AY1" s="3" t="s">
        <v>34</v>
      </c>
      <c r="AZ1" s="3" t="s">
        <v>17</v>
      </c>
      <c r="BA1" s="3" t="s">
        <v>35</v>
      </c>
      <c r="BB1" s="3" t="s">
        <v>17</v>
      </c>
      <c r="BC1" s="3" t="s">
        <v>36</v>
      </c>
      <c r="BD1" s="3" t="s">
        <v>17</v>
      </c>
      <c r="BE1" s="3" t="s">
        <v>37</v>
      </c>
      <c r="BF1" s="3" t="s">
        <v>17</v>
      </c>
      <c r="BG1" s="3" t="s">
        <v>38</v>
      </c>
      <c r="BH1" s="3" t="s">
        <v>39</v>
      </c>
      <c r="BI1" s="3" t="s">
        <v>40</v>
      </c>
      <c r="BJ1" s="3" t="s">
        <v>41</v>
      </c>
      <c r="BK1" s="3" t="s">
        <v>42</v>
      </c>
      <c r="BL1" s="3" t="s">
        <v>43</v>
      </c>
      <c r="BM1" s="3" t="s">
        <v>44</v>
      </c>
      <c r="BN1" s="3" t="s">
        <v>45</v>
      </c>
      <c r="BO1" s="3" t="s">
        <v>46</v>
      </c>
      <c r="BP1" s="3" t="s">
        <v>47</v>
      </c>
      <c r="BQ1" s="3" t="s">
        <v>48</v>
      </c>
      <c r="BR1" s="3" t="s">
        <v>49</v>
      </c>
      <c r="BS1" s="3" t="s">
        <v>50</v>
      </c>
      <c r="BT1" s="3" t="s">
        <v>51</v>
      </c>
      <c r="BU1" s="3" t="s">
        <v>52</v>
      </c>
      <c r="BV1" s="3" t="s">
        <v>53</v>
      </c>
      <c r="BW1" s="3" t="s">
        <v>54</v>
      </c>
      <c r="BX1" s="3" t="s">
        <v>55</v>
      </c>
      <c r="BY1" s="3" t="s">
        <v>56</v>
      </c>
      <c r="BZ1" s="3" t="s">
        <v>57</v>
      </c>
      <c r="CA1" s="3" t="s">
        <v>58</v>
      </c>
      <c r="CB1" s="3" t="s">
        <v>59</v>
      </c>
      <c r="CC1" s="3" t="s">
        <v>60</v>
      </c>
      <c r="CD1" s="3" t="s">
        <v>61</v>
      </c>
      <c r="CE1" s="3" t="s">
        <v>62</v>
      </c>
      <c r="CF1" s="3" t="s">
        <v>63</v>
      </c>
      <c r="CG1" s="3" t="s">
        <v>64</v>
      </c>
      <c r="CH1" s="3" t="s">
        <v>65</v>
      </c>
      <c r="CI1" s="3" t="s">
        <v>66</v>
      </c>
      <c r="CJ1" s="3" t="s">
        <v>67</v>
      </c>
      <c r="CK1" s="3" t="s">
        <v>68</v>
      </c>
      <c r="CL1" s="3" t="s">
        <v>69</v>
      </c>
      <c r="CM1" s="3" t="s">
        <v>70</v>
      </c>
      <c r="CN1" t="s">
        <v>3059</v>
      </c>
    </row>
    <row r="2" spans="1:92" x14ac:dyDescent="0.3">
      <c r="A2" t="s">
        <v>71</v>
      </c>
      <c r="B2" t="s">
        <v>72</v>
      </c>
      <c r="C2" t="s">
        <v>73</v>
      </c>
      <c r="E2" t="str">
        <f>"080053374625"</f>
        <v>080053374625</v>
      </c>
      <c r="F2" s="1">
        <v>45040</v>
      </c>
      <c r="G2">
        <v>202401</v>
      </c>
      <c r="H2" t="s">
        <v>74</v>
      </c>
      <c r="I2" t="s">
        <v>75</v>
      </c>
      <c r="J2" t="s">
        <v>3060</v>
      </c>
      <c r="K2" t="s">
        <v>76</v>
      </c>
      <c r="L2" t="s">
        <v>77</v>
      </c>
      <c r="M2" t="s">
        <v>78</v>
      </c>
      <c r="N2" t="s">
        <v>79</v>
      </c>
      <c r="O2" t="s">
        <v>80</v>
      </c>
      <c r="P2" t="str">
        <f>"2170876369                    "</f>
        <v xml:space="preserve">2170876369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23.08</v>
      </c>
      <c r="AR2">
        <v>0</v>
      </c>
      <c r="AS2">
        <v>0</v>
      </c>
      <c r="AT2">
        <v>0</v>
      </c>
      <c r="AU2">
        <v>0</v>
      </c>
      <c r="AV2">
        <v>0</v>
      </c>
      <c r="AW2" s="5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66.62</v>
      </c>
      <c r="BM2">
        <v>9.99</v>
      </c>
      <c r="BN2">
        <v>76.61</v>
      </c>
      <c r="BO2">
        <v>76.61</v>
      </c>
      <c r="BQ2" t="s">
        <v>81</v>
      </c>
      <c r="BR2" t="s">
        <v>82</v>
      </c>
      <c r="BS2" s="1">
        <v>45041</v>
      </c>
      <c r="BT2" s="2">
        <v>0.40972222222222227</v>
      </c>
      <c r="BU2" t="s">
        <v>83</v>
      </c>
      <c r="BV2" t="s">
        <v>84</v>
      </c>
      <c r="BY2">
        <v>1200</v>
      </c>
      <c r="CA2" t="s">
        <v>85</v>
      </c>
      <c r="CC2" t="s">
        <v>78</v>
      </c>
      <c r="CD2">
        <v>7441</v>
      </c>
      <c r="CE2" t="s">
        <v>86</v>
      </c>
      <c r="CI2">
        <v>1</v>
      </c>
      <c r="CJ2">
        <v>1</v>
      </c>
      <c r="CK2">
        <v>21</v>
      </c>
      <c r="CL2" t="s">
        <v>87</v>
      </c>
    </row>
    <row r="3" spans="1:92" x14ac:dyDescent="0.3">
      <c r="A3" t="s">
        <v>71</v>
      </c>
      <c r="B3" t="s">
        <v>72</v>
      </c>
      <c r="C3" t="s">
        <v>73</v>
      </c>
      <c r="E3" t="str">
        <f>"080053388707"</f>
        <v>080053388707</v>
      </c>
      <c r="F3" s="1">
        <v>45041</v>
      </c>
      <c r="G3">
        <v>202401</v>
      </c>
      <c r="H3" t="s">
        <v>74</v>
      </c>
      <c r="I3" t="s">
        <v>75</v>
      </c>
      <c r="J3" t="s">
        <v>3060</v>
      </c>
      <c r="K3" t="s">
        <v>76</v>
      </c>
      <c r="L3" t="s">
        <v>88</v>
      </c>
      <c r="M3" t="s">
        <v>89</v>
      </c>
      <c r="N3" t="s">
        <v>90</v>
      </c>
      <c r="O3" t="s">
        <v>80</v>
      </c>
      <c r="P3" t="str">
        <f>"2170876683                    "</f>
        <v xml:space="preserve">2170876683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23.08</v>
      </c>
      <c r="AR3">
        <v>0</v>
      </c>
      <c r="AS3">
        <v>0</v>
      </c>
      <c r="AT3">
        <v>0</v>
      </c>
      <c r="AU3">
        <v>0</v>
      </c>
      <c r="AV3">
        <v>0</v>
      </c>
      <c r="AW3" s="5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1.1000000000000001</v>
      </c>
      <c r="BK3">
        <v>1.5</v>
      </c>
      <c r="BL3">
        <v>66.62</v>
      </c>
      <c r="BM3">
        <v>9.99</v>
      </c>
      <c r="BN3">
        <v>76.61</v>
      </c>
      <c r="BO3">
        <v>76.61</v>
      </c>
      <c r="BQ3" t="s">
        <v>81</v>
      </c>
      <c r="BR3" t="s">
        <v>82</v>
      </c>
      <c r="BS3" t="s">
        <v>91</v>
      </c>
      <c r="BY3">
        <v>5320</v>
      </c>
      <c r="CC3" t="s">
        <v>89</v>
      </c>
      <c r="CD3">
        <v>4302</v>
      </c>
      <c r="CE3" t="s">
        <v>86</v>
      </c>
      <c r="CI3">
        <v>1</v>
      </c>
      <c r="CJ3" t="s">
        <v>91</v>
      </c>
      <c r="CK3">
        <v>21</v>
      </c>
      <c r="CL3" t="s">
        <v>87</v>
      </c>
    </row>
    <row r="4" spans="1:92" x14ac:dyDescent="0.3">
      <c r="A4" t="s">
        <v>71</v>
      </c>
      <c r="B4" t="s">
        <v>72</v>
      </c>
      <c r="C4" t="s">
        <v>73</v>
      </c>
      <c r="E4" t="str">
        <f>"080053387519"</f>
        <v>080053387519</v>
      </c>
      <c r="F4" s="1">
        <v>45041</v>
      </c>
      <c r="G4">
        <v>202401</v>
      </c>
      <c r="H4" t="s">
        <v>74</v>
      </c>
      <c r="I4" t="s">
        <v>75</v>
      </c>
      <c r="J4" t="s">
        <v>3060</v>
      </c>
      <c r="K4" t="s">
        <v>76</v>
      </c>
      <c r="L4" t="s">
        <v>92</v>
      </c>
      <c r="M4" t="s">
        <v>93</v>
      </c>
      <c r="N4" t="s">
        <v>94</v>
      </c>
      <c r="O4" t="s">
        <v>80</v>
      </c>
      <c r="P4" t="str">
        <f>"2170876655                    "</f>
        <v xml:space="preserve">2170876655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32.46</v>
      </c>
      <c r="AR4">
        <v>0</v>
      </c>
      <c r="AS4">
        <v>0</v>
      </c>
      <c r="AT4">
        <v>0</v>
      </c>
      <c r="AU4">
        <v>0</v>
      </c>
      <c r="AV4">
        <v>0</v>
      </c>
      <c r="AW4" s="5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2</v>
      </c>
      <c r="BJ4">
        <v>1</v>
      </c>
      <c r="BK4">
        <v>2</v>
      </c>
      <c r="BL4">
        <v>93.7</v>
      </c>
      <c r="BM4">
        <v>14.06</v>
      </c>
      <c r="BN4">
        <v>107.76</v>
      </c>
      <c r="BO4">
        <v>107.76</v>
      </c>
      <c r="BQ4" t="s">
        <v>81</v>
      </c>
      <c r="BR4" t="s">
        <v>82</v>
      </c>
      <c r="BS4" t="s">
        <v>91</v>
      </c>
      <c r="BY4">
        <v>5130</v>
      </c>
      <c r="CC4" t="s">
        <v>93</v>
      </c>
      <c r="CD4">
        <v>1754</v>
      </c>
      <c r="CE4" t="s">
        <v>86</v>
      </c>
      <c r="CI4">
        <v>1</v>
      </c>
      <c r="CJ4" t="s">
        <v>91</v>
      </c>
      <c r="CK4">
        <v>24</v>
      </c>
      <c r="CL4" t="s">
        <v>87</v>
      </c>
    </row>
    <row r="5" spans="1:92" x14ac:dyDescent="0.3">
      <c r="A5" t="s">
        <v>71</v>
      </c>
      <c r="B5" t="s">
        <v>72</v>
      </c>
      <c r="C5" t="s">
        <v>73</v>
      </c>
      <c r="E5" t="str">
        <f>"080053387622"</f>
        <v>080053387622</v>
      </c>
      <c r="F5" s="1">
        <v>45041</v>
      </c>
      <c r="G5">
        <v>202401</v>
      </c>
      <c r="H5" t="s">
        <v>74</v>
      </c>
      <c r="I5" t="s">
        <v>75</v>
      </c>
      <c r="J5" t="s">
        <v>3060</v>
      </c>
      <c r="K5" t="s">
        <v>76</v>
      </c>
      <c r="L5" t="s">
        <v>95</v>
      </c>
      <c r="M5" t="s">
        <v>96</v>
      </c>
      <c r="N5" t="s">
        <v>97</v>
      </c>
      <c r="O5" t="s">
        <v>80</v>
      </c>
      <c r="P5" t="str">
        <f>"2170876648                    "</f>
        <v xml:space="preserve">2170876648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69.209999999999994</v>
      </c>
      <c r="AR5">
        <v>0</v>
      </c>
      <c r="AS5">
        <v>0</v>
      </c>
      <c r="AT5">
        <v>0</v>
      </c>
      <c r="AU5">
        <v>0</v>
      </c>
      <c r="AV5">
        <v>0</v>
      </c>
      <c r="AW5" s="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6</v>
      </c>
      <c r="BJ5">
        <v>2.1</v>
      </c>
      <c r="BK5">
        <v>6</v>
      </c>
      <c r="BL5">
        <v>199.79</v>
      </c>
      <c r="BM5">
        <v>29.97</v>
      </c>
      <c r="BN5">
        <v>229.76</v>
      </c>
      <c r="BO5">
        <v>229.76</v>
      </c>
      <c r="BQ5" t="s">
        <v>81</v>
      </c>
      <c r="BR5" t="s">
        <v>82</v>
      </c>
      <c r="BS5" t="s">
        <v>91</v>
      </c>
      <c r="BY5">
        <v>10730</v>
      </c>
      <c r="CC5" t="s">
        <v>96</v>
      </c>
      <c r="CD5">
        <v>2</v>
      </c>
      <c r="CE5" t="s">
        <v>86</v>
      </c>
      <c r="CI5">
        <v>1</v>
      </c>
      <c r="CJ5" t="s">
        <v>91</v>
      </c>
      <c r="CK5">
        <v>21</v>
      </c>
      <c r="CL5" t="s">
        <v>87</v>
      </c>
    </row>
    <row r="6" spans="1:92" x14ac:dyDescent="0.3">
      <c r="A6" t="s">
        <v>71</v>
      </c>
      <c r="B6" t="s">
        <v>72</v>
      </c>
      <c r="C6" t="s">
        <v>73</v>
      </c>
      <c r="E6" t="str">
        <f>"080053387653"</f>
        <v>080053387653</v>
      </c>
      <c r="F6" s="1">
        <v>45041</v>
      </c>
      <c r="G6">
        <v>202401</v>
      </c>
      <c r="H6" t="s">
        <v>74</v>
      </c>
      <c r="I6" t="s">
        <v>75</v>
      </c>
      <c r="J6" t="s">
        <v>3060</v>
      </c>
      <c r="K6" t="s">
        <v>76</v>
      </c>
      <c r="L6" t="s">
        <v>98</v>
      </c>
      <c r="M6" t="s">
        <v>99</v>
      </c>
      <c r="N6" t="s">
        <v>100</v>
      </c>
      <c r="O6" t="s">
        <v>80</v>
      </c>
      <c r="P6" t="str">
        <f>"2170876662                    "</f>
        <v xml:space="preserve">2170876662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196.16</v>
      </c>
      <c r="AR6">
        <v>0</v>
      </c>
      <c r="AS6">
        <v>0</v>
      </c>
      <c r="AT6">
        <v>0</v>
      </c>
      <c r="AU6">
        <v>0</v>
      </c>
      <c r="AV6">
        <v>0</v>
      </c>
      <c r="AW6" s="5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5</v>
      </c>
      <c r="BJ6">
        <v>9.1</v>
      </c>
      <c r="BK6">
        <v>9.5</v>
      </c>
      <c r="BL6">
        <v>566.27</v>
      </c>
      <c r="BM6">
        <v>84.94</v>
      </c>
      <c r="BN6">
        <v>651.21</v>
      </c>
      <c r="BO6">
        <v>651.21</v>
      </c>
      <c r="BQ6" t="s">
        <v>81</v>
      </c>
      <c r="BR6" t="s">
        <v>82</v>
      </c>
      <c r="BS6" t="s">
        <v>91</v>
      </c>
      <c r="BY6">
        <v>45632</v>
      </c>
      <c r="CC6" t="s">
        <v>99</v>
      </c>
      <c r="CD6">
        <v>7300</v>
      </c>
      <c r="CE6" t="s">
        <v>86</v>
      </c>
      <c r="CI6">
        <v>1</v>
      </c>
      <c r="CJ6" t="s">
        <v>91</v>
      </c>
      <c r="CK6">
        <v>23</v>
      </c>
      <c r="CL6" t="s">
        <v>87</v>
      </c>
    </row>
    <row r="7" spans="1:92" x14ac:dyDescent="0.3">
      <c r="A7" t="s">
        <v>71</v>
      </c>
      <c r="B7" t="s">
        <v>72</v>
      </c>
      <c r="C7" t="s">
        <v>73</v>
      </c>
      <c r="E7" t="str">
        <f>"080053388339"</f>
        <v>080053388339</v>
      </c>
      <c r="F7" s="1">
        <v>45041</v>
      </c>
      <c r="G7">
        <v>202401</v>
      </c>
      <c r="H7" t="s">
        <v>74</v>
      </c>
      <c r="I7" t="s">
        <v>75</v>
      </c>
      <c r="J7" t="s">
        <v>3060</v>
      </c>
      <c r="K7" t="s">
        <v>76</v>
      </c>
      <c r="L7" t="s">
        <v>77</v>
      </c>
      <c r="M7" t="s">
        <v>78</v>
      </c>
      <c r="N7" t="s">
        <v>101</v>
      </c>
      <c r="O7" t="s">
        <v>80</v>
      </c>
      <c r="P7" t="str">
        <f>"2170876690                    "</f>
        <v xml:space="preserve">2170876690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23.08</v>
      </c>
      <c r="AR7">
        <v>0</v>
      </c>
      <c r="AS7">
        <v>0</v>
      </c>
      <c r="AT7">
        <v>0</v>
      </c>
      <c r="AU7">
        <v>0</v>
      </c>
      <c r="AV7">
        <v>0</v>
      </c>
      <c r="AW7" s="5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66.62</v>
      </c>
      <c r="BM7">
        <v>9.99</v>
      </c>
      <c r="BN7">
        <v>76.61</v>
      </c>
      <c r="BO7">
        <v>76.61</v>
      </c>
      <c r="BQ7" t="s">
        <v>81</v>
      </c>
      <c r="BR7" t="s">
        <v>82</v>
      </c>
      <c r="BS7" t="s">
        <v>91</v>
      </c>
      <c r="BY7">
        <v>1200</v>
      </c>
      <c r="CC7" t="s">
        <v>78</v>
      </c>
      <c r="CD7">
        <v>7945</v>
      </c>
      <c r="CE7" t="s">
        <v>86</v>
      </c>
      <c r="CI7">
        <v>1</v>
      </c>
      <c r="CJ7" t="s">
        <v>91</v>
      </c>
      <c r="CK7">
        <v>21</v>
      </c>
      <c r="CL7" t="s">
        <v>87</v>
      </c>
    </row>
    <row r="8" spans="1:92" x14ac:dyDescent="0.3">
      <c r="A8" t="s">
        <v>71</v>
      </c>
      <c r="B8" t="s">
        <v>72</v>
      </c>
      <c r="C8" t="s">
        <v>73</v>
      </c>
      <c r="E8" t="str">
        <f>"080053388363"</f>
        <v>080053388363</v>
      </c>
      <c r="F8" s="1">
        <v>45041</v>
      </c>
      <c r="G8">
        <v>202401</v>
      </c>
      <c r="H8" t="s">
        <v>74</v>
      </c>
      <c r="I8" t="s">
        <v>75</v>
      </c>
      <c r="J8" t="s">
        <v>3060</v>
      </c>
      <c r="K8" t="s">
        <v>76</v>
      </c>
      <c r="L8" t="s">
        <v>102</v>
      </c>
      <c r="M8" t="s">
        <v>103</v>
      </c>
      <c r="N8" t="s">
        <v>104</v>
      </c>
      <c r="O8" t="s">
        <v>80</v>
      </c>
      <c r="P8" t="str">
        <f>"2170876696                    "</f>
        <v xml:space="preserve">2170876696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34.61</v>
      </c>
      <c r="AR8">
        <v>0</v>
      </c>
      <c r="AS8">
        <v>0</v>
      </c>
      <c r="AT8">
        <v>0</v>
      </c>
      <c r="AU8">
        <v>0</v>
      </c>
      <c r="AV8">
        <v>0</v>
      </c>
      <c r="AW8" s="5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3</v>
      </c>
      <c r="BJ8">
        <v>1.4</v>
      </c>
      <c r="BK8">
        <v>3</v>
      </c>
      <c r="BL8">
        <v>99.91</v>
      </c>
      <c r="BM8">
        <v>14.99</v>
      </c>
      <c r="BN8">
        <v>114.9</v>
      </c>
      <c r="BO8">
        <v>114.9</v>
      </c>
      <c r="BQ8" t="s">
        <v>105</v>
      </c>
      <c r="BR8" t="s">
        <v>82</v>
      </c>
      <c r="BS8" t="s">
        <v>91</v>
      </c>
      <c r="BY8">
        <v>7000</v>
      </c>
      <c r="CC8" t="s">
        <v>103</v>
      </c>
      <c r="CD8">
        <v>5201</v>
      </c>
      <c r="CE8" t="s">
        <v>86</v>
      </c>
      <c r="CI8">
        <v>1</v>
      </c>
      <c r="CJ8" t="s">
        <v>91</v>
      </c>
      <c r="CK8">
        <v>21</v>
      </c>
      <c r="CL8" t="s">
        <v>87</v>
      </c>
    </row>
    <row r="9" spans="1:92" x14ac:dyDescent="0.3">
      <c r="A9" t="s">
        <v>71</v>
      </c>
      <c r="B9" t="s">
        <v>72</v>
      </c>
      <c r="C9" t="s">
        <v>73</v>
      </c>
      <c r="E9" t="str">
        <f>"080053388720"</f>
        <v>080053388720</v>
      </c>
      <c r="F9" s="1">
        <v>45041</v>
      </c>
      <c r="G9">
        <v>202401</v>
      </c>
      <c r="H9" t="s">
        <v>74</v>
      </c>
      <c r="I9" t="s">
        <v>75</v>
      </c>
      <c r="J9" t="s">
        <v>3060</v>
      </c>
      <c r="K9" t="s">
        <v>76</v>
      </c>
      <c r="L9" t="s">
        <v>106</v>
      </c>
      <c r="M9" t="s">
        <v>107</v>
      </c>
      <c r="N9" t="s">
        <v>108</v>
      </c>
      <c r="O9" t="s">
        <v>80</v>
      </c>
      <c r="P9" t="str">
        <f>"2170876675                    "</f>
        <v xml:space="preserve">2170876675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57.67</v>
      </c>
      <c r="AR9">
        <v>0</v>
      </c>
      <c r="AS9">
        <v>0</v>
      </c>
      <c r="AT9">
        <v>0</v>
      </c>
      <c r="AU9">
        <v>0</v>
      </c>
      <c r="AV9">
        <v>0</v>
      </c>
      <c r="AW9" s="5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</v>
      </c>
      <c r="BJ9">
        <v>4.9000000000000004</v>
      </c>
      <c r="BK9">
        <v>5</v>
      </c>
      <c r="BL9">
        <v>166.49</v>
      </c>
      <c r="BM9">
        <v>24.97</v>
      </c>
      <c r="BN9">
        <v>191.46</v>
      </c>
      <c r="BO9">
        <v>191.46</v>
      </c>
      <c r="BQ9" t="s">
        <v>105</v>
      </c>
      <c r="BR9" t="s">
        <v>82</v>
      </c>
      <c r="BS9" t="s">
        <v>91</v>
      </c>
      <c r="BY9">
        <v>24576</v>
      </c>
      <c r="CC9" t="s">
        <v>107</v>
      </c>
      <c r="CD9">
        <v>6001</v>
      </c>
      <c r="CE9" t="s">
        <v>86</v>
      </c>
      <c r="CI9">
        <v>1</v>
      </c>
      <c r="CJ9" t="s">
        <v>91</v>
      </c>
      <c r="CK9">
        <v>21</v>
      </c>
      <c r="CL9" t="s">
        <v>87</v>
      </c>
    </row>
    <row r="10" spans="1:92" x14ac:dyDescent="0.3">
      <c r="A10" t="s">
        <v>71</v>
      </c>
      <c r="B10" t="s">
        <v>72</v>
      </c>
      <c r="C10" t="s">
        <v>73</v>
      </c>
      <c r="E10" t="str">
        <f>"080053388752"</f>
        <v>080053388752</v>
      </c>
      <c r="F10" s="1">
        <v>45041</v>
      </c>
      <c r="G10">
        <v>202401</v>
      </c>
      <c r="H10" t="s">
        <v>74</v>
      </c>
      <c r="I10" t="s">
        <v>75</v>
      </c>
      <c r="J10" t="s">
        <v>3060</v>
      </c>
      <c r="K10" t="s">
        <v>76</v>
      </c>
      <c r="L10" t="s">
        <v>74</v>
      </c>
      <c r="M10" t="s">
        <v>75</v>
      </c>
      <c r="N10" t="s">
        <v>109</v>
      </c>
      <c r="O10" t="s">
        <v>80</v>
      </c>
      <c r="P10" t="str">
        <f>"2170876701                    "</f>
        <v xml:space="preserve">2170876701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18.03</v>
      </c>
      <c r="AR10">
        <v>0</v>
      </c>
      <c r="AS10">
        <v>0</v>
      </c>
      <c r="AT10">
        <v>0</v>
      </c>
      <c r="AU10">
        <v>0</v>
      </c>
      <c r="AV10">
        <v>0</v>
      </c>
      <c r="AW10" s="5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52.04</v>
      </c>
      <c r="BM10">
        <v>7.81</v>
      </c>
      <c r="BN10">
        <v>59.85</v>
      </c>
      <c r="BO10">
        <v>59.85</v>
      </c>
      <c r="BQ10" t="s">
        <v>81</v>
      </c>
      <c r="BR10" t="s">
        <v>82</v>
      </c>
      <c r="BS10" t="s">
        <v>91</v>
      </c>
      <c r="BY10">
        <v>1200</v>
      </c>
      <c r="CC10" t="s">
        <v>75</v>
      </c>
      <c r="CD10">
        <v>1666</v>
      </c>
      <c r="CE10" t="s">
        <v>86</v>
      </c>
      <c r="CI10">
        <v>1</v>
      </c>
      <c r="CJ10" t="s">
        <v>91</v>
      </c>
      <c r="CK10">
        <v>22</v>
      </c>
      <c r="CL10" t="s">
        <v>87</v>
      </c>
    </row>
    <row r="11" spans="1:92" x14ac:dyDescent="0.3">
      <c r="A11" t="s">
        <v>71</v>
      </c>
      <c r="B11" t="s">
        <v>72</v>
      </c>
      <c r="C11" t="s">
        <v>73</v>
      </c>
      <c r="E11" t="str">
        <f>"080053388754"</f>
        <v>080053388754</v>
      </c>
      <c r="F11" s="1">
        <v>45041</v>
      </c>
      <c r="G11">
        <v>202401</v>
      </c>
      <c r="H11" t="s">
        <v>74</v>
      </c>
      <c r="I11" t="s">
        <v>75</v>
      </c>
      <c r="J11" t="s">
        <v>3060</v>
      </c>
      <c r="K11" t="s">
        <v>76</v>
      </c>
      <c r="L11" t="s">
        <v>110</v>
      </c>
      <c r="M11" t="s">
        <v>111</v>
      </c>
      <c r="N11" t="s">
        <v>112</v>
      </c>
      <c r="O11" t="s">
        <v>113</v>
      </c>
      <c r="P11" t="str">
        <f>"2170876534                    "</f>
        <v xml:space="preserve">2170876534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5.25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77.73</v>
      </c>
      <c r="AR11">
        <v>0</v>
      </c>
      <c r="AS11">
        <v>0</v>
      </c>
      <c r="AT11">
        <v>0</v>
      </c>
      <c r="AU11">
        <v>0</v>
      </c>
      <c r="AV11">
        <v>0</v>
      </c>
      <c r="AW11" s="5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5</v>
      </c>
      <c r="BJ11">
        <v>32.1</v>
      </c>
      <c r="BK11">
        <v>33</v>
      </c>
      <c r="BL11">
        <v>229.64</v>
      </c>
      <c r="BM11">
        <v>34.450000000000003</v>
      </c>
      <c r="BN11">
        <v>264.08999999999997</v>
      </c>
      <c r="BO11">
        <v>264.08999999999997</v>
      </c>
      <c r="BQ11" t="s">
        <v>81</v>
      </c>
      <c r="BR11" t="s">
        <v>82</v>
      </c>
      <c r="BS11" t="s">
        <v>91</v>
      </c>
      <c r="BY11">
        <v>160740</v>
      </c>
      <c r="CC11" t="s">
        <v>111</v>
      </c>
      <c r="CD11">
        <v>7600</v>
      </c>
      <c r="CE11" t="s">
        <v>86</v>
      </c>
      <c r="CI11">
        <v>3</v>
      </c>
      <c r="CJ11" t="s">
        <v>91</v>
      </c>
      <c r="CK11">
        <v>41</v>
      </c>
      <c r="CL11" t="s">
        <v>87</v>
      </c>
    </row>
    <row r="12" spans="1:92" x14ac:dyDescent="0.3">
      <c r="A12" t="s">
        <v>71</v>
      </c>
      <c r="B12" t="s">
        <v>72</v>
      </c>
      <c r="C12" t="s">
        <v>73</v>
      </c>
      <c r="E12" t="str">
        <f>"080053388762"</f>
        <v>080053388762</v>
      </c>
      <c r="F12" s="1">
        <v>45041</v>
      </c>
      <c r="G12">
        <v>202401</v>
      </c>
      <c r="H12" t="s">
        <v>74</v>
      </c>
      <c r="I12" t="s">
        <v>75</v>
      </c>
      <c r="J12" t="s">
        <v>3060</v>
      </c>
      <c r="K12" t="s">
        <v>76</v>
      </c>
      <c r="L12" t="s">
        <v>106</v>
      </c>
      <c r="M12" t="s">
        <v>107</v>
      </c>
      <c r="N12" t="s">
        <v>108</v>
      </c>
      <c r="O12" t="s">
        <v>80</v>
      </c>
      <c r="P12" t="str">
        <f>"2170876674                    "</f>
        <v xml:space="preserve">2170876674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109.57</v>
      </c>
      <c r="AR12">
        <v>0</v>
      </c>
      <c r="AS12">
        <v>0</v>
      </c>
      <c r="AT12">
        <v>0</v>
      </c>
      <c r="AU12">
        <v>0</v>
      </c>
      <c r="AV12">
        <v>0</v>
      </c>
      <c r="AW12" s="5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4</v>
      </c>
      <c r="BJ12">
        <v>9.1</v>
      </c>
      <c r="BK12">
        <v>9.5</v>
      </c>
      <c r="BL12">
        <v>316.31</v>
      </c>
      <c r="BM12">
        <v>47.45</v>
      </c>
      <c r="BN12">
        <v>363.76</v>
      </c>
      <c r="BO12">
        <v>363.76</v>
      </c>
      <c r="BQ12" t="s">
        <v>105</v>
      </c>
      <c r="BR12" t="s">
        <v>82</v>
      </c>
      <c r="BS12" t="s">
        <v>91</v>
      </c>
      <c r="BY12">
        <v>45632</v>
      </c>
      <c r="CC12" t="s">
        <v>107</v>
      </c>
      <c r="CD12">
        <v>6001</v>
      </c>
      <c r="CE12" t="s">
        <v>86</v>
      </c>
      <c r="CI12">
        <v>1</v>
      </c>
      <c r="CJ12" t="s">
        <v>91</v>
      </c>
      <c r="CK12">
        <v>21</v>
      </c>
      <c r="CL12" t="s">
        <v>87</v>
      </c>
    </row>
    <row r="13" spans="1:92" x14ac:dyDescent="0.3">
      <c r="A13" t="s">
        <v>71</v>
      </c>
      <c r="B13" t="s">
        <v>72</v>
      </c>
      <c r="C13" t="s">
        <v>73</v>
      </c>
      <c r="E13" t="str">
        <f>"080053388765"</f>
        <v>080053388765</v>
      </c>
      <c r="F13" s="1">
        <v>45041</v>
      </c>
      <c r="G13">
        <v>202401</v>
      </c>
      <c r="H13" t="s">
        <v>74</v>
      </c>
      <c r="I13" t="s">
        <v>75</v>
      </c>
      <c r="J13" t="s">
        <v>3060</v>
      </c>
      <c r="K13" t="s">
        <v>76</v>
      </c>
      <c r="L13" t="s">
        <v>74</v>
      </c>
      <c r="M13" t="s">
        <v>75</v>
      </c>
      <c r="N13" t="s">
        <v>114</v>
      </c>
      <c r="O13" t="s">
        <v>80</v>
      </c>
      <c r="P13" t="str">
        <f>"2170876704                    "</f>
        <v xml:space="preserve">2170876704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18.03</v>
      </c>
      <c r="AR13">
        <v>0</v>
      </c>
      <c r="AS13">
        <v>0</v>
      </c>
      <c r="AT13">
        <v>0</v>
      </c>
      <c r="AU13">
        <v>0</v>
      </c>
      <c r="AV13">
        <v>0</v>
      </c>
      <c r="AW13" s="5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52.04</v>
      </c>
      <c r="BM13">
        <v>7.81</v>
      </c>
      <c r="BN13">
        <v>59.85</v>
      </c>
      <c r="BO13">
        <v>59.85</v>
      </c>
      <c r="BQ13" t="s">
        <v>81</v>
      </c>
      <c r="BR13" t="s">
        <v>82</v>
      </c>
      <c r="BS13" t="s">
        <v>91</v>
      </c>
      <c r="BY13">
        <v>1200</v>
      </c>
      <c r="CC13" t="s">
        <v>75</v>
      </c>
      <c r="CD13">
        <v>1600</v>
      </c>
      <c r="CE13" t="s">
        <v>86</v>
      </c>
      <c r="CI13">
        <v>1</v>
      </c>
      <c r="CJ13" t="s">
        <v>91</v>
      </c>
      <c r="CK13">
        <v>22</v>
      </c>
      <c r="CL13" t="s">
        <v>87</v>
      </c>
    </row>
    <row r="14" spans="1:92" x14ac:dyDescent="0.3">
      <c r="A14" t="s">
        <v>71</v>
      </c>
      <c r="B14" t="s">
        <v>72</v>
      </c>
      <c r="C14" t="s">
        <v>73</v>
      </c>
      <c r="E14" t="str">
        <f>"080053388813"</f>
        <v>080053388813</v>
      </c>
      <c r="F14" s="1">
        <v>45041</v>
      </c>
      <c r="G14">
        <v>202401</v>
      </c>
      <c r="H14" t="s">
        <v>74</v>
      </c>
      <c r="I14" t="s">
        <v>75</v>
      </c>
      <c r="J14" t="s">
        <v>3060</v>
      </c>
      <c r="K14" t="s">
        <v>76</v>
      </c>
      <c r="L14" t="s">
        <v>115</v>
      </c>
      <c r="M14" t="s">
        <v>116</v>
      </c>
      <c r="N14" t="s">
        <v>117</v>
      </c>
      <c r="O14" t="s">
        <v>80</v>
      </c>
      <c r="P14" t="str">
        <f>"2170876703                    "</f>
        <v xml:space="preserve">2170876703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23.08</v>
      </c>
      <c r="AR14">
        <v>0</v>
      </c>
      <c r="AS14">
        <v>0</v>
      </c>
      <c r="AT14">
        <v>0</v>
      </c>
      <c r="AU14">
        <v>0</v>
      </c>
      <c r="AV14">
        <v>0</v>
      </c>
      <c r="AW14" s="5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66.62</v>
      </c>
      <c r="BM14">
        <v>9.99</v>
      </c>
      <c r="BN14">
        <v>76.61</v>
      </c>
      <c r="BO14">
        <v>76.61</v>
      </c>
      <c r="BQ14" t="s">
        <v>105</v>
      </c>
      <c r="BR14" t="s">
        <v>82</v>
      </c>
      <c r="BS14" t="s">
        <v>91</v>
      </c>
      <c r="BY14">
        <v>1200</v>
      </c>
      <c r="CC14" t="s">
        <v>116</v>
      </c>
      <c r="CD14">
        <v>6220</v>
      </c>
      <c r="CE14" t="s">
        <v>86</v>
      </c>
      <c r="CI14">
        <v>1</v>
      </c>
      <c r="CJ14" t="s">
        <v>91</v>
      </c>
      <c r="CK14">
        <v>21</v>
      </c>
      <c r="CL14" t="s">
        <v>87</v>
      </c>
    </row>
    <row r="15" spans="1:92" x14ac:dyDescent="0.3">
      <c r="A15" t="s">
        <v>71</v>
      </c>
      <c r="B15" t="s">
        <v>72</v>
      </c>
      <c r="C15" t="s">
        <v>73</v>
      </c>
      <c r="E15" t="str">
        <f>"080053388827"</f>
        <v>080053388827</v>
      </c>
      <c r="F15" s="1">
        <v>45041</v>
      </c>
      <c r="G15">
        <v>202401</v>
      </c>
      <c r="H15" t="s">
        <v>74</v>
      </c>
      <c r="I15" t="s">
        <v>75</v>
      </c>
      <c r="J15" t="s">
        <v>3060</v>
      </c>
      <c r="K15" t="s">
        <v>76</v>
      </c>
      <c r="L15" t="s">
        <v>118</v>
      </c>
      <c r="M15" t="s">
        <v>119</v>
      </c>
      <c r="N15" t="s">
        <v>120</v>
      </c>
      <c r="O15" t="s">
        <v>80</v>
      </c>
      <c r="P15" t="str">
        <f>"2170876698                    "</f>
        <v xml:space="preserve">2170876698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18.03</v>
      </c>
      <c r="AR15">
        <v>0</v>
      </c>
      <c r="AS15">
        <v>0</v>
      </c>
      <c r="AT15">
        <v>0</v>
      </c>
      <c r="AU15">
        <v>0</v>
      </c>
      <c r="AV15">
        <v>0</v>
      </c>
      <c r="AW15" s="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52.04</v>
      </c>
      <c r="BM15">
        <v>7.81</v>
      </c>
      <c r="BN15">
        <v>59.85</v>
      </c>
      <c r="BO15">
        <v>59.85</v>
      </c>
      <c r="BQ15" t="s">
        <v>105</v>
      </c>
      <c r="BR15" t="s">
        <v>82</v>
      </c>
      <c r="BS15" t="s">
        <v>91</v>
      </c>
      <c r="BY15">
        <v>1200</v>
      </c>
      <c r="CC15" t="s">
        <v>119</v>
      </c>
      <c r="CD15">
        <v>2125</v>
      </c>
      <c r="CE15" t="s">
        <v>86</v>
      </c>
      <c r="CI15">
        <v>1</v>
      </c>
      <c r="CJ15" t="s">
        <v>91</v>
      </c>
      <c r="CK15">
        <v>22</v>
      </c>
      <c r="CL15" t="s">
        <v>87</v>
      </c>
    </row>
    <row r="16" spans="1:92" x14ac:dyDescent="0.3">
      <c r="A16" t="s">
        <v>71</v>
      </c>
      <c r="B16" t="s">
        <v>72</v>
      </c>
      <c r="C16" t="s">
        <v>73</v>
      </c>
      <c r="E16" t="str">
        <f>"080053389038"</f>
        <v>080053389038</v>
      </c>
      <c r="F16" s="1">
        <v>45041</v>
      </c>
      <c r="G16">
        <v>202401</v>
      </c>
      <c r="H16" t="s">
        <v>74</v>
      </c>
      <c r="I16" t="s">
        <v>75</v>
      </c>
      <c r="J16" t="s">
        <v>3060</v>
      </c>
      <c r="K16" t="s">
        <v>76</v>
      </c>
      <c r="L16" t="s">
        <v>77</v>
      </c>
      <c r="M16" t="s">
        <v>78</v>
      </c>
      <c r="N16" t="s">
        <v>121</v>
      </c>
      <c r="O16" t="s">
        <v>80</v>
      </c>
      <c r="P16" t="str">
        <f>"2170876700                    "</f>
        <v xml:space="preserve">2170876700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46.14</v>
      </c>
      <c r="AR16">
        <v>0</v>
      </c>
      <c r="AS16">
        <v>0</v>
      </c>
      <c r="AT16">
        <v>0</v>
      </c>
      <c r="AU16">
        <v>0</v>
      </c>
      <c r="AV16">
        <v>0</v>
      </c>
      <c r="AW16" s="5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4</v>
      </c>
      <c r="BJ16">
        <v>1.7</v>
      </c>
      <c r="BK16">
        <v>4</v>
      </c>
      <c r="BL16">
        <v>133.19999999999999</v>
      </c>
      <c r="BM16">
        <v>19.98</v>
      </c>
      <c r="BN16">
        <v>153.18</v>
      </c>
      <c r="BO16">
        <v>153.18</v>
      </c>
      <c r="BQ16" t="s">
        <v>122</v>
      </c>
      <c r="BR16" t="s">
        <v>82</v>
      </c>
      <c r="BS16" t="s">
        <v>91</v>
      </c>
      <c r="BY16">
        <v>8640</v>
      </c>
      <c r="CC16" t="s">
        <v>78</v>
      </c>
      <c r="CD16">
        <v>7530</v>
      </c>
      <c r="CE16" t="s">
        <v>86</v>
      </c>
      <c r="CI16">
        <v>1</v>
      </c>
      <c r="CJ16" t="s">
        <v>91</v>
      </c>
      <c r="CK16">
        <v>21</v>
      </c>
      <c r="CL16" t="s">
        <v>87</v>
      </c>
    </row>
    <row r="17" spans="1:90" x14ac:dyDescent="0.3">
      <c r="A17" t="s">
        <v>71</v>
      </c>
      <c r="B17" t="s">
        <v>72</v>
      </c>
      <c r="C17" t="s">
        <v>73</v>
      </c>
      <c r="E17" t="str">
        <f>"080053389310"</f>
        <v>080053389310</v>
      </c>
      <c r="F17" s="1">
        <v>45041</v>
      </c>
      <c r="G17">
        <v>202401</v>
      </c>
      <c r="H17" t="s">
        <v>74</v>
      </c>
      <c r="I17" t="s">
        <v>75</v>
      </c>
      <c r="J17" t="s">
        <v>3060</v>
      </c>
      <c r="K17" t="s">
        <v>76</v>
      </c>
      <c r="L17" t="s">
        <v>92</v>
      </c>
      <c r="M17" t="s">
        <v>93</v>
      </c>
      <c r="N17" t="s">
        <v>123</v>
      </c>
      <c r="O17" t="s">
        <v>80</v>
      </c>
      <c r="P17" t="str">
        <f>"2170876719                    "</f>
        <v xml:space="preserve">2170876719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64.069999999999993</v>
      </c>
      <c r="AR17">
        <v>0</v>
      </c>
      <c r="AS17">
        <v>0</v>
      </c>
      <c r="AT17">
        <v>0</v>
      </c>
      <c r="AU17">
        <v>0</v>
      </c>
      <c r="AV17">
        <v>0</v>
      </c>
      <c r="AW17" s="5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4</v>
      </c>
      <c r="BJ17">
        <v>1.7</v>
      </c>
      <c r="BK17">
        <v>4</v>
      </c>
      <c r="BL17">
        <v>184.95</v>
      </c>
      <c r="BM17">
        <v>27.74</v>
      </c>
      <c r="BN17">
        <v>212.69</v>
      </c>
      <c r="BO17">
        <v>212.69</v>
      </c>
      <c r="BQ17" t="s">
        <v>81</v>
      </c>
      <c r="BR17" t="s">
        <v>82</v>
      </c>
      <c r="BS17" t="s">
        <v>91</v>
      </c>
      <c r="BY17">
        <v>8640</v>
      </c>
      <c r="CC17" t="s">
        <v>93</v>
      </c>
      <c r="CD17">
        <v>1739</v>
      </c>
      <c r="CE17" t="s">
        <v>86</v>
      </c>
      <c r="CI17">
        <v>1</v>
      </c>
      <c r="CJ17" t="s">
        <v>91</v>
      </c>
      <c r="CK17">
        <v>24</v>
      </c>
      <c r="CL17" t="s">
        <v>87</v>
      </c>
    </row>
    <row r="18" spans="1:90" x14ac:dyDescent="0.3">
      <c r="A18" t="s">
        <v>71</v>
      </c>
      <c r="B18" t="s">
        <v>72</v>
      </c>
      <c r="C18" t="s">
        <v>73</v>
      </c>
      <c r="E18" t="str">
        <f>"080053389328"</f>
        <v>080053389328</v>
      </c>
      <c r="F18" s="1">
        <v>45041</v>
      </c>
      <c r="G18">
        <v>202401</v>
      </c>
      <c r="H18" t="s">
        <v>74</v>
      </c>
      <c r="I18" t="s">
        <v>75</v>
      </c>
      <c r="J18" t="s">
        <v>3060</v>
      </c>
      <c r="K18" t="s">
        <v>76</v>
      </c>
      <c r="L18" t="s">
        <v>124</v>
      </c>
      <c r="M18" t="s">
        <v>125</v>
      </c>
      <c r="N18" t="s">
        <v>126</v>
      </c>
      <c r="O18" t="s">
        <v>80</v>
      </c>
      <c r="P18" t="str">
        <f>"2170876715                    "</f>
        <v xml:space="preserve">2170876715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23.08</v>
      </c>
      <c r="AR18">
        <v>0</v>
      </c>
      <c r="AS18">
        <v>0</v>
      </c>
      <c r="AT18">
        <v>0</v>
      </c>
      <c r="AU18">
        <v>0</v>
      </c>
      <c r="AV18">
        <v>0</v>
      </c>
      <c r="AW18" s="5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2</v>
      </c>
      <c r="BJ18">
        <v>1.1000000000000001</v>
      </c>
      <c r="BK18">
        <v>2</v>
      </c>
      <c r="BL18">
        <v>66.62</v>
      </c>
      <c r="BM18">
        <v>9.99</v>
      </c>
      <c r="BN18">
        <v>76.61</v>
      </c>
      <c r="BO18">
        <v>76.61</v>
      </c>
      <c r="BQ18" t="s">
        <v>105</v>
      </c>
      <c r="BR18" t="s">
        <v>82</v>
      </c>
      <c r="BS18" t="s">
        <v>91</v>
      </c>
      <c r="BY18">
        <v>5510</v>
      </c>
      <c r="CC18" t="s">
        <v>125</v>
      </c>
      <c r="CD18">
        <v>4000</v>
      </c>
      <c r="CE18" t="s">
        <v>86</v>
      </c>
      <c r="CI18">
        <v>1</v>
      </c>
      <c r="CJ18" t="s">
        <v>91</v>
      </c>
      <c r="CK18">
        <v>21</v>
      </c>
      <c r="CL18" t="s">
        <v>87</v>
      </c>
    </row>
    <row r="19" spans="1:90" x14ac:dyDescent="0.3">
      <c r="A19" t="s">
        <v>71</v>
      </c>
      <c r="B19" t="s">
        <v>72</v>
      </c>
      <c r="C19" t="s">
        <v>73</v>
      </c>
      <c r="E19" t="str">
        <f>"080053389366"</f>
        <v>080053389366</v>
      </c>
      <c r="F19" s="1">
        <v>45041</v>
      </c>
      <c r="G19">
        <v>202401</v>
      </c>
      <c r="H19" t="s">
        <v>74</v>
      </c>
      <c r="I19" t="s">
        <v>75</v>
      </c>
      <c r="J19" t="s">
        <v>3060</v>
      </c>
      <c r="K19" t="s">
        <v>76</v>
      </c>
      <c r="L19" t="s">
        <v>95</v>
      </c>
      <c r="M19" t="s">
        <v>96</v>
      </c>
      <c r="N19" t="s">
        <v>127</v>
      </c>
      <c r="O19" t="s">
        <v>80</v>
      </c>
      <c r="P19" t="str">
        <f>"2170876712                    "</f>
        <v xml:space="preserve">2170876712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34.61</v>
      </c>
      <c r="AR19">
        <v>0</v>
      </c>
      <c r="AS19">
        <v>0</v>
      </c>
      <c r="AT19">
        <v>0</v>
      </c>
      <c r="AU19">
        <v>0</v>
      </c>
      <c r="AV19">
        <v>0</v>
      </c>
      <c r="AW19" s="5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3</v>
      </c>
      <c r="BJ19">
        <v>2.5</v>
      </c>
      <c r="BK19">
        <v>3</v>
      </c>
      <c r="BL19">
        <v>99.91</v>
      </c>
      <c r="BM19">
        <v>14.99</v>
      </c>
      <c r="BN19">
        <v>114.9</v>
      </c>
      <c r="BO19">
        <v>114.9</v>
      </c>
      <c r="BQ19" t="s">
        <v>81</v>
      </c>
      <c r="BR19" t="s">
        <v>82</v>
      </c>
      <c r="BS19" t="s">
        <v>91</v>
      </c>
      <c r="BY19">
        <v>12288</v>
      </c>
      <c r="CC19" t="s">
        <v>96</v>
      </c>
      <c r="CD19">
        <v>82</v>
      </c>
      <c r="CE19" t="s">
        <v>86</v>
      </c>
      <c r="CI19">
        <v>1</v>
      </c>
      <c r="CJ19" t="s">
        <v>91</v>
      </c>
      <c r="CK19">
        <v>21</v>
      </c>
      <c r="CL19" t="s">
        <v>87</v>
      </c>
    </row>
    <row r="20" spans="1:90" x14ac:dyDescent="0.3">
      <c r="A20" t="s">
        <v>71</v>
      </c>
      <c r="B20" t="s">
        <v>72</v>
      </c>
      <c r="C20" t="s">
        <v>73</v>
      </c>
      <c r="E20" t="str">
        <f>"080053389393"</f>
        <v>080053389393</v>
      </c>
      <c r="F20" s="1">
        <v>45041</v>
      </c>
      <c r="G20">
        <v>202401</v>
      </c>
      <c r="H20" t="s">
        <v>74</v>
      </c>
      <c r="I20" t="s">
        <v>75</v>
      </c>
      <c r="J20" t="s">
        <v>3060</v>
      </c>
      <c r="K20" t="s">
        <v>76</v>
      </c>
      <c r="L20" t="s">
        <v>115</v>
      </c>
      <c r="M20" t="s">
        <v>116</v>
      </c>
      <c r="N20" t="s">
        <v>128</v>
      </c>
      <c r="O20" t="s">
        <v>80</v>
      </c>
      <c r="P20" t="str">
        <f>"2170876295                    "</f>
        <v xml:space="preserve">2170876295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40.380000000000003</v>
      </c>
      <c r="AR20">
        <v>0</v>
      </c>
      <c r="AS20">
        <v>0</v>
      </c>
      <c r="AT20">
        <v>0</v>
      </c>
      <c r="AU20">
        <v>0</v>
      </c>
      <c r="AV20">
        <v>0</v>
      </c>
      <c r="AW20" s="5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3</v>
      </c>
      <c r="BJ20">
        <v>3.4</v>
      </c>
      <c r="BK20">
        <v>3.5</v>
      </c>
      <c r="BL20">
        <v>116.56</v>
      </c>
      <c r="BM20">
        <v>17.48</v>
      </c>
      <c r="BN20">
        <v>134.04</v>
      </c>
      <c r="BO20">
        <v>134.04</v>
      </c>
      <c r="BQ20" t="s">
        <v>81</v>
      </c>
      <c r="BR20" t="s">
        <v>82</v>
      </c>
      <c r="BS20" t="s">
        <v>91</v>
      </c>
      <c r="BY20">
        <v>17168</v>
      </c>
      <c r="CC20" t="s">
        <v>116</v>
      </c>
      <c r="CD20">
        <v>6220</v>
      </c>
      <c r="CE20" t="s">
        <v>86</v>
      </c>
      <c r="CI20">
        <v>1</v>
      </c>
      <c r="CJ20" t="s">
        <v>91</v>
      </c>
      <c r="CK20">
        <v>21</v>
      </c>
      <c r="CL20" t="s">
        <v>87</v>
      </c>
    </row>
    <row r="21" spans="1:90" x14ac:dyDescent="0.3">
      <c r="A21" t="s">
        <v>71</v>
      </c>
      <c r="B21" t="s">
        <v>72</v>
      </c>
      <c r="C21" t="s">
        <v>73</v>
      </c>
      <c r="E21" t="str">
        <f>"080053389527"</f>
        <v>080053389527</v>
      </c>
      <c r="F21" s="1">
        <v>45041</v>
      </c>
      <c r="G21">
        <v>202401</v>
      </c>
      <c r="H21" t="s">
        <v>74</v>
      </c>
      <c r="I21" t="s">
        <v>75</v>
      </c>
      <c r="J21" t="s">
        <v>3060</v>
      </c>
      <c r="K21" t="s">
        <v>76</v>
      </c>
      <c r="L21" t="s">
        <v>129</v>
      </c>
      <c r="M21" t="s">
        <v>130</v>
      </c>
      <c r="N21" t="s">
        <v>131</v>
      </c>
      <c r="O21" t="s">
        <v>80</v>
      </c>
      <c r="P21" t="str">
        <f>"2170876718                    "</f>
        <v xml:space="preserve">2170876718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44.71</v>
      </c>
      <c r="AR21">
        <v>0</v>
      </c>
      <c r="AS21">
        <v>0</v>
      </c>
      <c r="AT21">
        <v>0</v>
      </c>
      <c r="AU21">
        <v>0</v>
      </c>
      <c r="AV21">
        <v>0</v>
      </c>
      <c r="AW21" s="5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129.07</v>
      </c>
      <c r="BM21">
        <v>19.36</v>
      </c>
      <c r="BN21">
        <v>148.43</v>
      </c>
      <c r="BO21">
        <v>148.43</v>
      </c>
      <c r="BQ21" t="s">
        <v>81</v>
      </c>
      <c r="BR21" t="s">
        <v>82</v>
      </c>
      <c r="BS21" t="s">
        <v>91</v>
      </c>
      <c r="BY21">
        <v>1200</v>
      </c>
      <c r="CC21" t="s">
        <v>130</v>
      </c>
      <c r="CD21">
        <v>6300</v>
      </c>
      <c r="CE21" t="s">
        <v>86</v>
      </c>
      <c r="CI21">
        <v>2</v>
      </c>
      <c r="CJ21" t="s">
        <v>91</v>
      </c>
      <c r="CK21">
        <v>23</v>
      </c>
      <c r="CL21" t="s">
        <v>87</v>
      </c>
    </row>
    <row r="22" spans="1:90" x14ac:dyDescent="0.3">
      <c r="A22" t="s">
        <v>71</v>
      </c>
      <c r="B22" t="s">
        <v>72</v>
      </c>
      <c r="C22" t="s">
        <v>73</v>
      </c>
      <c r="E22" t="str">
        <f>"080053389548"</f>
        <v>080053389548</v>
      </c>
      <c r="F22" s="1">
        <v>45041</v>
      </c>
      <c r="G22">
        <v>202401</v>
      </c>
      <c r="H22" t="s">
        <v>74</v>
      </c>
      <c r="I22" t="s">
        <v>75</v>
      </c>
      <c r="J22" t="s">
        <v>3060</v>
      </c>
      <c r="K22" t="s">
        <v>76</v>
      </c>
      <c r="L22" t="s">
        <v>132</v>
      </c>
      <c r="M22" t="s">
        <v>133</v>
      </c>
      <c r="N22" t="s">
        <v>134</v>
      </c>
      <c r="O22" t="s">
        <v>80</v>
      </c>
      <c r="P22" t="str">
        <f>"2170876706                    "</f>
        <v xml:space="preserve">2170876706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44.71</v>
      </c>
      <c r="AR22">
        <v>0</v>
      </c>
      <c r="AS22">
        <v>0</v>
      </c>
      <c r="AT22">
        <v>0</v>
      </c>
      <c r="AU22">
        <v>0</v>
      </c>
      <c r="AV22">
        <v>0</v>
      </c>
      <c r="AW22" s="5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129.07</v>
      </c>
      <c r="BM22">
        <v>19.36</v>
      </c>
      <c r="BN22">
        <v>148.43</v>
      </c>
      <c r="BO22">
        <v>148.43</v>
      </c>
      <c r="BQ22" t="s">
        <v>81</v>
      </c>
      <c r="BR22" t="s">
        <v>82</v>
      </c>
      <c r="BS22" t="s">
        <v>91</v>
      </c>
      <c r="BY22">
        <v>1200</v>
      </c>
      <c r="CC22" t="s">
        <v>133</v>
      </c>
      <c r="CD22">
        <v>6850</v>
      </c>
      <c r="CE22" t="s">
        <v>86</v>
      </c>
      <c r="CI22">
        <v>2</v>
      </c>
      <c r="CJ22" t="s">
        <v>91</v>
      </c>
      <c r="CK22">
        <v>23</v>
      </c>
      <c r="CL22" t="s">
        <v>87</v>
      </c>
    </row>
    <row r="23" spans="1:90" x14ac:dyDescent="0.3">
      <c r="A23" t="s">
        <v>71</v>
      </c>
      <c r="B23" t="s">
        <v>72</v>
      </c>
      <c r="C23" t="s">
        <v>73</v>
      </c>
      <c r="E23" t="str">
        <f>"FES1162922128"</f>
        <v>FES1162922128</v>
      </c>
      <c r="F23" s="1">
        <v>45028</v>
      </c>
      <c r="G23">
        <v>202401</v>
      </c>
      <c r="H23" t="s">
        <v>74</v>
      </c>
      <c r="I23" t="s">
        <v>75</v>
      </c>
      <c r="J23" t="s">
        <v>135</v>
      </c>
      <c r="K23" t="s">
        <v>76</v>
      </c>
      <c r="L23" t="s">
        <v>136</v>
      </c>
      <c r="M23" t="s">
        <v>137</v>
      </c>
      <c r="N23" t="s">
        <v>138</v>
      </c>
      <c r="O23" t="s">
        <v>80</v>
      </c>
      <c r="P23" t="str">
        <f>"2170873261                    "</f>
        <v xml:space="preserve">2170873261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23.08</v>
      </c>
      <c r="AR23">
        <v>0</v>
      </c>
      <c r="AS23">
        <v>0</v>
      </c>
      <c r="AT23">
        <v>0</v>
      </c>
      <c r="AU23">
        <v>0</v>
      </c>
      <c r="AV23">
        <v>0</v>
      </c>
      <c r="AW23" s="5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66.62</v>
      </c>
      <c r="BM23">
        <v>9.99</v>
      </c>
      <c r="BN23">
        <v>76.61</v>
      </c>
      <c r="BO23">
        <v>76.61</v>
      </c>
      <c r="BQ23" t="s">
        <v>139</v>
      </c>
      <c r="BR23" t="s">
        <v>140</v>
      </c>
      <c r="BS23" s="1">
        <v>45029</v>
      </c>
      <c r="BT23" s="2">
        <v>0.57500000000000007</v>
      </c>
      <c r="BU23" t="s">
        <v>141</v>
      </c>
      <c r="BV23" t="s">
        <v>87</v>
      </c>
      <c r="BW23" t="s">
        <v>142</v>
      </c>
      <c r="BX23" t="s">
        <v>143</v>
      </c>
      <c r="BY23">
        <v>1200</v>
      </c>
      <c r="BZ23" t="s">
        <v>144</v>
      </c>
      <c r="CA23" t="s">
        <v>145</v>
      </c>
      <c r="CC23" t="s">
        <v>137</v>
      </c>
      <c r="CD23">
        <v>3600</v>
      </c>
      <c r="CE23" t="s">
        <v>146</v>
      </c>
      <c r="CF23" s="1">
        <v>45030</v>
      </c>
      <c r="CI23">
        <v>1</v>
      </c>
      <c r="CJ23">
        <v>1</v>
      </c>
      <c r="CK23">
        <v>21</v>
      </c>
      <c r="CL23" t="s">
        <v>87</v>
      </c>
    </row>
    <row r="24" spans="1:90" x14ac:dyDescent="0.3">
      <c r="A24" t="s">
        <v>71</v>
      </c>
      <c r="B24" t="s">
        <v>72</v>
      </c>
      <c r="C24" t="s">
        <v>73</v>
      </c>
      <c r="E24" t="str">
        <f>"FES1162922345"</f>
        <v>FES1162922345</v>
      </c>
      <c r="F24" s="1">
        <v>45028</v>
      </c>
      <c r="G24">
        <v>202401</v>
      </c>
      <c r="H24" t="s">
        <v>74</v>
      </c>
      <c r="I24" t="s">
        <v>75</v>
      </c>
      <c r="J24" t="s">
        <v>135</v>
      </c>
      <c r="K24" t="s">
        <v>76</v>
      </c>
      <c r="L24" t="s">
        <v>147</v>
      </c>
      <c r="M24" t="s">
        <v>148</v>
      </c>
      <c r="N24" t="s">
        <v>149</v>
      </c>
      <c r="O24" t="s">
        <v>80</v>
      </c>
      <c r="P24" t="str">
        <f>"2170874831                    "</f>
        <v xml:space="preserve">2170874831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18.03</v>
      </c>
      <c r="AR24">
        <v>0</v>
      </c>
      <c r="AS24">
        <v>0</v>
      </c>
      <c r="AT24">
        <v>0</v>
      </c>
      <c r="AU24">
        <v>0</v>
      </c>
      <c r="AV24">
        <v>0</v>
      </c>
      <c r="AW24" s="5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3</v>
      </c>
      <c r="BJ24">
        <v>4.7</v>
      </c>
      <c r="BK24">
        <v>5</v>
      </c>
      <c r="BL24">
        <v>52.04</v>
      </c>
      <c r="BM24">
        <v>7.81</v>
      </c>
      <c r="BN24">
        <v>59.85</v>
      </c>
      <c r="BO24">
        <v>59.85</v>
      </c>
      <c r="BQ24" t="s">
        <v>139</v>
      </c>
      <c r="BR24" t="s">
        <v>140</v>
      </c>
      <c r="BS24" s="1">
        <v>45029</v>
      </c>
      <c r="BT24" s="2">
        <v>0.39305555555555555</v>
      </c>
      <c r="BU24" t="s">
        <v>150</v>
      </c>
      <c r="BV24" t="s">
        <v>84</v>
      </c>
      <c r="BY24">
        <v>23520</v>
      </c>
      <c r="BZ24" t="s">
        <v>144</v>
      </c>
      <c r="CA24" t="s">
        <v>151</v>
      </c>
      <c r="CC24" t="s">
        <v>148</v>
      </c>
      <c r="CD24">
        <v>1428</v>
      </c>
      <c r="CE24" t="s">
        <v>86</v>
      </c>
      <c r="CF24" s="1">
        <v>45030</v>
      </c>
      <c r="CI24">
        <v>1</v>
      </c>
      <c r="CJ24">
        <v>1</v>
      </c>
      <c r="CK24">
        <v>22</v>
      </c>
      <c r="CL24" t="s">
        <v>87</v>
      </c>
    </row>
    <row r="25" spans="1:90" x14ac:dyDescent="0.3">
      <c r="A25" t="s">
        <v>71</v>
      </c>
      <c r="B25" t="s">
        <v>72</v>
      </c>
      <c r="C25" t="s">
        <v>73</v>
      </c>
      <c r="E25" t="str">
        <f>"FES1162922048"</f>
        <v>FES1162922048</v>
      </c>
      <c r="F25" s="1">
        <v>45028</v>
      </c>
      <c r="G25">
        <v>202401</v>
      </c>
      <c r="H25" t="s">
        <v>74</v>
      </c>
      <c r="I25" t="s">
        <v>75</v>
      </c>
      <c r="J25" t="s">
        <v>135</v>
      </c>
      <c r="K25" t="s">
        <v>76</v>
      </c>
      <c r="L25" t="s">
        <v>74</v>
      </c>
      <c r="M25" t="s">
        <v>75</v>
      </c>
      <c r="N25" t="s">
        <v>152</v>
      </c>
      <c r="O25" t="s">
        <v>80</v>
      </c>
      <c r="P25" t="str">
        <f>"2170866131                    "</f>
        <v xml:space="preserve">2170866131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18.03</v>
      </c>
      <c r="AR25">
        <v>0</v>
      </c>
      <c r="AS25">
        <v>0</v>
      </c>
      <c r="AT25">
        <v>0</v>
      </c>
      <c r="AU25">
        <v>0</v>
      </c>
      <c r="AV25">
        <v>0</v>
      </c>
      <c r="AW25" s="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3</v>
      </c>
      <c r="BJ25">
        <v>4.0999999999999996</v>
      </c>
      <c r="BK25">
        <v>4.5</v>
      </c>
      <c r="BL25">
        <v>52.04</v>
      </c>
      <c r="BM25">
        <v>7.81</v>
      </c>
      <c r="BN25">
        <v>59.85</v>
      </c>
      <c r="BO25">
        <v>59.85</v>
      </c>
      <c r="BQ25" t="s">
        <v>153</v>
      </c>
      <c r="BR25" t="s">
        <v>140</v>
      </c>
      <c r="BS25" s="1">
        <v>45029</v>
      </c>
      <c r="BT25" s="2">
        <v>0.38472222222222219</v>
      </c>
      <c r="BU25" t="s">
        <v>154</v>
      </c>
      <c r="BV25" t="s">
        <v>84</v>
      </c>
      <c r="BY25">
        <v>20358</v>
      </c>
      <c r="BZ25" t="s">
        <v>144</v>
      </c>
      <c r="CA25" t="s">
        <v>155</v>
      </c>
      <c r="CC25" t="s">
        <v>75</v>
      </c>
      <c r="CD25">
        <v>1601</v>
      </c>
      <c r="CE25" t="s">
        <v>86</v>
      </c>
      <c r="CF25" s="1">
        <v>45029</v>
      </c>
      <c r="CI25">
        <v>1</v>
      </c>
      <c r="CJ25">
        <v>1</v>
      </c>
      <c r="CK25">
        <v>22</v>
      </c>
      <c r="CL25" t="s">
        <v>87</v>
      </c>
    </row>
    <row r="26" spans="1:90" x14ac:dyDescent="0.3">
      <c r="A26" t="s">
        <v>71</v>
      </c>
      <c r="B26" t="s">
        <v>72</v>
      </c>
      <c r="C26" t="s">
        <v>73</v>
      </c>
      <c r="E26" t="str">
        <f>"FES1162922311"</f>
        <v>FES1162922311</v>
      </c>
      <c r="F26" s="1">
        <v>45028</v>
      </c>
      <c r="G26">
        <v>202401</v>
      </c>
      <c r="H26" t="s">
        <v>74</v>
      </c>
      <c r="I26" t="s">
        <v>75</v>
      </c>
      <c r="J26" t="s">
        <v>135</v>
      </c>
      <c r="K26" t="s">
        <v>76</v>
      </c>
      <c r="L26" t="s">
        <v>74</v>
      </c>
      <c r="M26" t="s">
        <v>75</v>
      </c>
      <c r="N26" t="s">
        <v>156</v>
      </c>
      <c r="O26" t="s">
        <v>80</v>
      </c>
      <c r="P26" t="str">
        <f>"2170875024                    "</f>
        <v xml:space="preserve">2170875024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18.03</v>
      </c>
      <c r="AR26">
        <v>0</v>
      </c>
      <c r="AS26">
        <v>0</v>
      </c>
      <c r="AT26">
        <v>0</v>
      </c>
      <c r="AU26">
        <v>0</v>
      </c>
      <c r="AV26">
        <v>0</v>
      </c>
      <c r="AW26" s="5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52.04</v>
      </c>
      <c r="BM26">
        <v>7.81</v>
      </c>
      <c r="BN26">
        <v>59.85</v>
      </c>
      <c r="BO26">
        <v>59.85</v>
      </c>
      <c r="BR26" t="s">
        <v>140</v>
      </c>
      <c r="BS26" s="1">
        <v>45029</v>
      </c>
      <c r="BT26" s="2">
        <v>0.39652777777777781</v>
      </c>
      <c r="BU26" t="s">
        <v>157</v>
      </c>
      <c r="BV26" t="s">
        <v>84</v>
      </c>
      <c r="BY26">
        <v>1200</v>
      </c>
      <c r="BZ26" t="s">
        <v>144</v>
      </c>
      <c r="CA26" t="s">
        <v>158</v>
      </c>
      <c r="CC26" t="s">
        <v>75</v>
      </c>
      <c r="CD26">
        <v>1600</v>
      </c>
      <c r="CE26" t="s">
        <v>146</v>
      </c>
      <c r="CF26" s="1">
        <v>45030</v>
      </c>
      <c r="CI26">
        <v>1</v>
      </c>
      <c r="CJ26">
        <v>1</v>
      </c>
      <c r="CK26">
        <v>22</v>
      </c>
      <c r="CL26" t="s">
        <v>87</v>
      </c>
    </row>
    <row r="27" spans="1:90" x14ac:dyDescent="0.3">
      <c r="A27" t="s">
        <v>71</v>
      </c>
      <c r="B27" t="s">
        <v>72</v>
      </c>
      <c r="C27" t="s">
        <v>73</v>
      </c>
      <c r="E27" t="str">
        <f>"FES1162922340"</f>
        <v>FES1162922340</v>
      </c>
      <c r="F27" s="1">
        <v>45028</v>
      </c>
      <c r="G27">
        <v>202401</v>
      </c>
      <c r="H27" t="s">
        <v>74</v>
      </c>
      <c r="I27" t="s">
        <v>75</v>
      </c>
      <c r="J27" t="s">
        <v>135</v>
      </c>
      <c r="K27" t="s">
        <v>76</v>
      </c>
      <c r="L27" t="s">
        <v>77</v>
      </c>
      <c r="M27" t="s">
        <v>78</v>
      </c>
      <c r="N27" t="s">
        <v>159</v>
      </c>
      <c r="O27" t="s">
        <v>80</v>
      </c>
      <c r="P27" t="str">
        <f>"2170875060                    "</f>
        <v xml:space="preserve">2170875060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23.08</v>
      </c>
      <c r="AR27">
        <v>0</v>
      </c>
      <c r="AS27">
        <v>0</v>
      </c>
      <c r="AT27">
        <v>0</v>
      </c>
      <c r="AU27">
        <v>0</v>
      </c>
      <c r="AV27">
        <v>0</v>
      </c>
      <c r="AW27" s="5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66.62</v>
      </c>
      <c r="BM27">
        <v>9.99</v>
      </c>
      <c r="BN27">
        <v>76.61</v>
      </c>
      <c r="BO27">
        <v>76.61</v>
      </c>
      <c r="BQ27" t="s">
        <v>160</v>
      </c>
      <c r="BR27" t="s">
        <v>140</v>
      </c>
      <c r="BS27" s="1">
        <v>45029</v>
      </c>
      <c r="BT27" s="2">
        <v>0.42222222222222222</v>
      </c>
      <c r="BU27" t="s">
        <v>161</v>
      </c>
      <c r="BV27" t="s">
        <v>84</v>
      </c>
      <c r="BY27">
        <v>1200</v>
      </c>
      <c r="BZ27" t="s">
        <v>144</v>
      </c>
      <c r="CA27" t="s">
        <v>85</v>
      </c>
      <c r="CC27" t="s">
        <v>78</v>
      </c>
      <c r="CD27">
        <v>7441</v>
      </c>
      <c r="CE27" t="s">
        <v>146</v>
      </c>
      <c r="CF27" s="1">
        <v>45030</v>
      </c>
      <c r="CI27">
        <v>1</v>
      </c>
      <c r="CJ27">
        <v>1</v>
      </c>
      <c r="CK27">
        <v>21</v>
      </c>
      <c r="CL27" t="s">
        <v>87</v>
      </c>
    </row>
    <row r="28" spans="1:90" x14ac:dyDescent="0.3">
      <c r="A28" t="s">
        <v>71</v>
      </c>
      <c r="B28" t="s">
        <v>72</v>
      </c>
      <c r="C28" t="s">
        <v>73</v>
      </c>
      <c r="E28" t="str">
        <f>"FES1162922331"</f>
        <v>FES1162922331</v>
      </c>
      <c r="F28" s="1">
        <v>45028</v>
      </c>
      <c r="G28">
        <v>202401</v>
      </c>
      <c r="H28" t="s">
        <v>74</v>
      </c>
      <c r="I28" t="s">
        <v>75</v>
      </c>
      <c r="J28" t="s">
        <v>135</v>
      </c>
      <c r="K28" t="s">
        <v>76</v>
      </c>
      <c r="L28" t="s">
        <v>88</v>
      </c>
      <c r="M28" t="s">
        <v>89</v>
      </c>
      <c r="N28" t="s">
        <v>162</v>
      </c>
      <c r="O28" t="s">
        <v>80</v>
      </c>
      <c r="P28" t="str">
        <f>"2170875051                    "</f>
        <v xml:space="preserve">2170875051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23.08</v>
      </c>
      <c r="AR28">
        <v>0</v>
      </c>
      <c r="AS28">
        <v>0</v>
      </c>
      <c r="AT28">
        <v>0</v>
      </c>
      <c r="AU28">
        <v>0</v>
      </c>
      <c r="AV28">
        <v>0</v>
      </c>
      <c r="AW28" s="5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66.62</v>
      </c>
      <c r="BM28">
        <v>9.99</v>
      </c>
      <c r="BN28">
        <v>76.61</v>
      </c>
      <c r="BO28">
        <v>76.61</v>
      </c>
      <c r="BQ28" t="s">
        <v>139</v>
      </c>
      <c r="BR28" t="s">
        <v>140</v>
      </c>
      <c r="BS28" s="1">
        <v>45029</v>
      </c>
      <c r="BT28" s="2">
        <v>0.33611111111111108</v>
      </c>
      <c r="BU28" t="s">
        <v>163</v>
      </c>
      <c r="BV28" t="s">
        <v>84</v>
      </c>
      <c r="BY28">
        <v>1200</v>
      </c>
      <c r="BZ28" t="s">
        <v>144</v>
      </c>
      <c r="CA28" t="s">
        <v>164</v>
      </c>
      <c r="CC28" t="s">
        <v>89</v>
      </c>
      <c r="CD28">
        <v>4302</v>
      </c>
      <c r="CE28" t="s">
        <v>146</v>
      </c>
      <c r="CF28" s="1">
        <v>45030</v>
      </c>
      <c r="CI28">
        <v>1</v>
      </c>
      <c r="CJ28">
        <v>1</v>
      </c>
      <c r="CK28">
        <v>21</v>
      </c>
      <c r="CL28" t="s">
        <v>87</v>
      </c>
    </row>
    <row r="29" spans="1:90" x14ac:dyDescent="0.3">
      <c r="A29" t="s">
        <v>71</v>
      </c>
      <c r="B29" t="s">
        <v>72</v>
      </c>
      <c r="C29" t="s">
        <v>73</v>
      </c>
      <c r="E29" t="str">
        <f>"FES1162922198"</f>
        <v>FES1162922198</v>
      </c>
      <c r="F29" s="1">
        <v>45028</v>
      </c>
      <c r="G29">
        <v>202401</v>
      </c>
      <c r="H29" t="s">
        <v>74</v>
      </c>
      <c r="I29" t="s">
        <v>75</v>
      </c>
      <c r="J29" t="s">
        <v>135</v>
      </c>
      <c r="K29" t="s">
        <v>76</v>
      </c>
      <c r="L29" t="s">
        <v>124</v>
      </c>
      <c r="M29" t="s">
        <v>125</v>
      </c>
      <c r="N29" t="s">
        <v>165</v>
      </c>
      <c r="O29" t="s">
        <v>80</v>
      </c>
      <c r="P29" t="str">
        <f>"2170872969                    "</f>
        <v xml:space="preserve">2170872969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23.08</v>
      </c>
      <c r="AR29">
        <v>0</v>
      </c>
      <c r="AS29">
        <v>0</v>
      </c>
      <c r="AT29">
        <v>0</v>
      </c>
      <c r="AU29">
        <v>0</v>
      </c>
      <c r="AV29">
        <v>0</v>
      </c>
      <c r="AW29" s="5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66.62</v>
      </c>
      <c r="BM29">
        <v>9.99</v>
      </c>
      <c r="BN29">
        <v>76.61</v>
      </c>
      <c r="BO29">
        <v>76.61</v>
      </c>
      <c r="BQ29" t="s">
        <v>166</v>
      </c>
      <c r="BR29" t="s">
        <v>140</v>
      </c>
      <c r="BS29" s="1">
        <v>45029</v>
      </c>
      <c r="BT29" s="2">
        <v>0.35347222222222219</v>
      </c>
      <c r="BU29" t="s">
        <v>167</v>
      </c>
      <c r="BV29" t="s">
        <v>84</v>
      </c>
      <c r="BY29">
        <v>1200</v>
      </c>
      <c r="BZ29" t="s">
        <v>144</v>
      </c>
      <c r="CA29" t="s">
        <v>168</v>
      </c>
      <c r="CC29" t="s">
        <v>125</v>
      </c>
      <c r="CD29">
        <v>4052</v>
      </c>
      <c r="CE29" t="s">
        <v>146</v>
      </c>
      <c r="CF29" s="1">
        <v>45030</v>
      </c>
      <c r="CI29">
        <v>1</v>
      </c>
      <c r="CJ29">
        <v>1</v>
      </c>
      <c r="CK29">
        <v>21</v>
      </c>
      <c r="CL29" t="s">
        <v>87</v>
      </c>
    </row>
    <row r="30" spans="1:90" x14ac:dyDescent="0.3">
      <c r="A30" t="s">
        <v>71</v>
      </c>
      <c r="B30" t="s">
        <v>72</v>
      </c>
      <c r="C30" t="s">
        <v>73</v>
      </c>
      <c r="E30" t="str">
        <f>"FES1162922180"</f>
        <v>FES1162922180</v>
      </c>
      <c r="F30" s="1">
        <v>45028</v>
      </c>
      <c r="G30">
        <v>202401</v>
      </c>
      <c r="H30" t="s">
        <v>74</v>
      </c>
      <c r="I30" t="s">
        <v>75</v>
      </c>
      <c r="J30" t="s">
        <v>135</v>
      </c>
      <c r="K30" t="s">
        <v>76</v>
      </c>
      <c r="L30" t="s">
        <v>169</v>
      </c>
      <c r="M30" t="s">
        <v>170</v>
      </c>
      <c r="N30" t="s">
        <v>171</v>
      </c>
      <c r="O30" t="s">
        <v>80</v>
      </c>
      <c r="P30" t="str">
        <f>"2170869774                    "</f>
        <v xml:space="preserve">2170869774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34.61</v>
      </c>
      <c r="AR30">
        <v>0</v>
      </c>
      <c r="AS30">
        <v>0</v>
      </c>
      <c r="AT30">
        <v>0</v>
      </c>
      <c r="AU30">
        <v>0</v>
      </c>
      <c r="AV30">
        <v>0</v>
      </c>
      <c r="AW30" s="5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3</v>
      </c>
      <c r="BJ30">
        <v>2</v>
      </c>
      <c r="BK30">
        <v>3</v>
      </c>
      <c r="BL30">
        <v>99.91</v>
      </c>
      <c r="BM30">
        <v>14.99</v>
      </c>
      <c r="BN30">
        <v>114.9</v>
      </c>
      <c r="BO30">
        <v>114.9</v>
      </c>
      <c r="BQ30" t="s">
        <v>139</v>
      </c>
      <c r="BR30" t="s">
        <v>140</v>
      </c>
      <c r="BS30" s="1">
        <v>45029</v>
      </c>
      <c r="BT30" s="2">
        <v>0.42986111111111108</v>
      </c>
      <c r="BU30" t="s">
        <v>172</v>
      </c>
      <c r="BV30" t="s">
        <v>84</v>
      </c>
      <c r="BY30">
        <v>9918</v>
      </c>
      <c r="BZ30" t="s">
        <v>144</v>
      </c>
      <c r="CA30" t="s">
        <v>173</v>
      </c>
      <c r="CC30" t="s">
        <v>170</v>
      </c>
      <c r="CD30">
        <v>3212</v>
      </c>
      <c r="CE30" t="s">
        <v>86</v>
      </c>
      <c r="CF30" s="1">
        <v>45029</v>
      </c>
      <c r="CI30">
        <v>1</v>
      </c>
      <c r="CJ30">
        <v>1</v>
      </c>
      <c r="CK30">
        <v>21</v>
      </c>
      <c r="CL30" t="s">
        <v>87</v>
      </c>
    </row>
    <row r="31" spans="1:90" x14ac:dyDescent="0.3">
      <c r="A31" t="s">
        <v>71</v>
      </c>
      <c r="B31" t="s">
        <v>72</v>
      </c>
      <c r="C31" t="s">
        <v>73</v>
      </c>
      <c r="E31" t="str">
        <f>"FES1162922190"</f>
        <v>FES1162922190</v>
      </c>
      <c r="F31" s="1">
        <v>45028</v>
      </c>
      <c r="G31">
        <v>202401</v>
      </c>
      <c r="H31" t="s">
        <v>74</v>
      </c>
      <c r="I31" t="s">
        <v>75</v>
      </c>
      <c r="J31" t="s">
        <v>135</v>
      </c>
      <c r="K31" t="s">
        <v>76</v>
      </c>
      <c r="L31" t="s">
        <v>174</v>
      </c>
      <c r="M31" t="s">
        <v>174</v>
      </c>
      <c r="N31" t="s">
        <v>175</v>
      </c>
      <c r="O31" t="s">
        <v>80</v>
      </c>
      <c r="P31" t="str">
        <f>"2170872843                    "</f>
        <v xml:space="preserve">2170872843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44.71</v>
      </c>
      <c r="AR31">
        <v>0</v>
      </c>
      <c r="AS31">
        <v>0</v>
      </c>
      <c r="AT31">
        <v>0</v>
      </c>
      <c r="AU31">
        <v>0</v>
      </c>
      <c r="AV31">
        <v>0</v>
      </c>
      <c r="AW31" s="5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129.07</v>
      </c>
      <c r="BM31">
        <v>19.36</v>
      </c>
      <c r="BN31">
        <v>148.43</v>
      </c>
      <c r="BO31">
        <v>148.43</v>
      </c>
      <c r="BQ31" t="s">
        <v>166</v>
      </c>
      <c r="BR31" t="s">
        <v>140</v>
      </c>
      <c r="BS31" s="1">
        <v>45029</v>
      </c>
      <c r="BT31" s="2">
        <v>0.46597222222222223</v>
      </c>
      <c r="BU31" t="s">
        <v>176</v>
      </c>
      <c r="BV31" t="s">
        <v>84</v>
      </c>
      <c r="BY31">
        <v>1200</v>
      </c>
      <c r="BZ31" t="s">
        <v>144</v>
      </c>
      <c r="CA31" t="s">
        <v>177</v>
      </c>
      <c r="CC31" t="s">
        <v>174</v>
      </c>
      <c r="CD31">
        <v>7646</v>
      </c>
      <c r="CE31" t="s">
        <v>146</v>
      </c>
      <c r="CF31" s="1">
        <v>45030</v>
      </c>
      <c r="CI31">
        <v>1</v>
      </c>
      <c r="CJ31">
        <v>1</v>
      </c>
      <c r="CK31">
        <v>23</v>
      </c>
      <c r="CL31" t="s">
        <v>87</v>
      </c>
    </row>
    <row r="32" spans="1:90" x14ac:dyDescent="0.3">
      <c r="A32" t="s">
        <v>71</v>
      </c>
      <c r="B32" t="s">
        <v>72</v>
      </c>
      <c r="C32" t="s">
        <v>73</v>
      </c>
      <c r="E32" t="str">
        <f>"RFES1162919577"</f>
        <v>RFES1162919577</v>
      </c>
      <c r="F32" s="1">
        <v>45028</v>
      </c>
      <c r="G32">
        <v>202401</v>
      </c>
      <c r="H32" t="s">
        <v>124</v>
      </c>
      <c r="I32" t="s">
        <v>125</v>
      </c>
      <c r="J32" t="s">
        <v>178</v>
      </c>
      <c r="K32" t="s">
        <v>76</v>
      </c>
      <c r="L32" t="s">
        <v>74</v>
      </c>
      <c r="M32" t="s">
        <v>75</v>
      </c>
      <c r="N32" t="s">
        <v>135</v>
      </c>
      <c r="O32" t="s">
        <v>113</v>
      </c>
      <c r="P32" t="str">
        <f>"2170869899                    "</f>
        <v xml:space="preserve">2170869899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5.25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44.63</v>
      </c>
      <c r="AR32">
        <v>0</v>
      </c>
      <c r="AS32">
        <v>0</v>
      </c>
      <c r="AT32">
        <v>0</v>
      </c>
      <c r="AU32">
        <v>0</v>
      </c>
      <c r="AV32">
        <v>0</v>
      </c>
      <c r="AW32" s="5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134.08000000000001</v>
      </c>
      <c r="BM32">
        <v>20.11</v>
      </c>
      <c r="BN32">
        <v>154.19</v>
      </c>
      <c r="BO32">
        <v>154.19</v>
      </c>
      <c r="BQ32" t="s">
        <v>140</v>
      </c>
      <c r="BR32" t="s">
        <v>166</v>
      </c>
      <c r="BS32" s="1">
        <v>45029</v>
      </c>
      <c r="BT32" s="2">
        <v>0.33611111111111108</v>
      </c>
      <c r="BU32" t="s">
        <v>179</v>
      </c>
      <c r="BV32" t="s">
        <v>84</v>
      </c>
      <c r="BY32">
        <v>1200</v>
      </c>
      <c r="BZ32" t="s">
        <v>180</v>
      </c>
      <c r="CA32" t="s">
        <v>155</v>
      </c>
      <c r="CC32" t="s">
        <v>75</v>
      </c>
      <c r="CD32">
        <v>1601</v>
      </c>
      <c r="CE32" t="s">
        <v>146</v>
      </c>
      <c r="CF32" s="1">
        <v>45029</v>
      </c>
      <c r="CI32">
        <v>1</v>
      </c>
      <c r="CJ32">
        <v>1</v>
      </c>
      <c r="CK32">
        <v>41</v>
      </c>
      <c r="CL32" t="s">
        <v>87</v>
      </c>
    </row>
    <row r="33" spans="1:90" x14ac:dyDescent="0.3">
      <c r="A33" t="s">
        <v>71</v>
      </c>
      <c r="B33" t="s">
        <v>72</v>
      </c>
      <c r="C33" t="s">
        <v>73</v>
      </c>
      <c r="E33" t="str">
        <f>"080053377013"</f>
        <v>080053377013</v>
      </c>
      <c r="F33" s="1">
        <v>45040</v>
      </c>
      <c r="G33">
        <v>202401</v>
      </c>
      <c r="H33" t="s">
        <v>74</v>
      </c>
      <c r="I33" t="s">
        <v>75</v>
      </c>
      <c r="J33" t="s">
        <v>3060</v>
      </c>
      <c r="K33" t="s">
        <v>76</v>
      </c>
      <c r="L33" t="s">
        <v>102</v>
      </c>
      <c r="M33" t="s">
        <v>103</v>
      </c>
      <c r="N33" t="s">
        <v>181</v>
      </c>
      <c r="O33" t="s">
        <v>80</v>
      </c>
      <c r="P33" t="str">
        <f>"2170876454                    "</f>
        <v xml:space="preserve">2170876454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23.08</v>
      </c>
      <c r="AR33">
        <v>0</v>
      </c>
      <c r="AS33">
        <v>0</v>
      </c>
      <c r="AT33">
        <v>0</v>
      </c>
      <c r="AU33">
        <v>0</v>
      </c>
      <c r="AV33">
        <v>0</v>
      </c>
      <c r="AW33" s="5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66.62</v>
      </c>
      <c r="BM33">
        <v>9.99</v>
      </c>
      <c r="BN33">
        <v>76.61</v>
      </c>
      <c r="BO33">
        <v>76.61</v>
      </c>
      <c r="BQ33" t="s">
        <v>81</v>
      </c>
      <c r="BR33" t="s">
        <v>82</v>
      </c>
      <c r="BS33" s="1">
        <v>45041</v>
      </c>
      <c r="BT33" s="2">
        <v>0.43472222222222223</v>
      </c>
      <c r="BU33" t="s">
        <v>182</v>
      </c>
      <c r="BV33" t="s">
        <v>84</v>
      </c>
      <c r="BY33">
        <v>1200</v>
      </c>
      <c r="CA33" t="s">
        <v>183</v>
      </c>
      <c r="CC33" t="s">
        <v>103</v>
      </c>
      <c r="CD33">
        <v>5201</v>
      </c>
      <c r="CE33" t="s">
        <v>86</v>
      </c>
      <c r="CF33" s="1">
        <v>45041</v>
      </c>
      <c r="CI33">
        <v>1</v>
      </c>
      <c r="CJ33">
        <v>1</v>
      </c>
      <c r="CK33">
        <v>21</v>
      </c>
      <c r="CL33" t="s">
        <v>87</v>
      </c>
    </row>
    <row r="34" spans="1:90" x14ac:dyDescent="0.3">
      <c r="A34" t="s">
        <v>71</v>
      </c>
      <c r="B34" t="s">
        <v>72</v>
      </c>
      <c r="C34" t="s">
        <v>73</v>
      </c>
      <c r="E34" t="str">
        <f>"FES1162923548"</f>
        <v>FES1162923548</v>
      </c>
      <c r="F34" s="1">
        <v>45036</v>
      </c>
      <c r="G34">
        <v>202401</v>
      </c>
      <c r="H34" t="s">
        <v>74</v>
      </c>
      <c r="I34" t="s">
        <v>75</v>
      </c>
      <c r="J34" t="s">
        <v>135</v>
      </c>
      <c r="K34" t="s">
        <v>76</v>
      </c>
      <c r="L34" t="s">
        <v>184</v>
      </c>
      <c r="M34" t="s">
        <v>185</v>
      </c>
      <c r="N34" t="s">
        <v>186</v>
      </c>
      <c r="O34" t="s">
        <v>80</v>
      </c>
      <c r="P34" t="str">
        <f>"2170876047                    "</f>
        <v xml:space="preserve">2170876047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23.08</v>
      </c>
      <c r="AR34">
        <v>0</v>
      </c>
      <c r="AS34">
        <v>0</v>
      </c>
      <c r="AT34">
        <v>0</v>
      </c>
      <c r="AU34">
        <v>0</v>
      </c>
      <c r="AV34">
        <v>0</v>
      </c>
      <c r="AW34" s="5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66.62</v>
      </c>
      <c r="BM34">
        <v>9.99</v>
      </c>
      <c r="BN34">
        <v>76.61</v>
      </c>
      <c r="BO34">
        <v>76.61</v>
      </c>
      <c r="BQ34" t="s">
        <v>139</v>
      </c>
      <c r="BR34" t="s">
        <v>140</v>
      </c>
      <c r="BS34" s="1">
        <v>45037</v>
      </c>
      <c r="BT34" s="2">
        <v>0.375</v>
      </c>
      <c r="BU34" t="s">
        <v>187</v>
      </c>
      <c r="BV34" t="s">
        <v>84</v>
      </c>
      <c r="BY34">
        <v>1200</v>
      </c>
      <c r="BZ34" t="s">
        <v>144</v>
      </c>
      <c r="CA34" t="s">
        <v>188</v>
      </c>
      <c r="CC34" t="s">
        <v>185</v>
      </c>
      <c r="CD34">
        <v>6229</v>
      </c>
      <c r="CE34" t="s">
        <v>146</v>
      </c>
      <c r="CF34" s="1">
        <v>45037</v>
      </c>
      <c r="CI34">
        <v>1</v>
      </c>
      <c r="CJ34">
        <v>1</v>
      </c>
      <c r="CK34">
        <v>21</v>
      </c>
      <c r="CL34" t="s">
        <v>87</v>
      </c>
    </row>
    <row r="35" spans="1:90" x14ac:dyDescent="0.3">
      <c r="A35" t="s">
        <v>71</v>
      </c>
      <c r="B35" t="s">
        <v>72</v>
      </c>
      <c r="C35" t="s">
        <v>73</v>
      </c>
      <c r="E35" t="str">
        <f>"FES1162923510"</f>
        <v>FES1162923510</v>
      </c>
      <c r="F35" s="1">
        <v>45036</v>
      </c>
      <c r="G35">
        <v>202401</v>
      </c>
      <c r="H35" t="s">
        <v>74</v>
      </c>
      <c r="I35" t="s">
        <v>75</v>
      </c>
      <c r="J35" t="s">
        <v>135</v>
      </c>
      <c r="K35" t="s">
        <v>76</v>
      </c>
      <c r="L35" t="s">
        <v>115</v>
      </c>
      <c r="M35" t="s">
        <v>116</v>
      </c>
      <c r="N35" t="s">
        <v>189</v>
      </c>
      <c r="O35" t="s">
        <v>80</v>
      </c>
      <c r="P35" t="str">
        <f>"2170874900                    "</f>
        <v xml:space="preserve">2170874900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23.08</v>
      </c>
      <c r="AR35">
        <v>0</v>
      </c>
      <c r="AS35">
        <v>0</v>
      </c>
      <c r="AT35">
        <v>0</v>
      </c>
      <c r="AU35">
        <v>0</v>
      </c>
      <c r="AV35">
        <v>0</v>
      </c>
      <c r="AW35" s="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66.62</v>
      </c>
      <c r="BM35">
        <v>9.99</v>
      </c>
      <c r="BN35">
        <v>76.61</v>
      </c>
      <c r="BO35">
        <v>76.61</v>
      </c>
      <c r="BQ35" t="s">
        <v>166</v>
      </c>
      <c r="BR35" t="s">
        <v>140</v>
      </c>
      <c r="BS35" s="1">
        <v>45037</v>
      </c>
      <c r="BT35" s="2">
        <v>0.43402777777777773</v>
      </c>
      <c r="BU35" t="s">
        <v>190</v>
      </c>
      <c r="BV35" t="s">
        <v>84</v>
      </c>
      <c r="BY35">
        <v>1200</v>
      </c>
      <c r="BZ35" t="s">
        <v>144</v>
      </c>
      <c r="CA35" t="s">
        <v>191</v>
      </c>
      <c r="CC35" t="s">
        <v>116</v>
      </c>
      <c r="CD35">
        <v>6220</v>
      </c>
      <c r="CE35" t="s">
        <v>146</v>
      </c>
      <c r="CF35" s="1">
        <v>45037</v>
      </c>
      <c r="CI35">
        <v>1</v>
      </c>
      <c r="CJ35">
        <v>1</v>
      </c>
      <c r="CK35">
        <v>21</v>
      </c>
      <c r="CL35" t="s">
        <v>87</v>
      </c>
    </row>
    <row r="36" spans="1:90" x14ac:dyDescent="0.3">
      <c r="A36" t="s">
        <v>71</v>
      </c>
      <c r="B36" t="s">
        <v>72</v>
      </c>
      <c r="C36" t="s">
        <v>73</v>
      </c>
      <c r="E36" t="str">
        <f>"FES1162923547"</f>
        <v>FES1162923547</v>
      </c>
      <c r="F36" s="1">
        <v>45036</v>
      </c>
      <c r="G36">
        <v>202401</v>
      </c>
      <c r="H36" t="s">
        <v>74</v>
      </c>
      <c r="I36" t="s">
        <v>75</v>
      </c>
      <c r="J36" t="s">
        <v>135</v>
      </c>
      <c r="K36" t="s">
        <v>76</v>
      </c>
      <c r="L36" t="s">
        <v>124</v>
      </c>
      <c r="M36" t="s">
        <v>125</v>
      </c>
      <c r="N36" t="s">
        <v>192</v>
      </c>
      <c r="O36" t="s">
        <v>80</v>
      </c>
      <c r="P36" t="str">
        <f>"2170876043                    "</f>
        <v xml:space="preserve">2170876043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23.08</v>
      </c>
      <c r="AR36">
        <v>0</v>
      </c>
      <c r="AS36">
        <v>0</v>
      </c>
      <c r="AT36">
        <v>0</v>
      </c>
      <c r="AU36">
        <v>0</v>
      </c>
      <c r="AV36">
        <v>0</v>
      </c>
      <c r="AW36" s="5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66.62</v>
      </c>
      <c r="BM36">
        <v>9.99</v>
      </c>
      <c r="BN36">
        <v>76.61</v>
      </c>
      <c r="BO36">
        <v>76.61</v>
      </c>
      <c r="BR36" t="s">
        <v>140</v>
      </c>
      <c r="BS36" s="1">
        <v>45037</v>
      </c>
      <c r="BT36" s="2">
        <v>0.50277777777777777</v>
      </c>
      <c r="BU36" t="s">
        <v>193</v>
      </c>
      <c r="BV36" t="s">
        <v>87</v>
      </c>
      <c r="BW36" t="s">
        <v>142</v>
      </c>
      <c r="BX36" t="s">
        <v>143</v>
      </c>
      <c r="BY36">
        <v>1200</v>
      </c>
      <c r="BZ36" t="s">
        <v>144</v>
      </c>
      <c r="CA36" t="s">
        <v>194</v>
      </c>
      <c r="CC36" t="s">
        <v>125</v>
      </c>
      <c r="CD36">
        <v>4094</v>
      </c>
      <c r="CE36" t="s">
        <v>146</v>
      </c>
      <c r="CF36" s="1">
        <v>45040</v>
      </c>
      <c r="CI36">
        <v>1</v>
      </c>
      <c r="CJ36">
        <v>1</v>
      </c>
      <c r="CK36">
        <v>21</v>
      </c>
      <c r="CL36" t="s">
        <v>87</v>
      </c>
    </row>
    <row r="37" spans="1:90" x14ac:dyDescent="0.3">
      <c r="A37" t="s">
        <v>71</v>
      </c>
      <c r="B37" t="s">
        <v>72</v>
      </c>
      <c r="C37" t="s">
        <v>73</v>
      </c>
      <c r="E37" t="str">
        <f>"FES1162923533"</f>
        <v>FES1162923533</v>
      </c>
      <c r="F37" s="1">
        <v>45036</v>
      </c>
      <c r="G37">
        <v>202401</v>
      </c>
      <c r="H37" t="s">
        <v>74</v>
      </c>
      <c r="I37" t="s">
        <v>75</v>
      </c>
      <c r="J37" t="s">
        <v>135</v>
      </c>
      <c r="K37" t="s">
        <v>76</v>
      </c>
      <c r="L37" t="s">
        <v>195</v>
      </c>
      <c r="M37" t="s">
        <v>196</v>
      </c>
      <c r="N37" t="s">
        <v>197</v>
      </c>
      <c r="O37" t="s">
        <v>80</v>
      </c>
      <c r="P37" t="str">
        <f>"2170876019                    "</f>
        <v xml:space="preserve">2170876019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23.08</v>
      </c>
      <c r="AR37">
        <v>0</v>
      </c>
      <c r="AS37">
        <v>0</v>
      </c>
      <c r="AT37">
        <v>0</v>
      </c>
      <c r="AU37">
        <v>0</v>
      </c>
      <c r="AV37">
        <v>0</v>
      </c>
      <c r="AW37" s="5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66.62</v>
      </c>
      <c r="BM37">
        <v>9.99</v>
      </c>
      <c r="BN37">
        <v>76.61</v>
      </c>
      <c r="BO37">
        <v>76.61</v>
      </c>
      <c r="BQ37" t="s">
        <v>139</v>
      </c>
      <c r="BR37" t="s">
        <v>140</v>
      </c>
      <c r="BS37" s="1">
        <v>45037</v>
      </c>
      <c r="BT37" s="2">
        <v>0.40902777777777777</v>
      </c>
      <c r="BU37" t="s">
        <v>198</v>
      </c>
      <c r="BV37" t="s">
        <v>84</v>
      </c>
      <c r="BY37">
        <v>1200</v>
      </c>
      <c r="BZ37" t="s">
        <v>144</v>
      </c>
      <c r="CA37" t="s">
        <v>199</v>
      </c>
      <c r="CC37" t="s">
        <v>196</v>
      </c>
      <c r="CD37">
        <v>6536</v>
      </c>
      <c r="CE37" t="s">
        <v>146</v>
      </c>
      <c r="CF37" s="1">
        <v>45037</v>
      </c>
      <c r="CI37">
        <v>1</v>
      </c>
      <c r="CJ37">
        <v>1</v>
      </c>
      <c r="CK37">
        <v>21</v>
      </c>
      <c r="CL37" t="s">
        <v>87</v>
      </c>
    </row>
    <row r="38" spans="1:90" x14ac:dyDescent="0.3">
      <c r="A38" t="s">
        <v>71</v>
      </c>
      <c r="B38" t="s">
        <v>72</v>
      </c>
      <c r="C38" t="s">
        <v>73</v>
      </c>
      <c r="E38" t="str">
        <f>"FES1162923534"</f>
        <v>FES1162923534</v>
      </c>
      <c r="F38" s="1">
        <v>45036</v>
      </c>
      <c r="G38">
        <v>202401</v>
      </c>
      <c r="H38" t="s">
        <v>74</v>
      </c>
      <c r="I38" t="s">
        <v>75</v>
      </c>
      <c r="J38" t="s">
        <v>135</v>
      </c>
      <c r="K38" t="s">
        <v>76</v>
      </c>
      <c r="L38" t="s">
        <v>200</v>
      </c>
      <c r="M38" t="s">
        <v>201</v>
      </c>
      <c r="N38" t="s">
        <v>202</v>
      </c>
      <c r="O38" t="s">
        <v>80</v>
      </c>
      <c r="P38" t="str">
        <f>"2170876020                    "</f>
        <v xml:space="preserve">2170876020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44.71</v>
      </c>
      <c r="AR38">
        <v>0</v>
      </c>
      <c r="AS38">
        <v>0</v>
      </c>
      <c r="AT38">
        <v>0</v>
      </c>
      <c r="AU38">
        <v>0</v>
      </c>
      <c r="AV38">
        <v>0</v>
      </c>
      <c r="AW38" s="5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129.07</v>
      </c>
      <c r="BM38">
        <v>19.36</v>
      </c>
      <c r="BN38">
        <v>148.43</v>
      </c>
      <c r="BO38">
        <v>148.43</v>
      </c>
      <c r="BQ38" t="s">
        <v>139</v>
      </c>
      <c r="BR38" t="s">
        <v>140</v>
      </c>
      <c r="BS38" s="1">
        <v>45037</v>
      </c>
      <c r="BT38" s="2">
        <v>0.49236111111111108</v>
      </c>
      <c r="BU38" t="s">
        <v>203</v>
      </c>
      <c r="BV38" t="s">
        <v>84</v>
      </c>
      <c r="BY38">
        <v>1200</v>
      </c>
      <c r="BZ38" t="s">
        <v>144</v>
      </c>
      <c r="CA38" t="s">
        <v>204</v>
      </c>
      <c r="CC38" t="s">
        <v>201</v>
      </c>
      <c r="CD38">
        <v>2531</v>
      </c>
      <c r="CE38" t="s">
        <v>146</v>
      </c>
      <c r="CF38" s="1">
        <v>45040</v>
      </c>
      <c r="CI38">
        <v>1</v>
      </c>
      <c r="CJ38">
        <v>1</v>
      </c>
      <c r="CK38">
        <v>23</v>
      </c>
      <c r="CL38" t="s">
        <v>87</v>
      </c>
    </row>
    <row r="39" spans="1:90" x14ac:dyDescent="0.3">
      <c r="A39" t="s">
        <v>71</v>
      </c>
      <c r="B39" t="s">
        <v>72</v>
      </c>
      <c r="C39" t="s">
        <v>73</v>
      </c>
      <c r="E39" t="str">
        <f>"FES1162923524"</f>
        <v>FES1162923524</v>
      </c>
      <c r="F39" s="1">
        <v>45036</v>
      </c>
      <c r="G39">
        <v>202401</v>
      </c>
      <c r="H39" t="s">
        <v>74</v>
      </c>
      <c r="I39" t="s">
        <v>75</v>
      </c>
      <c r="J39" t="s">
        <v>135</v>
      </c>
      <c r="K39" t="s">
        <v>76</v>
      </c>
      <c r="L39" t="s">
        <v>106</v>
      </c>
      <c r="M39" t="s">
        <v>107</v>
      </c>
      <c r="N39" t="s">
        <v>205</v>
      </c>
      <c r="O39" t="s">
        <v>80</v>
      </c>
      <c r="P39" t="str">
        <f>"2170875907                    "</f>
        <v xml:space="preserve">2170875907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23.08</v>
      </c>
      <c r="AR39">
        <v>0</v>
      </c>
      <c r="AS39">
        <v>0</v>
      </c>
      <c r="AT39">
        <v>0</v>
      </c>
      <c r="AU39">
        <v>0</v>
      </c>
      <c r="AV39">
        <v>0</v>
      </c>
      <c r="AW39" s="5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66.62</v>
      </c>
      <c r="BM39">
        <v>9.99</v>
      </c>
      <c r="BN39">
        <v>76.61</v>
      </c>
      <c r="BO39">
        <v>76.61</v>
      </c>
      <c r="BQ39" t="s">
        <v>139</v>
      </c>
      <c r="BR39" t="s">
        <v>140</v>
      </c>
      <c r="BS39" s="1">
        <v>45037</v>
      </c>
      <c r="BT39" s="2">
        <v>0.34722222222222227</v>
      </c>
      <c r="BU39" t="s">
        <v>206</v>
      </c>
      <c r="BV39" t="s">
        <v>84</v>
      </c>
      <c r="BY39">
        <v>1200</v>
      </c>
      <c r="BZ39" t="s">
        <v>144</v>
      </c>
      <c r="CA39" t="s">
        <v>207</v>
      </c>
      <c r="CC39" t="s">
        <v>107</v>
      </c>
      <c r="CD39">
        <v>6001</v>
      </c>
      <c r="CE39" t="s">
        <v>146</v>
      </c>
      <c r="CF39" s="1">
        <v>45037</v>
      </c>
      <c r="CI39">
        <v>1</v>
      </c>
      <c r="CJ39">
        <v>1</v>
      </c>
      <c r="CK39">
        <v>21</v>
      </c>
      <c r="CL39" t="s">
        <v>87</v>
      </c>
    </row>
    <row r="40" spans="1:90" x14ac:dyDescent="0.3">
      <c r="A40" t="s">
        <v>71</v>
      </c>
      <c r="B40" t="s">
        <v>72</v>
      </c>
      <c r="C40" t="s">
        <v>73</v>
      </c>
      <c r="E40" t="str">
        <f>"FES1162923530"</f>
        <v>FES1162923530</v>
      </c>
      <c r="F40" s="1">
        <v>45036</v>
      </c>
      <c r="G40">
        <v>202401</v>
      </c>
      <c r="H40" t="s">
        <v>74</v>
      </c>
      <c r="I40" t="s">
        <v>75</v>
      </c>
      <c r="J40" t="s">
        <v>135</v>
      </c>
      <c r="K40" t="s">
        <v>76</v>
      </c>
      <c r="L40" t="s">
        <v>77</v>
      </c>
      <c r="M40" t="s">
        <v>78</v>
      </c>
      <c r="N40" t="s">
        <v>208</v>
      </c>
      <c r="O40" t="s">
        <v>80</v>
      </c>
      <c r="P40" t="str">
        <f>"2170876011                    "</f>
        <v xml:space="preserve">2170876011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23.08</v>
      </c>
      <c r="AR40">
        <v>0</v>
      </c>
      <c r="AS40">
        <v>0</v>
      </c>
      <c r="AT40">
        <v>0</v>
      </c>
      <c r="AU40">
        <v>0</v>
      </c>
      <c r="AV40">
        <v>0</v>
      </c>
      <c r="AW40" s="5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66.62</v>
      </c>
      <c r="BM40">
        <v>9.99</v>
      </c>
      <c r="BN40">
        <v>76.61</v>
      </c>
      <c r="BO40">
        <v>76.61</v>
      </c>
      <c r="BQ40" t="s">
        <v>166</v>
      </c>
      <c r="BR40" t="s">
        <v>140</v>
      </c>
      <c r="BS40" s="1">
        <v>45037</v>
      </c>
      <c r="BT40" s="2">
        <v>0.36041666666666666</v>
      </c>
      <c r="BU40" t="s">
        <v>209</v>
      </c>
      <c r="BV40" t="s">
        <v>84</v>
      </c>
      <c r="BY40">
        <v>1200</v>
      </c>
      <c r="BZ40" t="s">
        <v>144</v>
      </c>
      <c r="CA40" t="s">
        <v>210</v>
      </c>
      <c r="CC40" t="s">
        <v>78</v>
      </c>
      <c r="CD40">
        <v>7530</v>
      </c>
      <c r="CE40" t="s">
        <v>146</v>
      </c>
      <c r="CF40" s="1">
        <v>45040</v>
      </c>
      <c r="CI40">
        <v>1</v>
      </c>
      <c r="CJ40">
        <v>1</v>
      </c>
      <c r="CK40">
        <v>21</v>
      </c>
      <c r="CL40" t="s">
        <v>87</v>
      </c>
    </row>
    <row r="41" spans="1:90" x14ac:dyDescent="0.3">
      <c r="A41" t="s">
        <v>71</v>
      </c>
      <c r="B41" t="s">
        <v>72</v>
      </c>
      <c r="C41" t="s">
        <v>73</v>
      </c>
      <c r="E41" t="str">
        <f>"FES1162923553"</f>
        <v>FES1162923553</v>
      </c>
      <c r="F41" s="1">
        <v>45036</v>
      </c>
      <c r="G41">
        <v>202401</v>
      </c>
      <c r="H41" t="s">
        <v>74</v>
      </c>
      <c r="I41" t="s">
        <v>75</v>
      </c>
      <c r="J41" t="s">
        <v>135</v>
      </c>
      <c r="K41" t="s">
        <v>76</v>
      </c>
      <c r="L41" t="s">
        <v>211</v>
      </c>
      <c r="M41" t="s">
        <v>212</v>
      </c>
      <c r="N41" t="s">
        <v>213</v>
      </c>
      <c r="O41" t="s">
        <v>80</v>
      </c>
      <c r="P41" t="str">
        <f>"2170876060                    "</f>
        <v xml:space="preserve">2170876060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44.71</v>
      </c>
      <c r="AR41">
        <v>0</v>
      </c>
      <c r="AS41">
        <v>0</v>
      </c>
      <c r="AT41">
        <v>0</v>
      </c>
      <c r="AU41">
        <v>0</v>
      </c>
      <c r="AV41">
        <v>0</v>
      </c>
      <c r="AW41" s="5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129.07</v>
      </c>
      <c r="BM41">
        <v>19.36</v>
      </c>
      <c r="BN41">
        <v>148.43</v>
      </c>
      <c r="BO41">
        <v>148.43</v>
      </c>
      <c r="BQ41" t="s">
        <v>214</v>
      </c>
      <c r="BR41" t="s">
        <v>140</v>
      </c>
      <c r="BS41" s="1">
        <v>45037</v>
      </c>
      <c r="BT41" s="2">
        <v>0.38055555555555554</v>
      </c>
      <c r="BU41" t="s">
        <v>215</v>
      </c>
      <c r="BV41" t="s">
        <v>84</v>
      </c>
      <c r="BY41">
        <v>1200</v>
      </c>
      <c r="BZ41" t="s">
        <v>144</v>
      </c>
      <c r="CA41" t="s">
        <v>216</v>
      </c>
      <c r="CC41" t="s">
        <v>212</v>
      </c>
      <c r="CD41">
        <v>299</v>
      </c>
      <c r="CE41" t="s">
        <v>146</v>
      </c>
      <c r="CF41" s="1">
        <v>45040</v>
      </c>
      <c r="CI41">
        <v>1</v>
      </c>
      <c r="CJ41">
        <v>1</v>
      </c>
      <c r="CK41">
        <v>23</v>
      </c>
      <c r="CL41" t="s">
        <v>87</v>
      </c>
    </row>
    <row r="42" spans="1:90" x14ac:dyDescent="0.3">
      <c r="A42" t="s">
        <v>71</v>
      </c>
      <c r="B42" t="s">
        <v>72</v>
      </c>
      <c r="C42" t="s">
        <v>73</v>
      </c>
      <c r="E42" t="str">
        <f>"FES1162923502"</f>
        <v>FES1162923502</v>
      </c>
      <c r="F42" s="1">
        <v>45036</v>
      </c>
      <c r="G42">
        <v>202401</v>
      </c>
      <c r="H42" t="s">
        <v>74</v>
      </c>
      <c r="I42" t="s">
        <v>75</v>
      </c>
      <c r="J42" t="s">
        <v>135</v>
      </c>
      <c r="K42" t="s">
        <v>76</v>
      </c>
      <c r="L42" t="s">
        <v>174</v>
      </c>
      <c r="M42" t="s">
        <v>174</v>
      </c>
      <c r="N42" t="s">
        <v>217</v>
      </c>
      <c r="O42" t="s">
        <v>80</v>
      </c>
      <c r="P42" t="str">
        <f>"2170872006                    "</f>
        <v xml:space="preserve">2170872006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44.71</v>
      </c>
      <c r="AR42">
        <v>0</v>
      </c>
      <c r="AS42">
        <v>0</v>
      </c>
      <c r="AT42">
        <v>0</v>
      </c>
      <c r="AU42">
        <v>0</v>
      </c>
      <c r="AV42">
        <v>0</v>
      </c>
      <c r="AW42" s="5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1.2</v>
      </c>
      <c r="BK42">
        <v>1.5</v>
      </c>
      <c r="BL42">
        <v>129.07</v>
      </c>
      <c r="BM42">
        <v>19.36</v>
      </c>
      <c r="BN42">
        <v>148.43</v>
      </c>
      <c r="BO42">
        <v>148.43</v>
      </c>
      <c r="BQ42" t="s">
        <v>166</v>
      </c>
      <c r="BR42" t="s">
        <v>140</v>
      </c>
      <c r="BS42" s="1">
        <v>45037</v>
      </c>
      <c r="BT42" s="2">
        <v>0.51180555555555551</v>
      </c>
      <c r="BU42" t="s">
        <v>218</v>
      </c>
      <c r="BV42" t="s">
        <v>84</v>
      </c>
      <c r="BY42">
        <v>6000</v>
      </c>
      <c r="BZ42" t="s">
        <v>144</v>
      </c>
      <c r="CA42" t="s">
        <v>177</v>
      </c>
      <c r="CC42" t="s">
        <v>174</v>
      </c>
      <c r="CD42">
        <v>7646</v>
      </c>
      <c r="CE42" t="s">
        <v>219</v>
      </c>
      <c r="CF42" s="1">
        <v>45040</v>
      </c>
      <c r="CI42">
        <v>1</v>
      </c>
      <c r="CJ42">
        <v>1</v>
      </c>
      <c r="CK42">
        <v>23</v>
      </c>
      <c r="CL42" t="s">
        <v>87</v>
      </c>
    </row>
    <row r="43" spans="1:90" x14ac:dyDescent="0.3">
      <c r="A43" t="s">
        <v>71</v>
      </c>
      <c r="B43" t="s">
        <v>72</v>
      </c>
      <c r="C43" t="s">
        <v>73</v>
      </c>
      <c r="E43" t="str">
        <f>"FES1162923539"</f>
        <v>FES1162923539</v>
      </c>
      <c r="F43" s="1">
        <v>45036</v>
      </c>
      <c r="G43">
        <v>202401</v>
      </c>
      <c r="H43" t="s">
        <v>74</v>
      </c>
      <c r="I43" t="s">
        <v>75</v>
      </c>
      <c r="J43" t="s">
        <v>135</v>
      </c>
      <c r="K43" t="s">
        <v>76</v>
      </c>
      <c r="L43" t="s">
        <v>169</v>
      </c>
      <c r="M43" t="s">
        <v>170</v>
      </c>
      <c r="N43" t="s">
        <v>220</v>
      </c>
      <c r="O43" t="s">
        <v>80</v>
      </c>
      <c r="P43" t="str">
        <f>"2170876028                    "</f>
        <v xml:space="preserve">2170876028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34.61</v>
      </c>
      <c r="AR43">
        <v>0</v>
      </c>
      <c r="AS43">
        <v>0</v>
      </c>
      <c r="AT43">
        <v>0</v>
      </c>
      <c r="AU43">
        <v>0</v>
      </c>
      <c r="AV43">
        <v>0</v>
      </c>
      <c r="AW43" s="5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3</v>
      </c>
      <c r="BJ43">
        <v>1.5</v>
      </c>
      <c r="BK43">
        <v>3</v>
      </c>
      <c r="BL43">
        <v>99.91</v>
      </c>
      <c r="BM43">
        <v>14.99</v>
      </c>
      <c r="BN43">
        <v>114.9</v>
      </c>
      <c r="BO43">
        <v>114.9</v>
      </c>
      <c r="BQ43" t="s">
        <v>166</v>
      </c>
      <c r="BR43" t="s">
        <v>140</v>
      </c>
      <c r="BS43" s="1">
        <v>45037</v>
      </c>
      <c r="BT43" s="2">
        <v>0.43402777777777773</v>
      </c>
      <c r="BU43" t="s">
        <v>221</v>
      </c>
      <c r="BV43" t="s">
        <v>84</v>
      </c>
      <c r="BY43">
        <v>7540</v>
      </c>
      <c r="BZ43" t="s">
        <v>144</v>
      </c>
      <c r="CA43" t="s">
        <v>222</v>
      </c>
      <c r="CC43" t="s">
        <v>170</v>
      </c>
      <c r="CD43">
        <v>3201</v>
      </c>
      <c r="CE43" t="s">
        <v>86</v>
      </c>
      <c r="CF43" s="1">
        <v>45037</v>
      </c>
      <c r="CI43">
        <v>1</v>
      </c>
      <c r="CJ43">
        <v>1</v>
      </c>
      <c r="CK43">
        <v>21</v>
      </c>
      <c r="CL43" t="s">
        <v>87</v>
      </c>
    </row>
    <row r="44" spans="1:90" x14ac:dyDescent="0.3">
      <c r="A44" t="s">
        <v>71</v>
      </c>
      <c r="B44" t="s">
        <v>72</v>
      </c>
      <c r="C44" t="s">
        <v>73</v>
      </c>
      <c r="E44" t="str">
        <f>"FES1162923537"</f>
        <v>FES1162923537</v>
      </c>
      <c r="F44" s="1">
        <v>45036</v>
      </c>
      <c r="G44">
        <v>202401</v>
      </c>
      <c r="H44" t="s">
        <v>74</v>
      </c>
      <c r="I44" t="s">
        <v>75</v>
      </c>
      <c r="J44" t="s">
        <v>135</v>
      </c>
      <c r="K44" t="s">
        <v>76</v>
      </c>
      <c r="L44" t="s">
        <v>74</v>
      </c>
      <c r="M44" t="s">
        <v>75</v>
      </c>
      <c r="N44" t="s">
        <v>114</v>
      </c>
      <c r="O44" t="s">
        <v>80</v>
      </c>
      <c r="P44" t="str">
        <f>"2170876026                    "</f>
        <v xml:space="preserve">2170876026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18.03</v>
      </c>
      <c r="AR44">
        <v>0</v>
      </c>
      <c r="AS44">
        <v>0</v>
      </c>
      <c r="AT44">
        <v>0</v>
      </c>
      <c r="AU44">
        <v>0</v>
      </c>
      <c r="AV44">
        <v>0</v>
      </c>
      <c r="AW44" s="5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1.5</v>
      </c>
      <c r="BK44">
        <v>1.5</v>
      </c>
      <c r="BL44">
        <v>52.04</v>
      </c>
      <c r="BM44">
        <v>7.81</v>
      </c>
      <c r="BN44">
        <v>59.85</v>
      </c>
      <c r="BO44">
        <v>59.85</v>
      </c>
      <c r="BQ44" t="s">
        <v>166</v>
      </c>
      <c r="BR44" t="s">
        <v>140</v>
      </c>
      <c r="BS44" s="1">
        <v>45037</v>
      </c>
      <c r="BT44" s="2">
        <v>0.3527777777777778</v>
      </c>
      <c r="BU44" t="s">
        <v>223</v>
      </c>
      <c r="BV44" t="s">
        <v>84</v>
      </c>
      <c r="BY44">
        <v>7540</v>
      </c>
      <c r="BZ44" t="s">
        <v>144</v>
      </c>
      <c r="CA44" t="s">
        <v>224</v>
      </c>
      <c r="CC44" t="s">
        <v>75</v>
      </c>
      <c r="CD44">
        <v>1600</v>
      </c>
      <c r="CE44" t="s">
        <v>86</v>
      </c>
      <c r="CF44" s="1">
        <v>45037</v>
      </c>
      <c r="CI44">
        <v>1</v>
      </c>
      <c r="CJ44">
        <v>1</v>
      </c>
      <c r="CK44">
        <v>22</v>
      </c>
      <c r="CL44" t="s">
        <v>87</v>
      </c>
    </row>
    <row r="45" spans="1:90" x14ac:dyDescent="0.3">
      <c r="A45" t="s">
        <v>71</v>
      </c>
      <c r="B45" t="s">
        <v>72</v>
      </c>
      <c r="C45" t="s">
        <v>73</v>
      </c>
      <c r="E45" t="str">
        <f>"FES1162923508"</f>
        <v>FES1162923508</v>
      </c>
      <c r="F45" s="1">
        <v>45036</v>
      </c>
      <c r="G45">
        <v>202401</v>
      </c>
      <c r="H45" t="s">
        <v>74</v>
      </c>
      <c r="I45" t="s">
        <v>75</v>
      </c>
      <c r="J45" t="s">
        <v>135</v>
      </c>
      <c r="K45" t="s">
        <v>76</v>
      </c>
      <c r="L45" t="s">
        <v>77</v>
      </c>
      <c r="M45" t="s">
        <v>78</v>
      </c>
      <c r="N45" t="s">
        <v>225</v>
      </c>
      <c r="O45" t="s">
        <v>80</v>
      </c>
      <c r="P45" t="str">
        <f>"2170874817                    "</f>
        <v xml:space="preserve">2170874817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23.08</v>
      </c>
      <c r="AR45">
        <v>0</v>
      </c>
      <c r="AS45">
        <v>0</v>
      </c>
      <c r="AT45">
        <v>0</v>
      </c>
      <c r="AU45">
        <v>0</v>
      </c>
      <c r="AV45">
        <v>0</v>
      </c>
      <c r="AW45" s="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2</v>
      </c>
      <c r="BJ45">
        <v>2</v>
      </c>
      <c r="BK45">
        <v>2</v>
      </c>
      <c r="BL45">
        <v>66.62</v>
      </c>
      <c r="BM45">
        <v>9.99</v>
      </c>
      <c r="BN45">
        <v>76.61</v>
      </c>
      <c r="BO45">
        <v>76.61</v>
      </c>
      <c r="BQ45" t="s">
        <v>166</v>
      </c>
      <c r="BR45" t="s">
        <v>140</v>
      </c>
      <c r="BS45" s="1">
        <v>45037</v>
      </c>
      <c r="BT45" s="2">
        <v>0.3888888888888889</v>
      </c>
      <c r="BU45" t="s">
        <v>226</v>
      </c>
      <c r="BV45" t="s">
        <v>84</v>
      </c>
      <c r="BY45">
        <v>9900</v>
      </c>
      <c r="BZ45" t="s">
        <v>144</v>
      </c>
      <c r="CA45" t="s">
        <v>227</v>
      </c>
      <c r="CC45" t="s">
        <v>78</v>
      </c>
      <c r="CD45">
        <v>7530</v>
      </c>
      <c r="CE45" t="s">
        <v>86</v>
      </c>
      <c r="CF45" s="1">
        <v>45040</v>
      </c>
      <c r="CI45">
        <v>1</v>
      </c>
      <c r="CJ45">
        <v>1</v>
      </c>
      <c r="CK45">
        <v>21</v>
      </c>
      <c r="CL45" t="s">
        <v>87</v>
      </c>
    </row>
    <row r="46" spans="1:90" x14ac:dyDescent="0.3">
      <c r="A46" t="s">
        <v>71</v>
      </c>
      <c r="B46" t="s">
        <v>72</v>
      </c>
      <c r="C46" t="s">
        <v>73</v>
      </c>
      <c r="E46" t="str">
        <f>"FES1162923505"</f>
        <v>FES1162923505</v>
      </c>
      <c r="F46" s="1">
        <v>45036</v>
      </c>
      <c r="G46">
        <v>202401</v>
      </c>
      <c r="H46" t="s">
        <v>74</v>
      </c>
      <c r="I46" t="s">
        <v>75</v>
      </c>
      <c r="J46" t="s">
        <v>135</v>
      </c>
      <c r="K46" t="s">
        <v>76</v>
      </c>
      <c r="L46" t="s">
        <v>169</v>
      </c>
      <c r="M46" t="s">
        <v>170</v>
      </c>
      <c r="N46" t="s">
        <v>171</v>
      </c>
      <c r="O46" t="s">
        <v>80</v>
      </c>
      <c r="P46" t="str">
        <f>"2170873796                    "</f>
        <v xml:space="preserve">2170873796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46.14</v>
      </c>
      <c r="AR46">
        <v>0</v>
      </c>
      <c r="AS46">
        <v>0</v>
      </c>
      <c r="AT46">
        <v>0</v>
      </c>
      <c r="AU46">
        <v>0</v>
      </c>
      <c r="AV46">
        <v>0</v>
      </c>
      <c r="AW46" s="5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4</v>
      </c>
      <c r="BJ46">
        <v>1.9</v>
      </c>
      <c r="BK46">
        <v>4</v>
      </c>
      <c r="BL46">
        <v>133.19999999999999</v>
      </c>
      <c r="BM46">
        <v>19.98</v>
      </c>
      <c r="BN46">
        <v>153.18</v>
      </c>
      <c r="BO46">
        <v>153.18</v>
      </c>
      <c r="BQ46" t="s">
        <v>139</v>
      </c>
      <c r="BR46" t="s">
        <v>140</v>
      </c>
      <c r="BS46" s="1">
        <v>45037</v>
      </c>
      <c r="BT46" s="2">
        <v>0.43055555555555558</v>
      </c>
      <c r="BU46" t="s">
        <v>228</v>
      </c>
      <c r="BV46" t="s">
        <v>84</v>
      </c>
      <c r="BY46">
        <v>9450</v>
      </c>
      <c r="BZ46" t="s">
        <v>144</v>
      </c>
      <c r="CA46" t="s">
        <v>173</v>
      </c>
      <c r="CC46" t="s">
        <v>170</v>
      </c>
      <c r="CD46">
        <v>3212</v>
      </c>
      <c r="CE46" t="s">
        <v>86</v>
      </c>
      <c r="CF46" s="1">
        <v>45037</v>
      </c>
      <c r="CI46">
        <v>1</v>
      </c>
      <c r="CJ46">
        <v>1</v>
      </c>
      <c r="CK46">
        <v>21</v>
      </c>
      <c r="CL46" t="s">
        <v>87</v>
      </c>
    </row>
    <row r="47" spans="1:90" x14ac:dyDescent="0.3">
      <c r="A47" t="s">
        <v>71</v>
      </c>
      <c r="B47" t="s">
        <v>72</v>
      </c>
      <c r="C47" t="s">
        <v>73</v>
      </c>
      <c r="E47" t="str">
        <f>"FES1162923545"</f>
        <v>FES1162923545</v>
      </c>
      <c r="F47" s="1">
        <v>45036</v>
      </c>
      <c r="G47">
        <v>202401</v>
      </c>
      <c r="H47" t="s">
        <v>74</v>
      </c>
      <c r="I47" t="s">
        <v>75</v>
      </c>
      <c r="J47" t="s">
        <v>135</v>
      </c>
      <c r="K47" t="s">
        <v>76</v>
      </c>
      <c r="L47" t="s">
        <v>229</v>
      </c>
      <c r="M47" t="s">
        <v>230</v>
      </c>
      <c r="N47" t="s">
        <v>231</v>
      </c>
      <c r="O47" t="s">
        <v>80</v>
      </c>
      <c r="P47" t="str">
        <f>"2170876041                    "</f>
        <v xml:space="preserve">2170876041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125.48</v>
      </c>
      <c r="AR47">
        <v>0</v>
      </c>
      <c r="AS47">
        <v>0</v>
      </c>
      <c r="AT47">
        <v>0</v>
      </c>
      <c r="AU47">
        <v>0</v>
      </c>
      <c r="AV47">
        <v>0</v>
      </c>
      <c r="AW47" s="5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6</v>
      </c>
      <c r="BJ47">
        <v>2.2999999999999998</v>
      </c>
      <c r="BK47">
        <v>6</v>
      </c>
      <c r="BL47">
        <v>362.24</v>
      </c>
      <c r="BM47">
        <v>54.34</v>
      </c>
      <c r="BN47">
        <v>416.58</v>
      </c>
      <c r="BO47">
        <v>416.58</v>
      </c>
      <c r="BQ47" t="s">
        <v>139</v>
      </c>
      <c r="BR47" t="s">
        <v>140</v>
      </c>
      <c r="BS47" s="1">
        <v>45037</v>
      </c>
      <c r="BT47" s="2">
        <v>0.3979166666666667</v>
      </c>
      <c r="BU47" t="s">
        <v>232</v>
      </c>
      <c r="BV47" t="s">
        <v>84</v>
      </c>
      <c r="BY47">
        <v>11704</v>
      </c>
      <c r="BZ47" t="s">
        <v>144</v>
      </c>
      <c r="CA47" t="s">
        <v>233</v>
      </c>
      <c r="CC47" t="s">
        <v>230</v>
      </c>
      <c r="CD47">
        <v>9700</v>
      </c>
      <c r="CE47" t="s">
        <v>86</v>
      </c>
      <c r="CF47" s="1">
        <v>45037</v>
      </c>
      <c r="CI47">
        <v>1</v>
      </c>
      <c r="CJ47">
        <v>1</v>
      </c>
      <c r="CK47">
        <v>23</v>
      </c>
      <c r="CL47" t="s">
        <v>87</v>
      </c>
    </row>
    <row r="48" spans="1:90" x14ac:dyDescent="0.3">
      <c r="A48" t="s">
        <v>71</v>
      </c>
      <c r="B48" t="s">
        <v>72</v>
      </c>
      <c r="C48" t="s">
        <v>73</v>
      </c>
      <c r="E48" t="str">
        <f>"FES1162923514"</f>
        <v>FES1162923514</v>
      </c>
      <c r="F48" s="1">
        <v>45036</v>
      </c>
      <c r="G48">
        <v>202401</v>
      </c>
      <c r="H48" t="s">
        <v>74</v>
      </c>
      <c r="I48" t="s">
        <v>75</v>
      </c>
      <c r="J48" t="s">
        <v>135</v>
      </c>
      <c r="K48" t="s">
        <v>76</v>
      </c>
      <c r="L48" t="s">
        <v>147</v>
      </c>
      <c r="M48" t="s">
        <v>148</v>
      </c>
      <c r="N48" t="s">
        <v>234</v>
      </c>
      <c r="O48" t="s">
        <v>80</v>
      </c>
      <c r="P48" t="str">
        <f>"2170875497                    "</f>
        <v xml:space="preserve">2170875497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18.03</v>
      </c>
      <c r="AR48">
        <v>0</v>
      </c>
      <c r="AS48">
        <v>0</v>
      </c>
      <c r="AT48">
        <v>0</v>
      </c>
      <c r="AU48">
        <v>0</v>
      </c>
      <c r="AV48">
        <v>0</v>
      </c>
      <c r="AW48" s="5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4</v>
      </c>
      <c r="BJ48">
        <v>5.5</v>
      </c>
      <c r="BK48">
        <v>5.5</v>
      </c>
      <c r="BL48">
        <v>52.04</v>
      </c>
      <c r="BM48">
        <v>7.81</v>
      </c>
      <c r="BN48">
        <v>59.85</v>
      </c>
      <c r="BO48">
        <v>59.85</v>
      </c>
      <c r="BQ48" t="s">
        <v>235</v>
      </c>
      <c r="BR48" t="s">
        <v>140</v>
      </c>
      <c r="BS48" s="1">
        <v>45037</v>
      </c>
      <c r="BT48" s="2">
        <v>0.45902777777777781</v>
      </c>
      <c r="BU48" t="s">
        <v>236</v>
      </c>
      <c r="BV48" t="s">
        <v>87</v>
      </c>
      <c r="BW48" t="s">
        <v>237</v>
      </c>
      <c r="BX48" t="s">
        <v>238</v>
      </c>
      <c r="BY48">
        <v>27648</v>
      </c>
      <c r="BZ48" t="s">
        <v>144</v>
      </c>
      <c r="CA48" t="s">
        <v>239</v>
      </c>
      <c r="CC48" t="s">
        <v>148</v>
      </c>
      <c r="CD48">
        <v>1406</v>
      </c>
      <c r="CE48" t="s">
        <v>86</v>
      </c>
      <c r="CF48" s="1">
        <v>45037</v>
      </c>
      <c r="CI48">
        <v>1</v>
      </c>
      <c r="CJ48">
        <v>1</v>
      </c>
      <c r="CK48">
        <v>22</v>
      </c>
      <c r="CL48" t="s">
        <v>87</v>
      </c>
    </row>
    <row r="49" spans="1:90" x14ac:dyDescent="0.3">
      <c r="A49" t="s">
        <v>71</v>
      </c>
      <c r="B49" t="s">
        <v>72</v>
      </c>
      <c r="C49" t="s">
        <v>73</v>
      </c>
      <c r="E49" t="str">
        <f>"FES1162923594"</f>
        <v>FES1162923594</v>
      </c>
      <c r="F49" s="1">
        <v>45036</v>
      </c>
      <c r="G49">
        <v>202401</v>
      </c>
      <c r="H49" t="s">
        <v>74</v>
      </c>
      <c r="I49" t="s">
        <v>75</v>
      </c>
      <c r="J49" t="s">
        <v>135</v>
      </c>
      <c r="K49" t="s">
        <v>76</v>
      </c>
      <c r="L49" t="s">
        <v>240</v>
      </c>
      <c r="M49" t="s">
        <v>241</v>
      </c>
      <c r="N49" t="s">
        <v>242</v>
      </c>
      <c r="O49" t="s">
        <v>80</v>
      </c>
      <c r="P49" t="str">
        <f>"2170876133                    "</f>
        <v xml:space="preserve">2170876133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18.03</v>
      </c>
      <c r="AR49">
        <v>0</v>
      </c>
      <c r="AS49">
        <v>0</v>
      </c>
      <c r="AT49">
        <v>0</v>
      </c>
      <c r="AU49">
        <v>0</v>
      </c>
      <c r="AV49">
        <v>0</v>
      </c>
      <c r="AW49" s="5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4</v>
      </c>
      <c r="BJ49">
        <v>7.1</v>
      </c>
      <c r="BK49">
        <v>7.5</v>
      </c>
      <c r="BL49">
        <v>52.04</v>
      </c>
      <c r="BM49">
        <v>7.81</v>
      </c>
      <c r="BN49">
        <v>59.85</v>
      </c>
      <c r="BO49">
        <v>59.85</v>
      </c>
      <c r="BR49" t="s">
        <v>140</v>
      </c>
      <c r="BS49" s="1">
        <v>45037</v>
      </c>
      <c r="BT49" s="2">
        <v>0.40277777777777773</v>
      </c>
      <c r="BU49" t="s">
        <v>243</v>
      </c>
      <c r="BV49" t="s">
        <v>84</v>
      </c>
      <c r="BY49">
        <v>35568</v>
      </c>
      <c r="BZ49" t="s">
        <v>144</v>
      </c>
      <c r="CA49" t="s">
        <v>244</v>
      </c>
      <c r="CC49" t="s">
        <v>241</v>
      </c>
      <c r="CD49">
        <v>1449</v>
      </c>
      <c r="CE49" t="s">
        <v>86</v>
      </c>
      <c r="CF49" s="1">
        <v>45038</v>
      </c>
      <c r="CI49">
        <v>1</v>
      </c>
      <c r="CJ49">
        <v>1</v>
      </c>
      <c r="CK49">
        <v>22</v>
      </c>
      <c r="CL49" t="s">
        <v>87</v>
      </c>
    </row>
    <row r="50" spans="1:90" x14ac:dyDescent="0.3">
      <c r="A50" t="s">
        <v>71</v>
      </c>
      <c r="B50" t="s">
        <v>72</v>
      </c>
      <c r="C50" t="s">
        <v>73</v>
      </c>
      <c r="E50" t="str">
        <f>"FES1162923543"</f>
        <v>FES1162923543</v>
      </c>
      <c r="F50" s="1">
        <v>45036</v>
      </c>
      <c r="G50">
        <v>202401</v>
      </c>
      <c r="H50" t="s">
        <v>74</v>
      </c>
      <c r="I50" t="s">
        <v>75</v>
      </c>
      <c r="J50" t="s">
        <v>135</v>
      </c>
      <c r="K50" t="s">
        <v>76</v>
      </c>
      <c r="L50" t="s">
        <v>245</v>
      </c>
      <c r="M50" t="s">
        <v>246</v>
      </c>
      <c r="N50" t="s">
        <v>247</v>
      </c>
      <c r="O50" t="s">
        <v>80</v>
      </c>
      <c r="P50" t="str">
        <f>"2170876039                    "</f>
        <v xml:space="preserve">2170876039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18.03</v>
      </c>
      <c r="AR50">
        <v>0</v>
      </c>
      <c r="AS50">
        <v>0</v>
      </c>
      <c r="AT50">
        <v>0</v>
      </c>
      <c r="AU50">
        <v>0</v>
      </c>
      <c r="AV50">
        <v>0</v>
      </c>
      <c r="AW50" s="5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1.1000000000000001</v>
      </c>
      <c r="BK50">
        <v>1.5</v>
      </c>
      <c r="BL50">
        <v>52.04</v>
      </c>
      <c r="BM50">
        <v>7.81</v>
      </c>
      <c r="BN50">
        <v>59.85</v>
      </c>
      <c r="BO50">
        <v>59.85</v>
      </c>
      <c r="BR50" t="s">
        <v>140</v>
      </c>
      <c r="BS50" s="1">
        <v>45037</v>
      </c>
      <c r="BT50" s="2">
        <v>0.52083333333333337</v>
      </c>
      <c r="BU50" t="s">
        <v>248</v>
      </c>
      <c r="BV50" t="s">
        <v>87</v>
      </c>
      <c r="BY50">
        <v>5320</v>
      </c>
      <c r="BZ50" t="s">
        <v>144</v>
      </c>
      <c r="CC50" t="s">
        <v>246</v>
      </c>
      <c r="CD50">
        <v>2094</v>
      </c>
      <c r="CE50" t="s">
        <v>86</v>
      </c>
      <c r="CF50" s="1">
        <v>45037</v>
      </c>
      <c r="CI50">
        <v>1</v>
      </c>
      <c r="CJ50">
        <v>1</v>
      </c>
      <c r="CK50">
        <v>22</v>
      </c>
      <c r="CL50" t="s">
        <v>87</v>
      </c>
    </row>
    <row r="51" spans="1:90" x14ac:dyDescent="0.3">
      <c r="A51" t="s">
        <v>71</v>
      </c>
      <c r="B51" t="s">
        <v>72</v>
      </c>
      <c r="C51" t="s">
        <v>73</v>
      </c>
      <c r="E51" t="str">
        <f>"FES1162923577"</f>
        <v>FES1162923577</v>
      </c>
      <c r="F51" s="1">
        <v>45036</v>
      </c>
      <c r="G51">
        <v>202401</v>
      </c>
      <c r="H51" t="s">
        <v>74</v>
      </c>
      <c r="I51" t="s">
        <v>75</v>
      </c>
      <c r="J51" t="s">
        <v>135</v>
      </c>
      <c r="K51" t="s">
        <v>76</v>
      </c>
      <c r="L51" t="s">
        <v>249</v>
      </c>
      <c r="M51" t="s">
        <v>250</v>
      </c>
      <c r="N51" t="s">
        <v>251</v>
      </c>
      <c r="O51" t="s">
        <v>80</v>
      </c>
      <c r="P51" t="str">
        <f>"2170876097                    "</f>
        <v xml:space="preserve">2170876097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23.08</v>
      </c>
      <c r="AR51">
        <v>0</v>
      </c>
      <c r="AS51">
        <v>0</v>
      </c>
      <c r="AT51">
        <v>0</v>
      </c>
      <c r="AU51">
        <v>0</v>
      </c>
      <c r="AV51">
        <v>0</v>
      </c>
      <c r="AW51" s="5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1.1000000000000001</v>
      </c>
      <c r="BK51">
        <v>1.5</v>
      </c>
      <c r="BL51">
        <v>66.62</v>
      </c>
      <c r="BM51">
        <v>9.99</v>
      </c>
      <c r="BN51">
        <v>76.61</v>
      </c>
      <c r="BO51">
        <v>76.61</v>
      </c>
      <c r="BQ51" t="s">
        <v>252</v>
      </c>
      <c r="BR51" t="s">
        <v>140</v>
      </c>
      <c r="BS51" s="1">
        <v>45037</v>
      </c>
      <c r="BT51" s="2">
        <v>0.42569444444444443</v>
      </c>
      <c r="BU51" t="s">
        <v>253</v>
      </c>
      <c r="BV51" t="s">
        <v>84</v>
      </c>
      <c r="BY51">
        <v>5320</v>
      </c>
      <c r="BZ51" t="s">
        <v>144</v>
      </c>
      <c r="CA51" t="s">
        <v>254</v>
      </c>
      <c r="CC51" t="s">
        <v>250</v>
      </c>
      <c r="CD51">
        <v>4120</v>
      </c>
      <c r="CE51" t="s">
        <v>86</v>
      </c>
      <c r="CF51" s="1">
        <v>45040</v>
      </c>
      <c r="CI51">
        <v>1</v>
      </c>
      <c r="CJ51">
        <v>1</v>
      </c>
      <c r="CK51">
        <v>21</v>
      </c>
      <c r="CL51" t="s">
        <v>87</v>
      </c>
    </row>
    <row r="52" spans="1:90" x14ac:dyDescent="0.3">
      <c r="A52" t="s">
        <v>71</v>
      </c>
      <c r="B52" t="s">
        <v>72</v>
      </c>
      <c r="C52" t="s">
        <v>73</v>
      </c>
      <c r="E52" t="str">
        <f>"FES1162923551"</f>
        <v>FES1162923551</v>
      </c>
      <c r="F52" s="1">
        <v>45036</v>
      </c>
      <c r="G52">
        <v>202401</v>
      </c>
      <c r="H52" t="s">
        <v>74</v>
      </c>
      <c r="I52" t="s">
        <v>75</v>
      </c>
      <c r="J52" t="s">
        <v>135</v>
      </c>
      <c r="K52" t="s">
        <v>76</v>
      </c>
      <c r="L52" t="s">
        <v>124</v>
      </c>
      <c r="M52" t="s">
        <v>125</v>
      </c>
      <c r="N52" t="s">
        <v>255</v>
      </c>
      <c r="O52" t="s">
        <v>80</v>
      </c>
      <c r="P52" t="str">
        <f>"2170876052                    "</f>
        <v xml:space="preserve">2170876052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23.08</v>
      </c>
      <c r="AR52">
        <v>0</v>
      </c>
      <c r="AS52">
        <v>0</v>
      </c>
      <c r="AT52">
        <v>0</v>
      </c>
      <c r="AU52">
        <v>0</v>
      </c>
      <c r="AV52">
        <v>0</v>
      </c>
      <c r="AW52" s="5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2</v>
      </c>
      <c r="BJ52">
        <v>1.6</v>
      </c>
      <c r="BK52">
        <v>2</v>
      </c>
      <c r="BL52">
        <v>66.62</v>
      </c>
      <c r="BM52">
        <v>9.99</v>
      </c>
      <c r="BN52">
        <v>76.61</v>
      </c>
      <c r="BO52">
        <v>76.61</v>
      </c>
      <c r="BR52" t="s">
        <v>140</v>
      </c>
      <c r="BS52" s="1">
        <v>45037</v>
      </c>
      <c r="BT52" s="2">
        <v>0.33611111111111108</v>
      </c>
      <c r="BU52" t="s">
        <v>167</v>
      </c>
      <c r="BV52" t="s">
        <v>84</v>
      </c>
      <c r="BY52">
        <v>7980</v>
      </c>
      <c r="BZ52" t="s">
        <v>144</v>
      </c>
      <c r="CA52" t="s">
        <v>168</v>
      </c>
      <c r="CC52" t="s">
        <v>125</v>
      </c>
      <c r="CD52">
        <v>4052</v>
      </c>
      <c r="CE52" t="s">
        <v>86</v>
      </c>
      <c r="CF52" s="1">
        <v>45040</v>
      </c>
      <c r="CI52">
        <v>1</v>
      </c>
      <c r="CJ52">
        <v>1</v>
      </c>
      <c r="CK52">
        <v>21</v>
      </c>
      <c r="CL52" t="s">
        <v>87</v>
      </c>
    </row>
    <row r="53" spans="1:90" x14ac:dyDescent="0.3">
      <c r="A53" t="s">
        <v>71</v>
      </c>
      <c r="B53" t="s">
        <v>72</v>
      </c>
      <c r="C53" t="s">
        <v>73</v>
      </c>
      <c r="E53" t="str">
        <f>"080053368401"</f>
        <v>080053368401</v>
      </c>
      <c r="F53" s="1">
        <v>45037</v>
      </c>
      <c r="G53">
        <v>202401</v>
      </c>
      <c r="H53" t="s">
        <v>74</v>
      </c>
      <c r="I53" t="s">
        <v>75</v>
      </c>
      <c r="J53" t="s">
        <v>3060</v>
      </c>
      <c r="K53" t="s">
        <v>76</v>
      </c>
      <c r="L53" t="s">
        <v>106</v>
      </c>
      <c r="M53" t="s">
        <v>107</v>
      </c>
      <c r="N53" t="s">
        <v>256</v>
      </c>
      <c r="O53" t="s">
        <v>80</v>
      </c>
      <c r="P53" t="str">
        <f>"2170876382                    "</f>
        <v xml:space="preserve">2170876382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23.08</v>
      </c>
      <c r="AR53">
        <v>0</v>
      </c>
      <c r="AS53">
        <v>0</v>
      </c>
      <c r="AT53">
        <v>0</v>
      </c>
      <c r="AU53">
        <v>0</v>
      </c>
      <c r="AV53">
        <v>0</v>
      </c>
      <c r="AW53" s="5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66.62</v>
      </c>
      <c r="BM53">
        <v>9.99</v>
      </c>
      <c r="BN53">
        <v>76.61</v>
      </c>
      <c r="BO53">
        <v>76.61</v>
      </c>
      <c r="BQ53" t="s">
        <v>105</v>
      </c>
      <c r="BR53" t="s">
        <v>82</v>
      </c>
      <c r="BS53" s="1">
        <v>45040</v>
      </c>
      <c r="BT53" s="2">
        <v>0.41180555555555554</v>
      </c>
      <c r="BU53" t="s">
        <v>257</v>
      </c>
      <c r="BV53" t="s">
        <v>84</v>
      </c>
      <c r="BY53">
        <v>1200</v>
      </c>
      <c r="CA53" t="s">
        <v>258</v>
      </c>
      <c r="CC53" t="s">
        <v>107</v>
      </c>
      <c r="CD53">
        <v>6001</v>
      </c>
      <c r="CE53" t="s">
        <v>86</v>
      </c>
      <c r="CF53" s="1">
        <v>45040</v>
      </c>
      <c r="CI53">
        <v>1</v>
      </c>
      <c r="CJ53">
        <v>1</v>
      </c>
      <c r="CK53">
        <v>21</v>
      </c>
      <c r="CL53" t="s">
        <v>87</v>
      </c>
    </row>
    <row r="54" spans="1:90" x14ac:dyDescent="0.3">
      <c r="A54" t="s">
        <v>71</v>
      </c>
      <c r="B54" t="s">
        <v>72</v>
      </c>
      <c r="C54" t="s">
        <v>73</v>
      </c>
      <c r="E54" t="str">
        <f>"080053368405"</f>
        <v>080053368405</v>
      </c>
      <c r="F54" s="1">
        <v>45037</v>
      </c>
      <c r="G54">
        <v>202401</v>
      </c>
      <c r="H54" t="s">
        <v>74</v>
      </c>
      <c r="I54" t="s">
        <v>75</v>
      </c>
      <c r="J54" t="s">
        <v>3060</v>
      </c>
      <c r="K54" t="s">
        <v>76</v>
      </c>
      <c r="L54" t="s">
        <v>102</v>
      </c>
      <c r="M54" t="s">
        <v>103</v>
      </c>
      <c r="N54" t="s">
        <v>104</v>
      </c>
      <c r="O54" t="s">
        <v>80</v>
      </c>
      <c r="P54" t="str">
        <f>"2170876388                    "</f>
        <v xml:space="preserve">2170876388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23.08</v>
      </c>
      <c r="AR54">
        <v>0</v>
      </c>
      <c r="AS54">
        <v>0</v>
      </c>
      <c r="AT54">
        <v>0</v>
      </c>
      <c r="AU54">
        <v>0</v>
      </c>
      <c r="AV54">
        <v>0</v>
      </c>
      <c r="AW54" s="5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66.62</v>
      </c>
      <c r="BM54">
        <v>9.99</v>
      </c>
      <c r="BN54">
        <v>76.61</v>
      </c>
      <c r="BO54">
        <v>76.61</v>
      </c>
      <c r="BQ54" t="s">
        <v>105</v>
      </c>
      <c r="BR54" t="s">
        <v>82</v>
      </c>
      <c r="BS54" s="1">
        <v>45040</v>
      </c>
      <c r="BT54" s="2">
        <v>0.43402777777777773</v>
      </c>
      <c r="BU54" t="s">
        <v>182</v>
      </c>
      <c r="BV54" t="s">
        <v>84</v>
      </c>
      <c r="BY54">
        <v>1200</v>
      </c>
      <c r="CA54" t="s">
        <v>183</v>
      </c>
      <c r="CC54" t="s">
        <v>103</v>
      </c>
      <c r="CD54">
        <v>5201</v>
      </c>
      <c r="CE54" t="s">
        <v>86</v>
      </c>
      <c r="CF54" s="1">
        <v>45040</v>
      </c>
      <c r="CI54">
        <v>1</v>
      </c>
      <c r="CJ54">
        <v>1</v>
      </c>
      <c r="CK54">
        <v>21</v>
      </c>
      <c r="CL54" t="s">
        <v>87</v>
      </c>
    </row>
    <row r="55" spans="1:90" x14ac:dyDescent="0.3">
      <c r="A55" t="s">
        <v>71</v>
      </c>
      <c r="B55" t="s">
        <v>72</v>
      </c>
      <c r="C55" t="s">
        <v>73</v>
      </c>
      <c r="E55" t="str">
        <f>"080053368407"</f>
        <v>080053368407</v>
      </c>
      <c r="F55" s="1">
        <v>45037</v>
      </c>
      <c r="G55">
        <v>202401</v>
      </c>
      <c r="H55" t="s">
        <v>74</v>
      </c>
      <c r="I55" t="s">
        <v>75</v>
      </c>
      <c r="J55" t="s">
        <v>3060</v>
      </c>
      <c r="K55" t="s">
        <v>76</v>
      </c>
      <c r="L55" t="s">
        <v>77</v>
      </c>
      <c r="M55" t="s">
        <v>78</v>
      </c>
      <c r="N55" t="s">
        <v>259</v>
      </c>
      <c r="O55" t="s">
        <v>80</v>
      </c>
      <c r="P55" t="str">
        <f>"2170872592                    "</f>
        <v xml:space="preserve">2170872592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23.08</v>
      </c>
      <c r="AR55">
        <v>0</v>
      </c>
      <c r="AS55">
        <v>0</v>
      </c>
      <c r="AT55">
        <v>0</v>
      </c>
      <c r="AU55">
        <v>0</v>
      </c>
      <c r="AV55">
        <v>0</v>
      </c>
      <c r="AW55" s="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66.62</v>
      </c>
      <c r="BM55">
        <v>9.99</v>
      </c>
      <c r="BN55">
        <v>76.61</v>
      </c>
      <c r="BO55">
        <v>76.61</v>
      </c>
      <c r="BQ55" t="s">
        <v>81</v>
      </c>
      <c r="BR55" t="s">
        <v>82</v>
      </c>
      <c r="BS55" s="1">
        <v>45040</v>
      </c>
      <c r="BT55" s="2">
        <v>0.3923611111111111</v>
      </c>
      <c r="BU55" t="s">
        <v>260</v>
      </c>
      <c r="BV55" t="s">
        <v>84</v>
      </c>
      <c r="BY55">
        <v>1200</v>
      </c>
      <c r="CA55" t="s">
        <v>261</v>
      </c>
      <c r="CC55" t="s">
        <v>78</v>
      </c>
      <c r="CD55">
        <v>7480</v>
      </c>
      <c r="CE55" t="s">
        <v>86</v>
      </c>
      <c r="CF55" s="1">
        <v>45041</v>
      </c>
      <c r="CI55">
        <v>1</v>
      </c>
      <c r="CJ55">
        <v>1</v>
      </c>
      <c r="CK55">
        <v>21</v>
      </c>
      <c r="CL55" t="s">
        <v>87</v>
      </c>
    </row>
    <row r="56" spans="1:90" x14ac:dyDescent="0.3">
      <c r="A56" t="s">
        <v>71</v>
      </c>
      <c r="B56" t="s">
        <v>72</v>
      </c>
      <c r="C56" t="s">
        <v>73</v>
      </c>
      <c r="E56" t="str">
        <f>"080053368412"</f>
        <v>080053368412</v>
      </c>
      <c r="F56" s="1">
        <v>45037</v>
      </c>
      <c r="G56">
        <v>202401</v>
      </c>
      <c r="H56" t="s">
        <v>74</v>
      </c>
      <c r="I56" t="s">
        <v>75</v>
      </c>
      <c r="J56" t="s">
        <v>3060</v>
      </c>
      <c r="K56" t="s">
        <v>76</v>
      </c>
      <c r="L56" t="s">
        <v>262</v>
      </c>
      <c r="M56" t="s">
        <v>263</v>
      </c>
      <c r="N56" t="s">
        <v>264</v>
      </c>
      <c r="O56" t="s">
        <v>80</v>
      </c>
      <c r="P56" t="str">
        <f>"2170876236                    "</f>
        <v xml:space="preserve">2170876236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44.71</v>
      </c>
      <c r="AR56">
        <v>0</v>
      </c>
      <c r="AS56">
        <v>0</v>
      </c>
      <c r="AT56">
        <v>0</v>
      </c>
      <c r="AU56">
        <v>0</v>
      </c>
      <c r="AV56">
        <v>0</v>
      </c>
      <c r="AW56" s="5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129.07</v>
      </c>
      <c r="BM56">
        <v>19.36</v>
      </c>
      <c r="BN56">
        <v>148.43</v>
      </c>
      <c r="BO56">
        <v>148.43</v>
      </c>
      <c r="BQ56" t="s">
        <v>81</v>
      </c>
      <c r="BR56" t="s">
        <v>82</v>
      </c>
      <c r="BS56" s="1">
        <v>45040</v>
      </c>
      <c r="BT56" s="2">
        <v>0.39097222222222222</v>
      </c>
      <c r="BU56" t="s">
        <v>265</v>
      </c>
      <c r="BV56" t="s">
        <v>84</v>
      </c>
      <c r="BY56">
        <v>1200</v>
      </c>
      <c r="CA56" t="s">
        <v>266</v>
      </c>
      <c r="CC56" t="s">
        <v>263</v>
      </c>
      <c r="CD56">
        <v>9880</v>
      </c>
      <c r="CE56" t="s">
        <v>86</v>
      </c>
      <c r="CF56" s="1">
        <v>45041</v>
      </c>
      <c r="CI56">
        <v>1</v>
      </c>
      <c r="CJ56">
        <v>1</v>
      </c>
      <c r="CK56">
        <v>23</v>
      </c>
      <c r="CL56" t="s">
        <v>87</v>
      </c>
    </row>
    <row r="57" spans="1:90" x14ac:dyDescent="0.3">
      <c r="A57" t="s">
        <v>71</v>
      </c>
      <c r="B57" t="s">
        <v>72</v>
      </c>
      <c r="C57" t="s">
        <v>73</v>
      </c>
      <c r="E57" t="str">
        <f>"080053368414"</f>
        <v>080053368414</v>
      </c>
      <c r="F57" s="1">
        <v>45037</v>
      </c>
      <c r="G57">
        <v>202401</v>
      </c>
      <c r="H57" t="s">
        <v>74</v>
      </c>
      <c r="I57" t="s">
        <v>75</v>
      </c>
      <c r="J57" t="s">
        <v>3060</v>
      </c>
      <c r="K57" t="s">
        <v>76</v>
      </c>
      <c r="L57" t="s">
        <v>169</v>
      </c>
      <c r="M57" t="s">
        <v>170</v>
      </c>
      <c r="N57" t="s">
        <v>267</v>
      </c>
      <c r="O57" t="s">
        <v>80</v>
      </c>
      <c r="P57" t="str">
        <f>"2170876379                    "</f>
        <v xml:space="preserve">2170876379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23.08</v>
      </c>
      <c r="AR57">
        <v>0</v>
      </c>
      <c r="AS57">
        <v>0</v>
      </c>
      <c r="AT57">
        <v>0</v>
      </c>
      <c r="AU57">
        <v>0</v>
      </c>
      <c r="AV57">
        <v>0</v>
      </c>
      <c r="AW57" s="5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66.62</v>
      </c>
      <c r="BM57">
        <v>9.99</v>
      </c>
      <c r="BN57">
        <v>76.61</v>
      </c>
      <c r="BO57">
        <v>76.61</v>
      </c>
      <c r="BQ57" t="s">
        <v>105</v>
      </c>
      <c r="BR57" t="s">
        <v>82</v>
      </c>
      <c r="BS57" s="1">
        <v>45040</v>
      </c>
      <c r="BT57" s="2">
        <v>0.4375</v>
      </c>
      <c r="BU57" t="s">
        <v>268</v>
      </c>
      <c r="BV57" t="s">
        <v>84</v>
      </c>
      <c r="BY57">
        <v>1200</v>
      </c>
      <c r="CA57" t="s">
        <v>269</v>
      </c>
      <c r="CC57" t="s">
        <v>170</v>
      </c>
      <c r="CD57">
        <v>3201</v>
      </c>
      <c r="CE57" t="s">
        <v>86</v>
      </c>
      <c r="CI57">
        <v>1</v>
      </c>
      <c r="CJ57">
        <v>1</v>
      </c>
      <c r="CK57">
        <v>21</v>
      </c>
      <c r="CL57" t="s">
        <v>87</v>
      </c>
    </row>
    <row r="58" spans="1:90" x14ac:dyDescent="0.3">
      <c r="A58" t="s">
        <v>71</v>
      </c>
      <c r="B58" t="s">
        <v>72</v>
      </c>
      <c r="C58" t="s">
        <v>73</v>
      </c>
      <c r="E58" t="str">
        <f>"080053368415"</f>
        <v>080053368415</v>
      </c>
      <c r="F58" s="1">
        <v>45037</v>
      </c>
      <c r="G58">
        <v>202401</v>
      </c>
      <c r="H58" t="s">
        <v>74</v>
      </c>
      <c r="I58" t="s">
        <v>75</v>
      </c>
      <c r="J58" t="s">
        <v>3060</v>
      </c>
      <c r="K58" t="s">
        <v>76</v>
      </c>
      <c r="L58" t="s">
        <v>74</v>
      </c>
      <c r="M58" t="s">
        <v>75</v>
      </c>
      <c r="N58" t="s">
        <v>156</v>
      </c>
      <c r="O58" t="s">
        <v>80</v>
      </c>
      <c r="P58" t="str">
        <f>"2170875319                    "</f>
        <v xml:space="preserve">2170875319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18.03</v>
      </c>
      <c r="AR58">
        <v>0</v>
      </c>
      <c r="AS58">
        <v>0</v>
      </c>
      <c r="AT58">
        <v>0</v>
      </c>
      <c r="AU58">
        <v>0</v>
      </c>
      <c r="AV58">
        <v>0</v>
      </c>
      <c r="AW58" s="5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52.04</v>
      </c>
      <c r="BM58">
        <v>7.81</v>
      </c>
      <c r="BN58">
        <v>59.85</v>
      </c>
      <c r="BO58">
        <v>59.85</v>
      </c>
      <c r="BQ58" t="s">
        <v>105</v>
      </c>
      <c r="BR58" t="s">
        <v>82</v>
      </c>
      <c r="BS58" s="1">
        <v>45038</v>
      </c>
      <c r="BT58" s="2">
        <v>0.36874999999999997</v>
      </c>
      <c r="BU58" t="s">
        <v>270</v>
      </c>
      <c r="BV58" t="s">
        <v>84</v>
      </c>
      <c r="BY58">
        <v>1200</v>
      </c>
      <c r="CA58" t="s">
        <v>271</v>
      </c>
      <c r="CC58" t="s">
        <v>75</v>
      </c>
      <c r="CD58">
        <v>1600</v>
      </c>
      <c r="CE58" t="s">
        <v>86</v>
      </c>
      <c r="CF58" s="1">
        <v>45038</v>
      </c>
      <c r="CI58">
        <v>1</v>
      </c>
      <c r="CJ58">
        <v>0</v>
      </c>
      <c r="CK58">
        <v>22</v>
      </c>
      <c r="CL58" t="s">
        <v>87</v>
      </c>
    </row>
    <row r="59" spans="1:90" x14ac:dyDescent="0.3">
      <c r="A59" t="s">
        <v>71</v>
      </c>
      <c r="B59" t="s">
        <v>72</v>
      </c>
      <c r="C59" t="s">
        <v>73</v>
      </c>
      <c r="E59" t="str">
        <f>"080053368417"</f>
        <v>080053368417</v>
      </c>
      <c r="F59" s="1">
        <v>45037</v>
      </c>
      <c r="G59">
        <v>202401</v>
      </c>
      <c r="H59" t="s">
        <v>74</v>
      </c>
      <c r="I59" t="s">
        <v>75</v>
      </c>
      <c r="J59" t="s">
        <v>3060</v>
      </c>
      <c r="K59" t="s">
        <v>76</v>
      </c>
      <c r="L59" t="s">
        <v>124</v>
      </c>
      <c r="M59" t="s">
        <v>125</v>
      </c>
      <c r="N59" t="s">
        <v>272</v>
      </c>
      <c r="O59" t="s">
        <v>80</v>
      </c>
      <c r="P59" t="str">
        <f>"2170874681                    "</f>
        <v xml:space="preserve">2170874681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23.08</v>
      </c>
      <c r="AR59">
        <v>0</v>
      </c>
      <c r="AS59">
        <v>0</v>
      </c>
      <c r="AT59">
        <v>0</v>
      </c>
      <c r="AU59">
        <v>0</v>
      </c>
      <c r="AV59">
        <v>0</v>
      </c>
      <c r="AW59" s="5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66.62</v>
      </c>
      <c r="BM59">
        <v>9.99</v>
      </c>
      <c r="BN59">
        <v>76.61</v>
      </c>
      <c r="BO59">
        <v>76.61</v>
      </c>
      <c r="BQ59" t="s">
        <v>81</v>
      </c>
      <c r="BR59" t="s">
        <v>82</v>
      </c>
      <c r="BS59" s="1">
        <v>45040</v>
      </c>
      <c r="BT59" s="2">
        <v>0.57708333333333328</v>
      </c>
      <c r="BU59" t="s">
        <v>273</v>
      </c>
      <c r="BV59" t="s">
        <v>87</v>
      </c>
      <c r="BW59" t="s">
        <v>142</v>
      </c>
      <c r="BX59" t="s">
        <v>274</v>
      </c>
      <c r="BY59">
        <v>1200</v>
      </c>
      <c r="CA59" t="s">
        <v>275</v>
      </c>
      <c r="CC59" t="s">
        <v>125</v>
      </c>
      <c r="CD59">
        <v>4000</v>
      </c>
      <c r="CE59" t="s">
        <v>86</v>
      </c>
      <c r="CF59" s="1">
        <v>45041</v>
      </c>
      <c r="CI59">
        <v>1</v>
      </c>
      <c r="CJ59">
        <v>1</v>
      </c>
      <c r="CK59">
        <v>21</v>
      </c>
      <c r="CL59" t="s">
        <v>87</v>
      </c>
    </row>
    <row r="60" spans="1:90" x14ac:dyDescent="0.3">
      <c r="A60" t="s">
        <v>71</v>
      </c>
      <c r="B60" t="s">
        <v>72</v>
      </c>
      <c r="C60" t="s">
        <v>73</v>
      </c>
      <c r="E60" t="str">
        <f>"080053368418"</f>
        <v>080053368418</v>
      </c>
      <c r="F60" s="1">
        <v>45037</v>
      </c>
      <c r="G60">
        <v>202401</v>
      </c>
      <c r="H60" t="s">
        <v>74</v>
      </c>
      <c r="I60" t="s">
        <v>75</v>
      </c>
      <c r="J60" t="s">
        <v>3060</v>
      </c>
      <c r="K60" t="s">
        <v>76</v>
      </c>
      <c r="L60" t="s">
        <v>174</v>
      </c>
      <c r="M60" t="s">
        <v>174</v>
      </c>
      <c r="N60" t="s">
        <v>276</v>
      </c>
      <c r="O60" t="s">
        <v>80</v>
      </c>
      <c r="P60" t="str">
        <f>"2170874322                    "</f>
        <v xml:space="preserve">2170874322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44.71</v>
      </c>
      <c r="AR60">
        <v>0</v>
      </c>
      <c r="AS60">
        <v>0</v>
      </c>
      <c r="AT60">
        <v>0</v>
      </c>
      <c r="AU60">
        <v>0</v>
      </c>
      <c r="AV60">
        <v>0</v>
      </c>
      <c r="AW60" s="5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129.07</v>
      </c>
      <c r="BM60">
        <v>19.36</v>
      </c>
      <c r="BN60">
        <v>148.43</v>
      </c>
      <c r="BO60">
        <v>148.43</v>
      </c>
      <c r="BQ60" t="s">
        <v>105</v>
      </c>
      <c r="BR60" t="s">
        <v>82</v>
      </c>
      <c r="BS60" t="s">
        <v>91</v>
      </c>
      <c r="BY60">
        <v>1200</v>
      </c>
      <c r="CC60" t="s">
        <v>174</v>
      </c>
      <c r="CD60">
        <v>7620</v>
      </c>
      <c r="CE60" t="s">
        <v>86</v>
      </c>
      <c r="CI60">
        <v>1</v>
      </c>
      <c r="CJ60" t="s">
        <v>91</v>
      </c>
      <c r="CK60">
        <v>23</v>
      </c>
      <c r="CL60" t="s">
        <v>87</v>
      </c>
    </row>
    <row r="61" spans="1:90" x14ac:dyDescent="0.3">
      <c r="A61" t="s">
        <v>71</v>
      </c>
      <c r="B61" t="s">
        <v>72</v>
      </c>
      <c r="C61" t="s">
        <v>73</v>
      </c>
      <c r="E61" t="str">
        <f>"080053368419"</f>
        <v>080053368419</v>
      </c>
      <c r="F61" s="1">
        <v>45037</v>
      </c>
      <c r="G61">
        <v>202401</v>
      </c>
      <c r="H61" t="s">
        <v>74</v>
      </c>
      <c r="I61" t="s">
        <v>75</v>
      </c>
      <c r="J61" t="s">
        <v>3060</v>
      </c>
      <c r="K61" t="s">
        <v>76</v>
      </c>
      <c r="L61" t="s">
        <v>136</v>
      </c>
      <c r="M61" t="s">
        <v>137</v>
      </c>
      <c r="N61" t="s">
        <v>277</v>
      </c>
      <c r="O61" t="s">
        <v>80</v>
      </c>
      <c r="P61" t="str">
        <f>"2170876332                    "</f>
        <v xml:space="preserve">2170876332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23.08</v>
      </c>
      <c r="AR61">
        <v>0</v>
      </c>
      <c r="AS61">
        <v>0</v>
      </c>
      <c r="AT61">
        <v>0</v>
      </c>
      <c r="AU61">
        <v>0</v>
      </c>
      <c r="AV61">
        <v>0</v>
      </c>
      <c r="AW61" s="5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66.62</v>
      </c>
      <c r="BM61">
        <v>9.99</v>
      </c>
      <c r="BN61">
        <v>76.61</v>
      </c>
      <c r="BO61">
        <v>76.61</v>
      </c>
      <c r="BQ61" t="s">
        <v>81</v>
      </c>
      <c r="BR61" t="s">
        <v>82</v>
      </c>
      <c r="BS61" s="1">
        <v>45040</v>
      </c>
      <c r="BT61" s="2">
        <v>0.52013888888888882</v>
      </c>
      <c r="BU61" t="s">
        <v>278</v>
      </c>
      <c r="BV61" t="s">
        <v>87</v>
      </c>
      <c r="BW61" t="s">
        <v>142</v>
      </c>
      <c r="BX61" t="s">
        <v>143</v>
      </c>
      <c r="BY61">
        <v>1200</v>
      </c>
      <c r="CA61" t="s">
        <v>279</v>
      </c>
      <c r="CC61" t="s">
        <v>137</v>
      </c>
      <c r="CD61">
        <v>3608</v>
      </c>
      <c r="CE61" t="s">
        <v>86</v>
      </c>
      <c r="CF61" s="1">
        <v>45041</v>
      </c>
      <c r="CI61">
        <v>1</v>
      </c>
      <c r="CJ61">
        <v>1</v>
      </c>
      <c r="CK61">
        <v>21</v>
      </c>
      <c r="CL61" t="s">
        <v>87</v>
      </c>
    </row>
    <row r="62" spans="1:90" x14ac:dyDescent="0.3">
      <c r="A62" t="s">
        <v>71</v>
      </c>
      <c r="B62" t="s">
        <v>72</v>
      </c>
      <c r="C62" t="s">
        <v>73</v>
      </c>
      <c r="E62" t="str">
        <f>"080053368420"</f>
        <v>080053368420</v>
      </c>
      <c r="F62" s="1">
        <v>45037</v>
      </c>
      <c r="G62">
        <v>202401</v>
      </c>
      <c r="H62" t="s">
        <v>74</v>
      </c>
      <c r="I62" t="s">
        <v>75</v>
      </c>
      <c r="J62" t="s">
        <v>3060</v>
      </c>
      <c r="K62" t="s">
        <v>76</v>
      </c>
      <c r="L62" t="s">
        <v>124</v>
      </c>
      <c r="M62" t="s">
        <v>125</v>
      </c>
      <c r="N62" t="s">
        <v>280</v>
      </c>
      <c r="O62" t="s">
        <v>80</v>
      </c>
      <c r="P62" t="str">
        <f>"2170876374                    "</f>
        <v xml:space="preserve">2170876374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23.08</v>
      </c>
      <c r="AR62">
        <v>0</v>
      </c>
      <c r="AS62">
        <v>0</v>
      </c>
      <c r="AT62">
        <v>0</v>
      </c>
      <c r="AU62">
        <v>0</v>
      </c>
      <c r="AV62">
        <v>0</v>
      </c>
      <c r="AW62" s="5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66.62</v>
      </c>
      <c r="BM62">
        <v>9.99</v>
      </c>
      <c r="BN62">
        <v>76.61</v>
      </c>
      <c r="BO62">
        <v>76.61</v>
      </c>
      <c r="BQ62" t="s">
        <v>81</v>
      </c>
      <c r="BR62" t="s">
        <v>82</v>
      </c>
      <c r="BS62" s="1">
        <v>45040</v>
      </c>
      <c r="BT62" s="2">
        <v>0.30694444444444441</v>
      </c>
      <c r="BU62" t="s">
        <v>281</v>
      </c>
      <c r="BV62" t="s">
        <v>84</v>
      </c>
      <c r="BY62">
        <v>1200</v>
      </c>
      <c r="CA62" t="s">
        <v>282</v>
      </c>
      <c r="CC62" t="s">
        <v>125</v>
      </c>
      <c r="CD62">
        <v>4000</v>
      </c>
      <c r="CE62" t="s">
        <v>86</v>
      </c>
      <c r="CF62" s="1">
        <v>45041</v>
      </c>
      <c r="CI62">
        <v>1</v>
      </c>
      <c r="CJ62">
        <v>1</v>
      </c>
      <c r="CK62">
        <v>21</v>
      </c>
      <c r="CL62" t="s">
        <v>87</v>
      </c>
    </row>
    <row r="63" spans="1:90" x14ac:dyDescent="0.3">
      <c r="A63" t="s">
        <v>71</v>
      </c>
      <c r="B63" t="s">
        <v>72</v>
      </c>
      <c r="C63" t="s">
        <v>73</v>
      </c>
      <c r="E63" t="str">
        <f>"080053368421"</f>
        <v>080053368421</v>
      </c>
      <c r="F63" s="1">
        <v>45037</v>
      </c>
      <c r="G63">
        <v>202401</v>
      </c>
      <c r="H63" t="s">
        <v>74</v>
      </c>
      <c r="I63" t="s">
        <v>75</v>
      </c>
      <c r="J63" t="s">
        <v>3060</v>
      </c>
      <c r="K63" t="s">
        <v>76</v>
      </c>
      <c r="L63" t="s">
        <v>74</v>
      </c>
      <c r="M63" t="s">
        <v>75</v>
      </c>
      <c r="N63" t="s">
        <v>283</v>
      </c>
      <c r="O63" t="s">
        <v>80</v>
      </c>
      <c r="P63" t="str">
        <f>"2170874494                    "</f>
        <v xml:space="preserve">2170874494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18.03</v>
      </c>
      <c r="AR63">
        <v>0</v>
      </c>
      <c r="AS63">
        <v>0</v>
      </c>
      <c r="AT63">
        <v>0</v>
      </c>
      <c r="AU63">
        <v>0</v>
      </c>
      <c r="AV63">
        <v>0</v>
      </c>
      <c r="AW63" s="5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52.04</v>
      </c>
      <c r="BM63">
        <v>7.81</v>
      </c>
      <c r="BN63">
        <v>59.85</v>
      </c>
      <c r="BO63">
        <v>59.85</v>
      </c>
      <c r="BQ63" t="s">
        <v>81</v>
      </c>
      <c r="BR63" t="s">
        <v>82</v>
      </c>
      <c r="BS63" s="1">
        <v>45040</v>
      </c>
      <c r="BT63" s="2">
        <v>0.39583333333333331</v>
      </c>
      <c r="BU63" t="s">
        <v>284</v>
      </c>
      <c r="BV63" t="s">
        <v>84</v>
      </c>
      <c r="BY63">
        <v>1200</v>
      </c>
      <c r="CA63" t="s">
        <v>239</v>
      </c>
      <c r="CC63" t="s">
        <v>75</v>
      </c>
      <c r="CD63">
        <v>1619</v>
      </c>
      <c r="CE63" t="s">
        <v>86</v>
      </c>
      <c r="CF63" s="1">
        <v>45041</v>
      </c>
      <c r="CI63">
        <v>1</v>
      </c>
      <c r="CJ63">
        <v>1</v>
      </c>
      <c r="CK63">
        <v>22</v>
      </c>
      <c r="CL63" t="s">
        <v>87</v>
      </c>
    </row>
    <row r="64" spans="1:90" x14ac:dyDescent="0.3">
      <c r="A64" t="s">
        <v>71</v>
      </c>
      <c r="B64" t="s">
        <v>72</v>
      </c>
      <c r="C64" t="s">
        <v>73</v>
      </c>
      <c r="E64" t="str">
        <f>"080053368423"</f>
        <v>080053368423</v>
      </c>
      <c r="F64" s="1">
        <v>45037</v>
      </c>
      <c r="G64">
        <v>202401</v>
      </c>
      <c r="H64" t="s">
        <v>74</v>
      </c>
      <c r="I64" t="s">
        <v>75</v>
      </c>
      <c r="J64" t="s">
        <v>3060</v>
      </c>
      <c r="K64" t="s">
        <v>76</v>
      </c>
      <c r="L64" t="s">
        <v>77</v>
      </c>
      <c r="M64" t="s">
        <v>78</v>
      </c>
      <c r="N64" t="s">
        <v>285</v>
      </c>
      <c r="O64" t="s">
        <v>80</v>
      </c>
      <c r="P64" t="str">
        <f>"2170874626                    "</f>
        <v xml:space="preserve">2170874626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23.08</v>
      </c>
      <c r="AR64">
        <v>0</v>
      </c>
      <c r="AS64">
        <v>0</v>
      </c>
      <c r="AT64">
        <v>0</v>
      </c>
      <c r="AU64">
        <v>0</v>
      </c>
      <c r="AV64">
        <v>0</v>
      </c>
      <c r="AW64" s="5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66.62</v>
      </c>
      <c r="BM64">
        <v>9.99</v>
      </c>
      <c r="BN64">
        <v>76.61</v>
      </c>
      <c r="BO64">
        <v>76.61</v>
      </c>
      <c r="BQ64" t="s">
        <v>105</v>
      </c>
      <c r="BR64" t="s">
        <v>82</v>
      </c>
      <c r="BS64" s="1">
        <v>45040</v>
      </c>
      <c r="BT64" s="2">
        <v>0.41666666666666669</v>
      </c>
      <c r="BU64" t="s">
        <v>286</v>
      </c>
      <c r="BV64" t="s">
        <v>84</v>
      </c>
      <c r="BY64">
        <v>1200</v>
      </c>
      <c r="CC64" t="s">
        <v>78</v>
      </c>
      <c r="CD64">
        <v>7800</v>
      </c>
      <c r="CE64" t="s">
        <v>86</v>
      </c>
      <c r="CF64" s="1">
        <v>45041</v>
      </c>
      <c r="CI64">
        <v>1</v>
      </c>
      <c r="CJ64">
        <v>1</v>
      </c>
      <c r="CK64">
        <v>21</v>
      </c>
      <c r="CL64" t="s">
        <v>87</v>
      </c>
    </row>
    <row r="65" spans="1:90" x14ac:dyDescent="0.3">
      <c r="A65" t="s">
        <v>71</v>
      </c>
      <c r="B65" t="s">
        <v>72</v>
      </c>
      <c r="C65" t="s">
        <v>73</v>
      </c>
      <c r="E65" t="str">
        <f>"080053368424"</f>
        <v>080053368424</v>
      </c>
      <c r="F65" s="1">
        <v>45037</v>
      </c>
      <c r="G65">
        <v>202401</v>
      </c>
      <c r="H65" t="s">
        <v>74</v>
      </c>
      <c r="I65" t="s">
        <v>75</v>
      </c>
      <c r="J65" t="s">
        <v>3060</v>
      </c>
      <c r="K65" t="s">
        <v>76</v>
      </c>
      <c r="L65" t="s">
        <v>174</v>
      </c>
      <c r="M65" t="s">
        <v>174</v>
      </c>
      <c r="N65" t="s">
        <v>287</v>
      </c>
      <c r="O65" t="s">
        <v>80</v>
      </c>
      <c r="P65" t="str">
        <f>"2170876360                    "</f>
        <v xml:space="preserve">2170876360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44.71</v>
      </c>
      <c r="AR65">
        <v>0</v>
      </c>
      <c r="AS65">
        <v>0</v>
      </c>
      <c r="AT65">
        <v>0</v>
      </c>
      <c r="AU65">
        <v>0</v>
      </c>
      <c r="AV65">
        <v>0</v>
      </c>
      <c r="AW65" s="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129.07</v>
      </c>
      <c r="BM65">
        <v>19.36</v>
      </c>
      <c r="BN65">
        <v>148.43</v>
      </c>
      <c r="BO65">
        <v>148.43</v>
      </c>
      <c r="BQ65" t="s">
        <v>288</v>
      </c>
      <c r="BR65" t="s">
        <v>82</v>
      </c>
      <c r="BS65" s="1">
        <v>45040</v>
      </c>
      <c r="BT65" s="2">
        <v>0.51527777777777783</v>
      </c>
      <c r="BU65" t="s">
        <v>289</v>
      </c>
      <c r="BV65" t="s">
        <v>84</v>
      </c>
      <c r="BY65">
        <v>1200</v>
      </c>
      <c r="CA65" t="s">
        <v>177</v>
      </c>
      <c r="CC65" t="s">
        <v>174</v>
      </c>
      <c r="CD65">
        <v>7646</v>
      </c>
      <c r="CE65" t="s">
        <v>86</v>
      </c>
      <c r="CF65" s="1">
        <v>45041</v>
      </c>
      <c r="CI65">
        <v>1</v>
      </c>
      <c r="CJ65">
        <v>1</v>
      </c>
      <c r="CK65">
        <v>23</v>
      </c>
      <c r="CL65" t="s">
        <v>87</v>
      </c>
    </row>
    <row r="66" spans="1:90" x14ac:dyDescent="0.3">
      <c r="A66" t="s">
        <v>71</v>
      </c>
      <c r="B66" t="s">
        <v>72</v>
      </c>
      <c r="C66" t="s">
        <v>73</v>
      </c>
      <c r="E66" t="str">
        <f>"080053368431"</f>
        <v>080053368431</v>
      </c>
      <c r="F66" s="1">
        <v>45037</v>
      </c>
      <c r="G66">
        <v>202401</v>
      </c>
      <c r="H66" t="s">
        <v>74</v>
      </c>
      <c r="I66" t="s">
        <v>75</v>
      </c>
      <c r="J66" t="s">
        <v>3060</v>
      </c>
      <c r="K66" t="s">
        <v>76</v>
      </c>
      <c r="L66" t="s">
        <v>124</v>
      </c>
      <c r="M66" t="s">
        <v>125</v>
      </c>
      <c r="N66" t="s">
        <v>290</v>
      </c>
      <c r="O66" t="s">
        <v>80</v>
      </c>
      <c r="P66" t="str">
        <f>"2170873899                    "</f>
        <v xml:space="preserve">2170873899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23.08</v>
      </c>
      <c r="AR66">
        <v>0</v>
      </c>
      <c r="AS66">
        <v>0</v>
      </c>
      <c r="AT66">
        <v>0</v>
      </c>
      <c r="AU66">
        <v>0</v>
      </c>
      <c r="AV66">
        <v>0</v>
      </c>
      <c r="AW66" s="5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66.62</v>
      </c>
      <c r="BM66">
        <v>9.99</v>
      </c>
      <c r="BN66">
        <v>76.61</v>
      </c>
      <c r="BO66">
        <v>76.61</v>
      </c>
      <c r="BQ66" t="s">
        <v>81</v>
      </c>
      <c r="BR66" t="s">
        <v>82</v>
      </c>
      <c r="BS66" s="1">
        <v>45040</v>
      </c>
      <c r="BT66" s="2">
        <v>0.40416666666666662</v>
      </c>
      <c r="BU66" t="s">
        <v>291</v>
      </c>
      <c r="BV66" t="s">
        <v>84</v>
      </c>
      <c r="BY66">
        <v>1200</v>
      </c>
      <c r="CA66" t="s">
        <v>275</v>
      </c>
      <c r="CC66" t="s">
        <v>125</v>
      </c>
      <c r="CD66">
        <v>4000</v>
      </c>
      <c r="CE66" t="s">
        <v>86</v>
      </c>
      <c r="CF66" s="1">
        <v>45041</v>
      </c>
      <c r="CI66">
        <v>1</v>
      </c>
      <c r="CJ66">
        <v>1</v>
      </c>
      <c r="CK66">
        <v>21</v>
      </c>
      <c r="CL66" t="s">
        <v>87</v>
      </c>
    </row>
    <row r="67" spans="1:90" x14ac:dyDescent="0.3">
      <c r="A67" t="s">
        <v>71</v>
      </c>
      <c r="B67" t="s">
        <v>72</v>
      </c>
      <c r="C67" t="s">
        <v>73</v>
      </c>
      <c r="E67" t="str">
        <f>"080053368435"</f>
        <v>080053368435</v>
      </c>
      <c r="F67" s="1">
        <v>45037</v>
      </c>
      <c r="G67">
        <v>202401</v>
      </c>
      <c r="H67" t="s">
        <v>74</v>
      </c>
      <c r="I67" t="s">
        <v>75</v>
      </c>
      <c r="J67" t="s">
        <v>3060</v>
      </c>
      <c r="K67" t="s">
        <v>76</v>
      </c>
      <c r="L67" t="s">
        <v>124</v>
      </c>
      <c r="M67" t="s">
        <v>125</v>
      </c>
      <c r="N67" t="s">
        <v>280</v>
      </c>
      <c r="O67" t="s">
        <v>80</v>
      </c>
      <c r="P67" t="str">
        <f>"2170876363                    "</f>
        <v xml:space="preserve">2170876363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23.08</v>
      </c>
      <c r="AR67">
        <v>0</v>
      </c>
      <c r="AS67">
        <v>0</v>
      </c>
      <c r="AT67">
        <v>0</v>
      </c>
      <c r="AU67">
        <v>0</v>
      </c>
      <c r="AV67">
        <v>0</v>
      </c>
      <c r="AW67" s="5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66.62</v>
      </c>
      <c r="BM67">
        <v>9.99</v>
      </c>
      <c r="BN67">
        <v>76.61</v>
      </c>
      <c r="BO67">
        <v>76.61</v>
      </c>
      <c r="BQ67" t="s">
        <v>81</v>
      </c>
      <c r="BR67" t="s">
        <v>82</v>
      </c>
      <c r="BS67" s="1">
        <v>45040</v>
      </c>
      <c r="BT67" s="2">
        <v>0.30694444444444441</v>
      </c>
      <c r="BU67" t="s">
        <v>281</v>
      </c>
      <c r="BV67" t="s">
        <v>84</v>
      </c>
      <c r="BY67">
        <v>1200</v>
      </c>
      <c r="CA67" t="s">
        <v>282</v>
      </c>
      <c r="CC67" t="s">
        <v>125</v>
      </c>
      <c r="CD67">
        <v>4000</v>
      </c>
      <c r="CE67" t="s">
        <v>86</v>
      </c>
      <c r="CF67" s="1">
        <v>45041</v>
      </c>
      <c r="CI67">
        <v>1</v>
      </c>
      <c r="CJ67">
        <v>1</v>
      </c>
      <c r="CK67">
        <v>21</v>
      </c>
      <c r="CL67" t="s">
        <v>87</v>
      </c>
    </row>
    <row r="68" spans="1:90" x14ac:dyDescent="0.3">
      <c r="A68" t="s">
        <v>71</v>
      </c>
      <c r="B68" t="s">
        <v>72</v>
      </c>
      <c r="C68" t="s">
        <v>73</v>
      </c>
      <c r="E68" t="str">
        <f>"080053368437"</f>
        <v>080053368437</v>
      </c>
      <c r="F68" s="1">
        <v>45037</v>
      </c>
      <c r="G68">
        <v>202401</v>
      </c>
      <c r="H68" t="s">
        <v>74</v>
      </c>
      <c r="I68" t="s">
        <v>75</v>
      </c>
      <c r="J68" t="s">
        <v>3060</v>
      </c>
      <c r="K68" t="s">
        <v>76</v>
      </c>
      <c r="L68" t="s">
        <v>95</v>
      </c>
      <c r="M68" t="s">
        <v>96</v>
      </c>
      <c r="N68" t="s">
        <v>292</v>
      </c>
      <c r="O68" t="s">
        <v>80</v>
      </c>
      <c r="P68" t="str">
        <f>"2170874564                    "</f>
        <v xml:space="preserve">2170874564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23.08</v>
      </c>
      <c r="AR68">
        <v>0</v>
      </c>
      <c r="AS68">
        <v>0</v>
      </c>
      <c r="AT68">
        <v>0</v>
      </c>
      <c r="AU68">
        <v>0</v>
      </c>
      <c r="AV68">
        <v>0</v>
      </c>
      <c r="AW68" s="5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66.62</v>
      </c>
      <c r="BM68">
        <v>9.99</v>
      </c>
      <c r="BN68">
        <v>76.61</v>
      </c>
      <c r="BO68">
        <v>76.61</v>
      </c>
      <c r="BQ68" t="s">
        <v>105</v>
      </c>
      <c r="BR68" t="s">
        <v>82</v>
      </c>
      <c r="BS68" s="1">
        <v>45040</v>
      </c>
      <c r="BT68" s="2">
        <v>0.43263888888888885</v>
      </c>
      <c r="BU68" t="s">
        <v>293</v>
      </c>
      <c r="BV68" t="s">
        <v>84</v>
      </c>
      <c r="BY68">
        <v>1200</v>
      </c>
      <c r="CA68" t="s">
        <v>294</v>
      </c>
      <c r="CC68" t="s">
        <v>96</v>
      </c>
      <c r="CD68">
        <v>200</v>
      </c>
      <c r="CE68" t="s">
        <v>86</v>
      </c>
      <c r="CF68" s="1">
        <v>45040</v>
      </c>
      <c r="CI68">
        <v>1</v>
      </c>
      <c r="CJ68">
        <v>1</v>
      </c>
      <c r="CK68">
        <v>21</v>
      </c>
      <c r="CL68" t="s">
        <v>87</v>
      </c>
    </row>
    <row r="69" spans="1:90" x14ac:dyDescent="0.3">
      <c r="A69" t="s">
        <v>71</v>
      </c>
      <c r="B69" t="s">
        <v>72</v>
      </c>
      <c r="C69" t="s">
        <v>73</v>
      </c>
      <c r="E69" t="str">
        <f>"080053368440"</f>
        <v>080053368440</v>
      </c>
      <c r="F69" s="1">
        <v>45037</v>
      </c>
      <c r="G69">
        <v>202401</v>
      </c>
      <c r="H69" t="s">
        <v>74</v>
      </c>
      <c r="I69" t="s">
        <v>75</v>
      </c>
      <c r="J69" t="s">
        <v>3060</v>
      </c>
      <c r="K69" t="s">
        <v>76</v>
      </c>
      <c r="L69" t="s">
        <v>295</v>
      </c>
      <c r="M69" t="s">
        <v>296</v>
      </c>
      <c r="N69" t="s">
        <v>297</v>
      </c>
      <c r="O69" t="s">
        <v>80</v>
      </c>
      <c r="P69" t="str">
        <f>"2170875440                    "</f>
        <v xml:space="preserve">2170875440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23.08</v>
      </c>
      <c r="AR69">
        <v>0</v>
      </c>
      <c r="AS69">
        <v>0</v>
      </c>
      <c r="AT69">
        <v>0</v>
      </c>
      <c r="AU69">
        <v>0</v>
      </c>
      <c r="AV69">
        <v>0</v>
      </c>
      <c r="AW69" s="5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66.62</v>
      </c>
      <c r="BM69">
        <v>9.99</v>
      </c>
      <c r="BN69">
        <v>76.61</v>
      </c>
      <c r="BO69">
        <v>76.61</v>
      </c>
      <c r="BQ69" t="s">
        <v>81</v>
      </c>
      <c r="BR69" t="s">
        <v>82</v>
      </c>
      <c r="BS69" s="1">
        <v>45040</v>
      </c>
      <c r="BT69" s="2">
        <v>0.32430555555555557</v>
      </c>
      <c r="BU69" t="s">
        <v>298</v>
      </c>
      <c r="BV69" t="s">
        <v>84</v>
      </c>
      <c r="BY69">
        <v>1200</v>
      </c>
      <c r="CA69" t="s">
        <v>299</v>
      </c>
      <c r="CC69" t="s">
        <v>296</v>
      </c>
      <c r="CD69">
        <v>157</v>
      </c>
      <c r="CE69" t="s">
        <v>86</v>
      </c>
      <c r="CF69" s="1">
        <v>45040</v>
      </c>
      <c r="CI69">
        <v>1</v>
      </c>
      <c r="CJ69">
        <v>1</v>
      </c>
      <c r="CK69">
        <v>21</v>
      </c>
      <c r="CL69" t="s">
        <v>87</v>
      </c>
    </row>
    <row r="70" spans="1:90" x14ac:dyDescent="0.3">
      <c r="A70" t="s">
        <v>71</v>
      </c>
      <c r="B70" t="s">
        <v>72</v>
      </c>
      <c r="C70" t="s">
        <v>73</v>
      </c>
      <c r="E70" t="str">
        <f>"080053368442"</f>
        <v>080053368442</v>
      </c>
      <c r="F70" s="1">
        <v>45037</v>
      </c>
      <c r="G70">
        <v>202401</v>
      </c>
      <c r="H70" t="s">
        <v>74</v>
      </c>
      <c r="I70" t="s">
        <v>75</v>
      </c>
      <c r="J70" t="s">
        <v>3060</v>
      </c>
      <c r="K70" t="s">
        <v>76</v>
      </c>
      <c r="L70" t="s">
        <v>147</v>
      </c>
      <c r="M70" t="s">
        <v>148</v>
      </c>
      <c r="N70" t="s">
        <v>300</v>
      </c>
      <c r="O70" t="s">
        <v>80</v>
      </c>
      <c r="P70" t="str">
        <f>"2170876356                    "</f>
        <v xml:space="preserve">2170876356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18.03</v>
      </c>
      <c r="AR70">
        <v>0</v>
      </c>
      <c r="AS70">
        <v>0</v>
      </c>
      <c r="AT70">
        <v>0</v>
      </c>
      <c r="AU70">
        <v>0</v>
      </c>
      <c r="AV70">
        <v>0</v>
      </c>
      <c r="AW70" s="5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52.04</v>
      </c>
      <c r="BM70">
        <v>7.81</v>
      </c>
      <c r="BN70">
        <v>59.85</v>
      </c>
      <c r="BO70">
        <v>59.85</v>
      </c>
      <c r="BQ70" t="s">
        <v>81</v>
      </c>
      <c r="BR70" t="s">
        <v>82</v>
      </c>
      <c r="BS70" s="1">
        <v>45040</v>
      </c>
      <c r="BT70" s="2">
        <v>0.51458333333333328</v>
      </c>
      <c r="BU70" t="s">
        <v>301</v>
      </c>
      <c r="BV70" t="s">
        <v>87</v>
      </c>
      <c r="BW70" t="s">
        <v>302</v>
      </c>
      <c r="BX70" t="s">
        <v>303</v>
      </c>
      <c r="BY70">
        <v>1200</v>
      </c>
      <c r="CA70" t="s">
        <v>151</v>
      </c>
      <c r="CC70" t="s">
        <v>148</v>
      </c>
      <c r="CD70">
        <v>1422</v>
      </c>
      <c r="CE70" t="s">
        <v>86</v>
      </c>
      <c r="CF70" s="1">
        <v>45041</v>
      </c>
      <c r="CI70">
        <v>1</v>
      </c>
      <c r="CJ70">
        <v>1</v>
      </c>
      <c r="CK70">
        <v>22</v>
      </c>
      <c r="CL70" t="s">
        <v>87</v>
      </c>
    </row>
    <row r="71" spans="1:90" x14ac:dyDescent="0.3">
      <c r="A71" t="s">
        <v>71</v>
      </c>
      <c r="B71" t="s">
        <v>72</v>
      </c>
      <c r="C71" t="s">
        <v>73</v>
      </c>
      <c r="E71" t="str">
        <f>"080053368444"</f>
        <v>080053368444</v>
      </c>
      <c r="F71" s="1">
        <v>45037</v>
      </c>
      <c r="G71">
        <v>202401</v>
      </c>
      <c r="H71" t="s">
        <v>74</v>
      </c>
      <c r="I71" t="s">
        <v>75</v>
      </c>
      <c r="J71" t="s">
        <v>3060</v>
      </c>
      <c r="K71" t="s">
        <v>76</v>
      </c>
      <c r="L71" t="s">
        <v>77</v>
      </c>
      <c r="M71" t="s">
        <v>78</v>
      </c>
      <c r="N71" t="s">
        <v>304</v>
      </c>
      <c r="O71" t="s">
        <v>80</v>
      </c>
      <c r="P71" t="str">
        <f>"2170874170                    "</f>
        <v xml:space="preserve">2170874170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23.08</v>
      </c>
      <c r="AR71">
        <v>0</v>
      </c>
      <c r="AS71">
        <v>0</v>
      </c>
      <c r="AT71">
        <v>0</v>
      </c>
      <c r="AU71">
        <v>0</v>
      </c>
      <c r="AV71">
        <v>0</v>
      </c>
      <c r="AW71" s="5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66.62</v>
      </c>
      <c r="BM71">
        <v>9.99</v>
      </c>
      <c r="BN71">
        <v>76.61</v>
      </c>
      <c r="BO71">
        <v>76.61</v>
      </c>
      <c r="BQ71" t="s">
        <v>105</v>
      </c>
      <c r="BR71" t="s">
        <v>82</v>
      </c>
      <c r="BS71" s="1">
        <v>45040</v>
      </c>
      <c r="BT71" s="2">
        <v>0.46388888888888885</v>
      </c>
      <c r="BU71" t="s">
        <v>305</v>
      </c>
      <c r="BV71" t="s">
        <v>87</v>
      </c>
      <c r="BW71" t="s">
        <v>306</v>
      </c>
      <c r="BX71" t="s">
        <v>307</v>
      </c>
      <c r="BY71">
        <v>1200</v>
      </c>
      <c r="CA71" t="s">
        <v>308</v>
      </c>
      <c r="CC71" t="s">
        <v>78</v>
      </c>
      <c r="CD71">
        <v>7499</v>
      </c>
      <c r="CE71" t="s">
        <v>86</v>
      </c>
      <c r="CF71" s="1">
        <v>45041</v>
      </c>
      <c r="CI71">
        <v>1</v>
      </c>
      <c r="CJ71">
        <v>1</v>
      </c>
      <c r="CK71">
        <v>21</v>
      </c>
      <c r="CL71" t="s">
        <v>87</v>
      </c>
    </row>
    <row r="72" spans="1:90" x14ac:dyDescent="0.3">
      <c r="A72" t="s">
        <v>71</v>
      </c>
      <c r="B72" t="s">
        <v>72</v>
      </c>
      <c r="C72" t="s">
        <v>73</v>
      </c>
      <c r="E72" t="str">
        <f>"080053368447"</f>
        <v>080053368447</v>
      </c>
      <c r="F72" s="1">
        <v>45037</v>
      </c>
      <c r="G72">
        <v>202401</v>
      </c>
      <c r="H72" t="s">
        <v>74</v>
      </c>
      <c r="I72" t="s">
        <v>75</v>
      </c>
      <c r="J72" t="s">
        <v>3060</v>
      </c>
      <c r="K72" t="s">
        <v>76</v>
      </c>
      <c r="L72" t="s">
        <v>309</v>
      </c>
      <c r="M72" t="s">
        <v>310</v>
      </c>
      <c r="N72" t="s">
        <v>311</v>
      </c>
      <c r="O72" t="s">
        <v>80</v>
      </c>
      <c r="P72" t="str">
        <f>"2170876380                    "</f>
        <v xml:space="preserve">2170876380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18.03</v>
      </c>
      <c r="AR72">
        <v>0</v>
      </c>
      <c r="AS72">
        <v>0</v>
      </c>
      <c r="AT72">
        <v>0</v>
      </c>
      <c r="AU72">
        <v>0</v>
      </c>
      <c r="AV72">
        <v>0</v>
      </c>
      <c r="AW72" s="5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52.04</v>
      </c>
      <c r="BM72">
        <v>7.81</v>
      </c>
      <c r="BN72">
        <v>59.85</v>
      </c>
      <c r="BO72">
        <v>59.85</v>
      </c>
      <c r="BQ72" t="s">
        <v>312</v>
      </c>
      <c r="BR72" t="s">
        <v>82</v>
      </c>
      <c r="BS72" s="1">
        <v>45040</v>
      </c>
      <c r="BT72" s="2">
        <v>0.42569444444444443</v>
      </c>
      <c r="BU72" t="s">
        <v>313</v>
      </c>
      <c r="BV72" t="s">
        <v>84</v>
      </c>
      <c r="BY72">
        <v>1200</v>
      </c>
      <c r="CA72" t="s">
        <v>314</v>
      </c>
      <c r="CC72" t="s">
        <v>310</v>
      </c>
      <c r="CD72">
        <v>1559</v>
      </c>
      <c r="CE72" t="s">
        <v>86</v>
      </c>
      <c r="CF72" s="1">
        <v>45040</v>
      </c>
      <c r="CI72">
        <v>1</v>
      </c>
      <c r="CJ72">
        <v>1</v>
      </c>
      <c r="CK72">
        <v>22</v>
      </c>
      <c r="CL72" t="s">
        <v>87</v>
      </c>
    </row>
    <row r="73" spans="1:90" x14ac:dyDescent="0.3">
      <c r="A73" t="s">
        <v>71</v>
      </c>
      <c r="B73" t="s">
        <v>72</v>
      </c>
      <c r="C73" t="s">
        <v>73</v>
      </c>
      <c r="E73" t="str">
        <f>"080053368448"</f>
        <v>080053368448</v>
      </c>
      <c r="F73" s="1">
        <v>45037</v>
      </c>
      <c r="G73">
        <v>202401</v>
      </c>
      <c r="H73" t="s">
        <v>74</v>
      </c>
      <c r="I73" t="s">
        <v>75</v>
      </c>
      <c r="J73" t="s">
        <v>3060</v>
      </c>
      <c r="K73" t="s">
        <v>76</v>
      </c>
      <c r="L73" t="s">
        <v>124</v>
      </c>
      <c r="M73" t="s">
        <v>125</v>
      </c>
      <c r="N73" t="s">
        <v>280</v>
      </c>
      <c r="O73" t="s">
        <v>80</v>
      </c>
      <c r="P73" t="str">
        <f>"2170876361                    "</f>
        <v xml:space="preserve">2170876361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23.08</v>
      </c>
      <c r="AR73">
        <v>0</v>
      </c>
      <c r="AS73">
        <v>0</v>
      </c>
      <c r="AT73">
        <v>0</v>
      </c>
      <c r="AU73">
        <v>0</v>
      </c>
      <c r="AV73">
        <v>0</v>
      </c>
      <c r="AW73" s="5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66.62</v>
      </c>
      <c r="BM73">
        <v>9.99</v>
      </c>
      <c r="BN73">
        <v>76.61</v>
      </c>
      <c r="BO73">
        <v>76.61</v>
      </c>
      <c r="BQ73" t="s">
        <v>81</v>
      </c>
      <c r="BR73" t="s">
        <v>82</v>
      </c>
      <c r="BS73" s="1">
        <v>45040</v>
      </c>
      <c r="BT73" s="2">
        <v>0.30694444444444441</v>
      </c>
      <c r="BU73" t="s">
        <v>281</v>
      </c>
      <c r="BV73" t="s">
        <v>84</v>
      </c>
      <c r="BY73">
        <v>1200</v>
      </c>
      <c r="CA73" t="s">
        <v>282</v>
      </c>
      <c r="CC73" t="s">
        <v>125</v>
      </c>
      <c r="CD73">
        <v>4000</v>
      </c>
      <c r="CE73" t="s">
        <v>86</v>
      </c>
      <c r="CF73" s="1">
        <v>45041</v>
      </c>
      <c r="CI73">
        <v>1</v>
      </c>
      <c r="CJ73">
        <v>1</v>
      </c>
      <c r="CK73">
        <v>21</v>
      </c>
      <c r="CL73" t="s">
        <v>87</v>
      </c>
    </row>
    <row r="74" spans="1:90" x14ac:dyDescent="0.3">
      <c r="A74" t="s">
        <v>71</v>
      </c>
      <c r="B74" t="s">
        <v>72</v>
      </c>
      <c r="C74" t="s">
        <v>73</v>
      </c>
      <c r="E74" t="str">
        <f>"080053368449"</f>
        <v>080053368449</v>
      </c>
      <c r="F74" s="1">
        <v>45037</v>
      </c>
      <c r="G74">
        <v>202401</v>
      </c>
      <c r="H74" t="s">
        <v>74</v>
      </c>
      <c r="I74" t="s">
        <v>75</v>
      </c>
      <c r="J74" t="s">
        <v>3060</v>
      </c>
      <c r="K74" t="s">
        <v>76</v>
      </c>
      <c r="L74" t="s">
        <v>74</v>
      </c>
      <c r="M74" t="s">
        <v>75</v>
      </c>
      <c r="N74" t="s">
        <v>315</v>
      </c>
      <c r="O74" t="s">
        <v>80</v>
      </c>
      <c r="P74" t="str">
        <f>"2170876267                    "</f>
        <v xml:space="preserve">2170876267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18.03</v>
      </c>
      <c r="AR74">
        <v>0</v>
      </c>
      <c r="AS74">
        <v>0</v>
      </c>
      <c r="AT74">
        <v>0</v>
      </c>
      <c r="AU74">
        <v>0</v>
      </c>
      <c r="AV74">
        <v>0</v>
      </c>
      <c r="AW74" s="5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52.04</v>
      </c>
      <c r="BM74">
        <v>7.81</v>
      </c>
      <c r="BN74">
        <v>59.85</v>
      </c>
      <c r="BO74">
        <v>59.85</v>
      </c>
      <c r="BQ74" t="s">
        <v>81</v>
      </c>
      <c r="BR74" t="s">
        <v>82</v>
      </c>
      <c r="BS74" s="1">
        <v>45041</v>
      </c>
      <c r="BT74" s="2">
        <v>0.4375</v>
      </c>
      <c r="BU74" t="s">
        <v>316</v>
      </c>
      <c r="BV74" t="s">
        <v>87</v>
      </c>
      <c r="BW74" t="s">
        <v>306</v>
      </c>
      <c r="BX74" t="s">
        <v>317</v>
      </c>
      <c r="BY74">
        <v>1200</v>
      </c>
      <c r="CC74" t="s">
        <v>75</v>
      </c>
      <c r="CD74">
        <v>1645</v>
      </c>
      <c r="CE74" t="s">
        <v>86</v>
      </c>
      <c r="CF74" s="1">
        <v>45042</v>
      </c>
      <c r="CI74">
        <v>1</v>
      </c>
      <c r="CJ74">
        <v>2</v>
      </c>
      <c r="CK74">
        <v>22</v>
      </c>
      <c r="CL74" t="s">
        <v>87</v>
      </c>
    </row>
    <row r="75" spans="1:90" x14ac:dyDescent="0.3">
      <c r="A75" t="s">
        <v>71</v>
      </c>
      <c r="B75" t="s">
        <v>72</v>
      </c>
      <c r="C75" t="s">
        <v>73</v>
      </c>
      <c r="E75" t="str">
        <f>"080053368450"</f>
        <v>080053368450</v>
      </c>
      <c r="F75" s="1">
        <v>45037</v>
      </c>
      <c r="G75">
        <v>202401</v>
      </c>
      <c r="H75" t="s">
        <v>74</v>
      </c>
      <c r="I75" t="s">
        <v>75</v>
      </c>
      <c r="J75" t="s">
        <v>3060</v>
      </c>
      <c r="K75" t="s">
        <v>76</v>
      </c>
      <c r="L75" t="s">
        <v>184</v>
      </c>
      <c r="M75" t="s">
        <v>185</v>
      </c>
      <c r="N75" t="s">
        <v>318</v>
      </c>
      <c r="O75" t="s">
        <v>80</v>
      </c>
      <c r="P75" t="str">
        <f>"2170876024                    "</f>
        <v xml:space="preserve">2170876024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23.08</v>
      </c>
      <c r="AR75">
        <v>0</v>
      </c>
      <c r="AS75">
        <v>0</v>
      </c>
      <c r="AT75">
        <v>0</v>
      </c>
      <c r="AU75">
        <v>0</v>
      </c>
      <c r="AV75">
        <v>0</v>
      </c>
      <c r="AW75" s="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66.62</v>
      </c>
      <c r="BM75">
        <v>9.99</v>
      </c>
      <c r="BN75">
        <v>76.61</v>
      </c>
      <c r="BO75">
        <v>76.61</v>
      </c>
      <c r="BQ75" t="s">
        <v>81</v>
      </c>
      <c r="BR75" t="s">
        <v>82</v>
      </c>
      <c r="BS75" s="1">
        <v>45040</v>
      </c>
      <c r="BT75" s="2">
        <v>0.36180555555555555</v>
      </c>
      <c r="BU75" t="s">
        <v>319</v>
      </c>
      <c r="BV75" t="s">
        <v>84</v>
      </c>
      <c r="BY75">
        <v>1200</v>
      </c>
      <c r="CA75" t="s">
        <v>320</v>
      </c>
      <c r="CC75" t="s">
        <v>185</v>
      </c>
      <c r="CD75">
        <v>6229</v>
      </c>
      <c r="CE75" t="s">
        <v>86</v>
      </c>
      <c r="CF75" s="1">
        <v>45040</v>
      </c>
      <c r="CI75">
        <v>1</v>
      </c>
      <c r="CJ75">
        <v>1</v>
      </c>
      <c r="CK75">
        <v>21</v>
      </c>
      <c r="CL75" t="s">
        <v>87</v>
      </c>
    </row>
    <row r="76" spans="1:90" x14ac:dyDescent="0.3">
      <c r="A76" t="s">
        <v>71</v>
      </c>
      <c r="B76" t="s">
        <v>72</v>
      </c>
      <c r="C76" t="s">
        <v>73</v>
      </c>
      <c r="E76" t="str">
        <f>"080053368453"</f>
        <v>080053368453</v>
      </c>
      <c r="F76" s="1">
        <v>45037</v>
      </c>
      <c r="G76">
        <v>202401</v>
      </c>
      <c r="H76" t="s">
        <v>74</v>
      </c>
      <c r="I76" t="s">
        <v>75</v>
      </c>
      <c r="J76" t="s">
        <v>3060</v>
      </c>
      <c r="K76" t="s">
        <v>76</v>
      </c>
      <c r="L76" t="s">
        <v>124</v>
      </c>
      <c r="M76" t="s">
        <v>125</v>
      </c>
      <c r="N76" t="s">
        <v>321</v>
      </c>
      <c r="O76" t="s">
        <v>80</v>
      </c>
      <c r="P76" t="str">
        <f>"2170874141                    "</f>
        <v xml:space="preserve">2170874141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23.08</v>
      </c>
      <c r="AR76">
        <v>0</v>
      </c>
      <c r="AS76">
        <v>0</v>
      </c>
      <c r="AT76">
        <v>0</v>
      </c>
      <c r="AU76">
        <v>0</v>
      </c>
      <c r="AV76">
        <v>0</v>
      </c>
      <c r="AW76" s="5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66.62</v>
      </c>
      <c r="BM76">
        <v>9.99</v>
      </c>
      <c r="BN76">
        <v>76.61</v>
      </c>
      <c r="BO76">
        <v>76.61</v>
      </c>
      <c r="BQ76" t="s">
        <v>81</v>
      </c>
      <c r="BR76" t="s">
        <v>82</v>
      </c>
      <c r="BS76" s="1">
        <v>45040</v>
      </c>
      <c r="BT76" s="2">
        <v>0.3527777777777778</v>
      </c>
      <c r="BU76" t="s">
        <v>167</v>
      </c>
      <c r="BV76" t="s">
        <v>84</v>
      </c>
      <c r="BY76">
        <v>1200</v>
      </c>
      <c r="CA76" t="s">
        <v>168</v>
      </c>
      <c r="CC76" t="s">
        <v>125</v>
      </c>
      <c r="CD76">
        <v>4104</v>
      </c>
      <c r="CE76" t="s">
        <v>86</v>
      </c>
      <c r="CF76" s="1">
        <v>45041</v>
      </c>
      <c r="CI76">
        <v>1</v>
      </c>
      <c r="CJ76">
        <v>1</v>
      </c>
      <c r="CK76">
        <v>21</v>
      </c>
      <c r="CL76" t="s">
        <v>87</v>
      </c>
    </row>
    <row r="77" spans="1:90" x14ac:dyDescent="0.3">
      <c r="A77" t="s">
        <v>71</v>
      </c>
      <c r="B77" t="s">
        <v>72</v>
      </c>
      <c r="C77" t="s">
        <v>73</v>
      </c>
      <c r="E77" t="str">
        <f>"080053368454"</f>
        <v>080053368454</v>
      </c>
      <c r="F77" s="1">
        <v>45037</v>
      </c>
      <c r="G77">
        <v>202401</v>
      </c>
      <c r="H77" t="s">
        <v>74</v>
      </c>
      <c r="I77" t="s">
        <v>75</v>
      </c>
      <c r="J77" t="s">
        <v>3060</v>
      </c>
      <c r="K77" t="s">
        <v>76</v>
      </c>
      <c r="L77" t="s">
        <v>245</v>
      </c>
      <c r="M77" t="s">
        <v>246</v>
      </c>
      <c r="N77" t="s">
        <v>322</v>
      </c>
      <c r="O77" t="s">
        <v>80</v>
      </c>
      <c r="P77" t="str">
        <f>"2170876053                    "</f>
        <v xml:space="preserve">2170876053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18.03</v>
      </c>
      <c r="AR77">
        <v>0</v>
      </c>
      <c r="AS77">
        <v>0</v>
      </c>
      <c r="AT77">
        <v>0</v>
      </c>
      <c r="AU77">
        <v>0</v>
      </c>
      <c r="AV77">
        <v>0</v>
      </c>
      <c r="AW77" s="5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52.04</v>
      </c>
      <c r="BM77">
        <v>7.81</v>
      </c>
      <c r="BN77">
        <v>59.85</v>
      </c>
      <c r="BO77">
        <v>59.85</v>
      </c>
      <c r="BQ77" t="s">
        <v>105</v>
      </c>
      <c r="BR77" t="s">
        <v>82</v>
      </c>
      <c r="BS77" s="1">
        <v>45040</v>
      </c>
      <c r="BT77" s="2">
        <v>0.3576388888888889</v>
      </c>
      <c r="BU77" t="s">
        <v>323</v>
      </c>
      <c r="BV77" t="s">
        <v>84</v>
      </c>
      <c r="BY77">
        <v>1200</v>
      </c>
      <c r="CA77" t="s">
        <v>324</v>
      </c>
      <c r="CC77" t="s">
        <v>246</v>
      </c>
      <c r="CD77">
        <v>2013</v>
      </c>
      <c r="CE77" t="s">
        <v>86</v>
      </c>
      <c r="CF77" s="1">
        <v>45040</v>
      </c>
      <c r="CI77">
        <v>1</v>
      </c>
      <c r="CJ77">
        <v>1</v>
      </c>
      <c r="CK77">
        <v>22</v>
      </c>
      <c r="CL77" t="s">
        <v>87</v>
      </c>
    </row>
    <row r="78" spans="1:90" x14ac:dyDescent="0.3">
      <c r="A78" t="s">
        <v>71</v>
      </c>
      <c r="B78" t="s">
        <v>72</v>
      </c>
      <c r="C78" t="s">
        <v>73</v>
      </c>
      <c r="E78" t="str">
        <f>"FES1162922982"</f>
        <v>FES1162922982</v>
      </c>
      <c r="F78" s="1">
        <v>45033</v>
      </c>
      <c r="G78">
        <v>202401</v>
      </c>
      <c r="H78" t="s">
        <v>74</v>
      </c>
      <c r="I78" t="s">
        <v>75</v>
      </c>
      <c r="J78" t="s">
        <v>135</v>
      </c>
      <c r="K78" t="s">
        <v>76</v>
      </c>
      <c r="L78" t="s">
        <v>245</v>
      </c>
      <c r="M78" t="s">
        <v>246</v>
      </c>
      <c r="N78" t="s">
        <v>325</v>
      </c>
      <c r="O78" t="s">
        <v>80</v>
      </c>
      <c r="P78" t="str">
        <f>"2170861034                    "</f>
        <v xml:space="preserve">2170861034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18.03</v>
      </c>
      <c r="AR78">
        <v>0</v>
      </c>
      <c r="AS78">
        <v>0</v>
      </c>
      <c r="AT78">
        <v>0</v>
      </c>
      <c r="AU78">
        <v>0</v>
      </c>
      <c r="AV78">
        <v>0</v>
      </c>
      <c r="AW78" s="5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52.04</v>
      </c>
      <c r="BM78">
        <v>7.81</v>
      </c>
      <c r="BN78">
        <v>59.85</v>
      </c>
      <c r="BO78">
        <v>59.85</v>
      </c>
      <c r="BR78" t="s">
        <v>140</v>
      </c>
      <c r="BS78" s="1">
        <v>45034</v>
      </c>
      <c r="BT78" s="2">
        <v>0.46111111111111108</v>
      </c>
      <c r="BU78" t="s">
        <v>326</v>
      </c>
      <c r="BV78" t="s">
        <v>87</v>
      </c>
      <c r="BW78" t="s">
        <v>302</v>
      </c>
      <c r="BX78" t="s">
        <v>327</v>
      </c>
      <c r="BY78">
        <v>1200</v>
      </c>
      <c r="BZ78" t="s">
        <v>144</v>
      </c>
      <c r="CA78" t="s">
        <v>328</v>
      </c>
      <c r="CC78" t="s">
        <v>246</v>
      </c>
      <c r="CD78">
        <v>2196</v>
      </c>
      <c r="CE78" t="s">
        <v>86</v>
      </c>
      <c r="CF78" s="1">
        <v>45035</v>
      </c>
      <c r="CI78">
        <v>1</v>
      </c>
      <c r="CJ78">
        <v>1</v>
      </c>
      <c r="CK78">
        <v>22</v>
      </c>
      <c r="CL78" t="s">
        <v>87</v>
      </c>
    </row>
    <row r="79" spans="1:90" x14ac:dyDescent="0.3">
      <c r="A79" t="s">
        <v>71</v>
      </c>
      <c r="B79" t="s">
        <v>72</v>
      </c>
      <c r="C79" t="s">
        <v>73</v>
      </c>
      <c r="E79" t="str">
        <f>"FES1162922924"</f>
        <v>FES1162922924</v>
      </c>
      <c r="F79" s="1">
        <v>45033</v>
      </c>
      <c r="G79">
        <v>202401</v>
      </c>
      <c r="H79" t="s">
        <v>74</v>
      </c>
      <c r="I79" t="s">
        <v>75</v>
      </c>
      <c r="J79" t="s">
        <v>135</v>
      </c>
      <c r="K79" t="s">
        <v>76</v>
      </c>
      <c r="L79" t="s">
        <v>102</v>
      </c>
      <c r="M79" t="s">
        <v>103</v>
      </c>
      <c r="N79" t="s">
        <v>329</v>
      </c>
      <c r="O79" t="s">
        <v>80</v>
      </c>
      <c r="P79" t="str">
        <f>"2170872454                    "</f>
        <v xml:space="preserve">2170872454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23.08</v>
      </c>
      <c r="AR79">
        <v>0</v>
      </c>
      <c r="AS79">
        <v>0</v>
      </c>
      <c r="AT79">
        <v>0</v>
      </c>
      <c r="AU79">
        <v>0</v>
      </c>
      <c r="AV79">
        <v>0</v>
      </c>
      <c r="AW79" s="5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66.62</v>
      </c>
      <c r="BM79">
        <v>9.99</v>
      </c>
      <c r="BN79">
        <v>76.61</v>
      </c>
      <c r="BO79">
        <v>76.61</v>
      </c>
      <c r="BQ79" t="s">
        <v>139</v>
      </c>
      <c r="BR79" t="s">
        <v>140</v>
      </c>
      <c r="BS79" s="1">
        <v>45035</v>
      </c>
      <c r="BT79" s="2">
        <v>0.59444444444444444</v>
      </c>
      <c r="BU79" t="s">
        <v>330</v>
      </c>
      <c r="BV79" t="s">
        <v>87</v>
      </c>
      <c r="BW79" t="s">
        <v>237</v>
      </c>
      <c r="BX79" t="s">
        <v>331</v>
      </c>
      <c r="BY79">
        <v>1200</v>
      </c>
      <c r="BZ79" t="s">
        <v>144</v>
      </c>
      <c r="CC79" t="s">
        <v>103</v>
      </c>
      <c r="CD79">
        <v>5201</v>
      </c>
      <c r="CE79" t="s">
        <v>146</v>
      </c>
      <c r="CF79" s="1">
        <v>45036</v>
      </c>
      <c r="CI79">
        <v>1</v>
      </c>
      <c r="CJ79">
        <v>2</v>
      </c>
      <c r="CK79">
        <v>21</v>
      </c>
      <c r="CL79" t="s">
        <v>87</v>
      </c>
    </row>
    <row r="80" spans="1:90" x14ac:dyDescent="0.3">
      <c r="A80" t="s">
        <v>71</v>
      </c>
      <c r="B80" t="s">
        <v>72</v>
      </c>
      <c r="C80" t="s">
        <v>73</v>
      </c>
      <c r="E80" t="str">
        <f>"FES1162922834"</f>
        <v>FES1162922834</v>
      </c>
      <c r="F80" s="1">
        <v>45033</v>
      </c>
      <c r="G80">
        <v>202401</v>
      </c>
      <c r="H80" t="s">
        <v>74</v>
      </c>
      <c r="I80" t="s">
        <v>75</v>
      </c>
      <c r="J80" t="s">
        <v>135</v>
      </c>
      <c r="K80" t="s">
        <v>76</v>
      </c>
      <c r="L80" t="s">
        <v>77</v>
      </c>
      <c r="M80" t="s">
        <v>78</v>
      </c>
      <c r="N80" t="s">
        <v>332</v>
      </c>
      <c r="O80" t="s">
        <v>80</v>
      </c>
      <c r="P80" t="str">
        <f>"2170875434                    "</f>
        <v xml:space="preserve">2170875434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23.08</v>
      </c>
      <c r="AR80">
        <v>0</v>
      </c>
      <c r="AS80">
        <v>0</v>
      </c>
      <c r="AT80">
        <v>0</v>
      </c>
      <c r="AU80">
        <v>0</v>
      </c>
      <c r="AV80">
        <v>0</v>
      </c>
      <c r="AW80" s="5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66.62</v>
      </c>
      <c r="BM80">
        <v>9.99</v>
      </c>
      <c r="BN80">
        <v>76.61</v>
      </c>
      <c r="BO80">
        <v>76.61</v>
      </c>
      <c r="BR80" t="s">
        <v>140</v>
      </c>
      <c r="BS80" s="1">
        <v>45034</v>
      </c>
      <c r="BT80" s="2">
        <v>0.49236111111111108</v>
      </c>
      <c r="BU80" t="s">
        <v>333</v>
      </c>
      <c r="BV80" t="s">
        <v>87</v>
      </c>
      <c r="BW80" t="s">
        <v>306</v>
      </c>
      <c r="BX80" t="s">
        <v>307</v>
      </c>
      <c r="BY80">
        <v>1200</v>
      </c>
      <c r="CA80" t="s">
        <v>334</v>
      </c>
      <c r="CC80" t="s">
        <v>78</v>
      </c>
      <c r="CD80">
        <v>8001</v>
      </c>
      <c r="CE80" t="s">
        <v>86</v>
      </c>
      <c r="CF80" s="1">
        <v>45035</v>
      </c>
      <c r="CI80">
        <v>1</v>
      </c>
      <c r="CJ80">
        <v>1</v>
      </c>
      <c r="CK80">
        <v>21</v>
      </c>
      <c r="CL80" t="s">
        <v>87</v>
      </c>
    </row>
    <row r="81" spans="1:90" x14ac:dyDescent="0.3">
      <c r="A81" t="s">
        <v>71</v>
      </c>
      <c r="B81" t="s">
        <v>72</v>
      </c>
      <c r="C81" t="s">
        <v>73</v>
      </c>
      <c r="E81" t="str">
        <f>"FES1162922952"</f>
        <v>FES1162922952</v>
      </c>
      <c r="F81" s="1">
        <v>45033</v>
      </c>
      <c r="G81">
        <v>202401</v>
      </c>
      <c r="H81" t="s">
        <v>74</v>
      </c>
      <c r="I81" t="s">
        <v>75</v>
      </c>
      <c r="J81" t="s">
        <v>135</v>
      </c>
      <c r="K81" t="s">
        <v>76</v>
      </c>
      <c r="L81" t="s">
        <v>77</v>
      </c>
      <c r="M81" t="s">
        <v>78</v>
      </c>
      <c r="N81" t="s">
        <v>208</v>
      </c>
      <c r="O81" t="s">
        <v>80</v>
      </c>
      <c r="P81" t="str">
        <f>"2170873744                    "</f>
        <v xml:space="preserve">2170873744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23.08</v>
      </c>
      <c r="AR81">
        <v>0</v>
      </c>
      <c r="AS81">
        <v>0</v>
      </c>
      <c r="AT81">
        <v>0</v>
      </c>
      <c r="AU81">
        <v>0</v>
      </c>
      <c r="AV81">
        <v>0</v>
      </c>
      <c r="AW81" s="5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66.62</v>
      </c>
      <c r="BM81">
        <v>9.99</v>
      </c>
      <c r="BN81">
        <v>76.61</v>
      </c>
      <c r="BO81">
        <v>76.61</v>
      </c>
      <c r="BQ81" t="s">
        <v>166</v>
      </c>
      <c r="BR81" t="s">
        <v>140</v>
      </c>
      <c r="BS81" s="1">
        <v>45035</v>
      </c>
      <c r="BT81" s="2">
        <v>0.36180555555555555</v>
      </c>
      <c r="BU81" t="s">
        <v>335</v>
      </c>
      <c r="BV81" t="s">
        <v>87</v>
      </c>
      <c r="BW81" t="s">
        <v>306</v>
      </c>
      <c r="BX81" t="s">
        <v>307</v>
      </c>
      <c r="BY81">
        <v>1200</v>
      </c>
      <c r="BZ81" t="s">
        <v>144</v>
      </c>
      <c r="CA81" t="s">
        <v>210</v>
      </c>
      <c r="CC81" t="s">
        <v>78</v>
      </c>
      <c r="CD81">
        <v>7530</v>
      </c>
      <c r="CE81" t="s">
        <v>146</v>
      </c>
      <c r="CF81" s="1">
        <v>45036</v>
      </c>
      <c r="CI81">
        <v>1</v>
      </c>
      <c r="CJ81">
        <v>2</v>
      </c>
      <c r="CK81">
        <v>21</v>
      </c>
      <c r="CL81" t="s">
        <v>87</v>
      </c>
    </row>
    <row r="82" spans="1:90" x14ac:dyDescent="0.3">
      <c r="A82" t="s">
        <v>71</v>
      </c>
      <c r="B82" t="s">
        <v>72</v>
      </c>
      <c r="C82" t="s">
        <v>73</v>
      </c>
      <c r="E82" t="str">
        <f>"FES1162922963"</f>
        <v>FES1162922963</v>
      </c>
      <c r="F82" s="1">
        <v>45033</v>
      </c>
      <c r="G82">
        <v>202401</v>
      </c>
      <c r="H82" t="s">
        <v>74</v>
      </c>
      <c r="I82" t="s">
        <v>75</v>
      </c>
      <c r="J82" t="s">
        <v>135</v>
      </c>
      <c r="K82" t="s">
        <v>76</v>
      </c>
      <c r="L82" t="s">
        <v>124</v>
      </c>
      <c r="M82" t="s">
        <v>125</v>
      </c>
      <c r="N82" t="s">
        <v>336</v>
      </c>
      <c r="O82" t="s">
        <v>80</v>
      </c>
      <c r="P82" t="str">
        <f>"2170873768                    "</f>
        <v xml:space="preserve">2170873768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23.08</v>
      </c>
      <c r="AR82">
        <v>0</v>
      </c>
      <c r="AS82">
        <v>0</v>
      </c>
      <c r="AT82">
        <v>0</v>
      </c>
      <c r="AU82">
        <v>0</v>
      </c>
      <c r="AV82">
        <v>0</v>
      </c>
      <c r="AW82" s="5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66.62</v>
      </c>
      <c r="BM82">
        <v>9.99</v>
      </c>
      <c r="BN82">
        <v>76.61</v>
      </c>
      <c r="BO82">
        <v>76.61</v>
      </c>
      <c r="BQ82" t="s">
        <v>166</v>
      </c>
      <c r="BR82" t="s">
        <v>140</v>
      </c>
      <c r="BS82" s="1">
        <v>45034</v>
      </c>
      <c r="BT82" s="2">
        <v>0.47361111111111115</v>
      </c>
      <c r="BU82" t="s">
        <v>337</v>
      </c>
      <c r="BV82" t="s">
        <v>87</v>
      </c>
      <c r="BW82" t="s">
        <v>142</v>
      </c>
      <c r="BX82" t="s">
        <v>143</v>
      </c>
      <c r="BY82">
        <v>1200</v>
      </c>
      <c r="BZ82" t="s">
        <v>144</v>
      </c>
      <c r="CA82" t="s">
        <v>338</v>
      </c>
      <c r="CC82" t="s">
        <v>125</v>
      </c>
      <c r="CD82">
        <v>4001</v>
      </c>
      <c r="CE82" t="s">
        <v>146</v>
      </c>
      <c r="CF82" s="1">
        <v>45035</v>
      </c>
      <c r="CI82">
        <v>1</v>
      </c>
      <c r="CJ82">
        <v>1</v>
      </c>
      <c r="CK82">
        <v>21</v>
      </c>
      <c r="CL82" t="s">
        <v>87</v>
      </c>
    </row>
    <row r="83" spans="1:90" x14ac:dyDescent="0.3">
      <c r="A83" t="s">
        <v>71</v>
      </c>
      <c r="B83" t="s">
        <v>72</v>
      </c>
      <c r="C83" t="s">
        <v>73</v>
      </c>
      <c r="E83" t="str">
        <f>"FES1162922933"</f>
        <v>FES1162922933</v>
      </c>
      <c r="F83" s="1">
        <v>45033</v>
      </c>
      <c r="G83">
        <v>202401</v>
      </c>
      <c r="H83" t="s">
        <v>74</v>
      </c>
      <c r="I83" t="s">
        <v>75</v>
      </c>
      <c r="J83" t="s">
        <v>135</v>
      </c>
      <c r="K83" t="s">
        <v>76</v>
      </c>
      <c r="L83" t="s">
        <v>124</v>
      </c>
      <c r="M83" t="s">
        <v>125</v>
      </c>
      <c r="N83" t="s">
        <v>339</v>
      </c>
      <c r="O83" t="s">
        <v>80</v>
      </c>
      <c r="P83" t="str">
        <f>"2170873510                    "</f>
        <v xml:space="preserve">2170873510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46.14</v>
      </c>
      <c r="AR83">
        <v>0</v>
      </c>
      <c r="AS83">
        <v>0</v>
      </c>
      <c r="AT83">
        <v>0</v>
      </c>
      <c r="AU83">
        <v>0</v>
      </c>
      <c r="AV83">
        <v>0</v>
      </c>
      <c r="AW83" s="5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4</v>
      </c>
      <c r="BJ83">
        <v>1.5</v>
      </c>
      <c r="BK83">
        <v>4</v>
      </c>
      <c r="BL83">
        <v>133.19999999999999</v>
      </c>
      <c r="BM83">
        <v>19.98</v>
      </c>
      <c r="BN83">
        <v>153.18</v>
      </c>
      <c r="BO83">
        <v>153.18</v>
      </c>
      <c r="BQ83" t="s">
        <v>166</v>
      </c>
      <c r="BR83" t="s">
        <v>140</v>
      </c>
      <c r="BS83" s="1">
        <v>45034</v>
      </c>
      <c r="BT83" s="2">
        <v>0.42986111111111108</v>
      </c>
      <c r="BU83" t="s">
        <v>340</v>
      </c>
      <c r="BV83" t="s">
        <v>84</v>
      </c>
      <c r="BY83">
        <v>7540</v>
      </c>
      <c r="BZ83" t="s">
        <v>144</v>
      </c>
      <c r="CA83" t="s">
        <v>341</v>
      </c>
      <c r="CC83" t="s">
        <v>125</v>
      </c>
      <c r="CD83">
        <v>4072</v>
      </c>
      <c r="CE83" t="s">
        <v>86</v>
      </c>
      <c r="CF83" s="1">
        <v>45035</v>
      </c>
      <c r="CI83">
        <v>1</v>
      </c>
      <c r="CJ83">
        <v>1</v>
      </c>
      <c r="CK83">
        <v>21</v>
      </c>
      <c r="CL83" t="s">
        <v>87</v>
      </c>
    </row>
    <row r="84" spans="1:90" x14ac:dyDescent="0.3">
      <c r="A84" t="s">
        <v>71</v>
      </c>
      <c r="B84" t="s">
        <v>72</v>
      </c>
      <c r="C84" t="s">
        <v>73</v>
      </c>
      <c r="E84" t="str">
        <f>"FES1162922941"</f>
        <v>FES1162922941</v>
      </c>
      <c r="F84" s="1">
        <v>45033</v>
      </c>
      <c r="G84">
        <v>202401</v>
      </c>
      <c r="H84" t="s">
        <v>74</v>
      </c>
      <c r="I84" t="s">
        <v>75</v>
      </c>
      <c r="J84" t="s">
        <v>135</v>
      </c>
      <c r="K84" t="s">
        <v>76</v>
      </c>
      <c r="L84" t="s">
        <v>77</v>
      </c>
      <c r="M84" t="s">
        <v>78</v>
      </c>
      <c r="N84" t="s">
        <v>342</v>
      </c>
      <c r="O84" t="s">
        <v>80</v>
      </c>
      <c r="P84" t="str">
        <f>"2170873693                    "</f>
        <v xml:space="preserve">2170873693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23.08</v>
      </c>
      <c r="AR84">
        <v>0</v>
      </c>
      <c r="AS84">
        <v>0</v>
      </c>
      <c r="AT84">
        <v>0</v>
      </c>
      <c r="AU84">
        <v>0</v>
      </c>
      <c r="AV84">
        <v>0</v>
      </c>
      <c r="AW84" s="5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2</v>
      </c>
      <c r="BJ84">
        <v>1.2</v>
      </c>
      <c r="BK84">
        <v>2</v>
      </c>
      <c r="BL84">
        <v>66.62</v>
      </c>
      <c r="BM84">
        <v>9.99</v>
      </c>
      <c r="BN84">
        <v>76.61</v>
      </c>
      <c r="BO84">
        <v>76.61</v>
      </c>
      <c r="BQ84" t="s">
        <v>343</v>
      </c>
      <c r="BR84" t="s">
        <v>140</v>
      </c>
      <c r="BS84" s="1">
        <v>45034</v>
      </c>
      <c r="BT84" s="2">
        <v>0.42152777777777778</v>
      </c>
      <c r="BU84" t="s">
        <v>344</v>
      </c>
      <c r="BV84" t="s">
        <v>84</v>
      </c>
      <c r="BY84">
        <v>6000</v>
      </c>
      <c r="BZ84" t="s">
        <v>144</v>
      </c>
      <c r="CA84" t="s">
        <v>345</v>
      </c>
      <c r="CC84" t="s">
        <v>78</v>
      </c>
      <c r="CD84">
        <v>7441</v>
      </c>
      <c r="CE84" t="s">
        <v>219</v>
      </c>
      <c r="CF84" s="1">
        <v>45035</v>
      </c>
      <c r="CI84">
        <v>1</v>
      </c>
      <c r="CJ84">
        <v>1</v>
      </c>
      <c r="CK84">
        <v>21</v>
      </c>
      <c r="CL84" t="s">
        <v>87</v>
      </c>
    </row>
    <row r="85" spans="1:90" x14ac:dyDescent="0.3">
      <c r="A85" t="s">
        <v>71</v>
      </c>
      <c r="B85" t="s">
        <v>72</v>
      </c>
      <c r="C85" t="s">
        <v>73</v>
      </c>
      <c r="E85" t="str">
        <f>"FES1162922960"</f>
        <v>FES1162922960</v>
      </c>
      <c r="F85" s="1">
        <v>45033</v>
      </c>
      <c r="G85">
        <v>202401</v>
      </c>
      <c r="H85" t="s">
        <v>74</v>
      </c>
      <c r="I85" t="s">
        <v>75</v>
      </c>
      <c r="J85" t="s">
        <v>135</v>
      </c>
      <c r="K85" t="s">
        <v>76</v>
      </c>
      <c r="L85" t="s">
        <v>136</v>
      </c>
      <c r="M85" t="s">
        <v>137</v>
      </c>
      <c r="N85" t="s">
        <v>346</v>
      </c>
      <c r="O85" t="s">
        <v>80</v>
      </c>
      <c r="P85" t="str">
        <f>"2170873758                    "</f>
        <v xml:space="preserve">2170873758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23.08</v>
      </c>
      <c r="AR85">
        <v>0</v>
      </c>
      <c r="AS85">
        <v>0</v>
      </c>
      <c r="AT85">
        <v>0</v>
      </c>
      <c r="AU85">
        <v>0</v>
      </c>
      <c r="AV85">
        <v>0</v>
      </c>
      <c r="AW85" s="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2</v>
      </c>
      <c r="BJ85">
        <v>1.5</v>
      </c>
      <c r="BK85">
        <v>2</v>
      </c>
      <c r="BL85">
        <v>66.62</v>
      </c>
      <c r="BM85">
        <v>9.99</v>
      </c>
      <c r="BN85">
        <v>76.61</v>
      </c>
      <c r="BO85">
        <v>76.61</v>
      </c>
      <c r="BR85" t="s">
        <v>140</v>
      </c>
      <c r="BS85" s="1">
        <v>45034</v>
      </c>
      <c r="BT85" s="2">
        <v>0.4284722222222222</v>
      </c>
      <c r="BU85" t="s">
        <v>347</v>
      </c>
      <c r="BV85" t="s">
        <v>84</v>
      </c>
      <c r="BY85">
        <v>7540</v>
      </c>
      <c r="BZ85" t="s">
        <v>144</v>
      </c>
      <c r="CA85" t="s">
        <v>275</v>
      </c>
      <c r="CC85" t="s">
        <v>137</v>
      </c>
      <c r="CD85">
        <v>3610</v>
      </c>
      <c r="CE85" t="s">
        <v>86</v>
      </c>
      <c r="CF85" s="1">
        <v>45035</v>
      </c>
      <c r="CI85">
        <v>1</v>
      </c>
      <c r="CJ85">
        <v>1</v>
      </c>
      <c r="CK85">
        <v>21</v>
      </c>
      <c r="CL85" t="s">
        <v>87</v>
      </c>
    </row>
    <row r="86" spans="1:90" x14ac:dyDescent="0.3">
      <c r="A86" t="s">
        <v>71</v>
      </c>
      <c r="B86" t="s">
        <v>72</v>
      </c>
      <c r="C86" t="s">
        <v>73</v>
      </c>
      <c r="E86" t="str">
        <f>"FES1162923031"</f>
        <v>FES1162923031</v>
      </c>
      <c r="F86" s="1">
        <v>45033</v>
      </c>
      <c r="G86">
        <v>202401</v>
      </c>
      <c r="H86" t="s">
        <v>74</v>
      </c>
      <c r="I86" t="s">
        <v>75</v>
      </c>
      <c r="J86" t="s">
        <v>135</v>
      </c>
      <c r="K86" t="s">
        <v>76</v>
      </c>
      <c r="L86" t="s">
        <v>74</v>
      </c>
      <c r="M86" t="s">
        <v>75</v>
      </c>
      <c r="N86" t="s">
        <v>348</v>
      </c>
      <c r="O86" t="s">
        <v>80</v>
      </c>
      <c r="P86" t="str">
        <f>"2170874085                    "</f>
        <v xml:space="preserve">2170874085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18.03</v>
      </c>
      <c r="AR86">
        <v>0</v>
      </c>
      <c r="AS86">
        <v>0</v>
      </c>
      <c r="AT86">
        <v>0</v>
      </c>
      <c r="AU86">
        <v>0</v>
      </c>
      <c r="AV86">
        <v>0</v>
      </c>
      <c r="AW86" s="5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6</v>
      </c>
      <c r="BJ86">
        <v>4.0999999999999996</v>
      </c>
      <c r="BK86">
        <v>6</v>
      </c>
      <c r="BL86">
        <v>52.04</v>
      </c>
      <c r="BM86">
        <v>7.81</v>
      </c>
      <c r="BN86">
        <v>59.85</v>
      </c>
      <c r="BO86">
        <v>59.85</v>
      </c>
      <c r="BQ86" t="s">
        <v>166</v>
      </c>
      <c r="BR86" t="s">
        <v>140</v>
      </c>
      <c r="BS86" s="1">
        <v>45034</v>
      </c>
      <c r="BT86" s="2">
        <v>0.36805555555555558</v>
      </c>
      <c r="BU86" t="s">
        <v>349</v>
      </c>
      <c r="BV86" t="s">
        <v>84</v>
      </c>
      <c r="BY86">
        <v>20358</v>
      </c>
      <c r="BZ86" t="s">
        <v>144</v>
      </c>
      <c r="CA86" t="s">
        <v>155</v>
      </c>
      <c r="CC86" t="s">
        <v>75</v>
      </c>
      <c r="CD86">
        <v>1601</v>
      </c>
      <c r="CE86" t="s">
        <v>86</v>
      </c>
      <c r="CF86" s="1">
        <v>45035</v>
      </c>
      <c r="CI86">
        <v>1</v>
      </c>
      <c r="CJ86">
        <v>1</v>
      </c>
      <c r="CK86">
        <v>22</v>
      </c>
      <c r="CL86" t="s">
        <v>87</v>
      </c>
    </row>
    <row r="87" spans="1:90" x14ac:dyDescent="0.3">
      <c r="A87" t="s">
        <v>71</v>
      </c>
      <c r="B87" t="s">
        <v>72</v>
      </c>
      <c r="C87" t="s">
        <v>73</v>
      </c>
      <c r="E87" t="str">
        <f>"FES1162922985"</f>
        <v>FES1162922985</v>
      </c>
      <c r="F87" s="1">
        <v>45033</v>
      </c>
      <c r="G87">
        <v>202401</v>
      </c>
      <c r="H87" t="s">
        <v>74</v>
      </c>
      <c r="I87" t="s">
        <v>75</v>
      </c>
      <c r="J87" t="s">
        <v>135</v>
      </c>
      <c r="K87" t="s">
        <v>76</v>
      </c>
      <c r="L87" t="s">
        <v>350</v>
      </c>
      <c r="M87" t="s">
        <v>351</v>
      </c>
      <c r="N87" t="s">
        <v>352</v>
      </c>
      <c r="O87" t="s">
        <v>80</v>
      </c>
      <c r="P87" t="str">
        <f>"2170866767                    "</f>
        <v xml:space="preserve">2170866767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18.03</v>
      </c>
      <c r="AR87">
        <v>0</v>
      </c>
      <c r="AS87">
        <v>0</v>
      </c>
      <c r="AT87">
        <v>0</v>
      </c>
      <c r="AU87">
        <v>0</v>
      </c>
      <c r="AV87">
        <v>0</v>
      </c>
      <c r="AW87" s="5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1.5</v>
      </c>
      <c r="BK87">
        <v>1.5</v>
      </c>
      <c r="BL87">
        <v>52.04</v>
      </c>
      <c r="BM87">
        <v>7.81</v>
      </c>
      <c r="BN87">
        <v>59.85</v>
      </c>
      <c r="BO87">
        <v>59.85</v>
      </c>
      <c r="BR87" t="s">
        <v>140</v>
      </c>
      <c r="BS87" s="1">
        <v>45034</v>
      </c>
      <c r="BT87" s="2">
        <v>0.31875000000000003</v>
      </c>
      <c r="BU87" t="s">
        <v>353</v>
      </c>
      <c r="BV87" t="s">
        <v>84</v>
      </c>
      <c r="BY87">
        <v>7540</v>
      </c>
      <c r="BZ87" t="s">
        <v>144</v>
      </c>
      <c r="CA87" t="s">
        <v>354</v>
      </c>
      <c r="CC87" t="s">
        <v>351</v>
      </c>
      <c r="CD87">
        <v>1459</v>
      </c>
      <c r="CE87" t="s">
        <v>86</v>
      </c>
      <c r="CF87" s="1">
        <v>45035</v>
      </c>
      <c r="CI87">
        <v>1</v>
      </c>
      <c r="CJ87">
        <v>1</v>
      </c>
      <c r="CK87">
        <v>22</v>
      </c>
      <c r="CL87" t="s">
        <v>87</v>
      </c>
    </row>
    <row r="88" spans="1:90" x14ac:dyDescent="0.3">
      <c r="A88" t="s">
        <v>71</v>
      </c>
      <c r="B88" t="s">
        <v>72</v>
      </c>
      <c r="C88" t="s">
        <v>73</v>
      </c>
      <c r="E88" t="str">
        <f>"FES1162922986"</f>
        <v>FES1162922986</v>
      </c>
      <c r="F88" s="1">
        <v>45033</v>
      </c>
      <c r="G88">
        <v>202401</v>
      </c>
      <c r="H88" t="s">
        <v>74</v>
      </c>
      <c r="I88" t="s">
        <v>75</v>
      </c>
      <c r="J88" t="s">
        <v>135</v>
      </c>
      <c r="K88" t="s">
        <v>76</v>
      </c>
      <c r="L88" t="s">
        <v>106</v>
      </c>
      <c r="M88" t="s">
        <v>107</v>
      </c>
      <c r="N88" t="s">
        <v>355</v>
      </c>
      <c r="O88" t="s">
        <v>80</v>
      </c>
      <c r="P88" t="str">
        <f>"2170869634                    "</f>
        <v xml:space="preserve">2170869634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23.08</v>
      </c>
      <c r="AR88">
        <v>0</v>
      </c>
      <c r="AS88">
        <v>0</v>
      </c>
      <c r="AT88">
        <v>0</v>
      </c>
      <c r="AU88">
        <v>0</v>
      </c>
      <c r="AV88">
        <v>0</v>
      </c>
      <c r="AW88" s="5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1.5</v>
      </c>
      <c r="BK88">
        <v>1.5</v>
      </c>
      <c r="BL88">
        <v>66.62</v>
      </c>
      <c r="BM88">
        <v>9.99</v>
      </c>
      <c r="BN88">
        <v>76.61</v>
      </c>
      <c r="BO88">
        <v>76.61</v>
      </c>
      <c r="BR88" t="s">
        <v>140</v>
      </c>
      <c r="BS88" s="1">
        <v>45034</v>
      </c>
      <c r="BT88" s="2">
        <v>0.32569444444444445</v>
      </c>
      <c r="BU88" t="s">
        <v>356</v>
      </c>
      <c r="BV88" t="s">
        <v>84</v>
      </c>
      <c r="BY88">
        <v>7540</v>
      </c>
      <c r="BZ88" t="s">
        <v>144</v>
      </c>
      <c r="CA88" t="s">
        <v>357</v>
      </c>
      <c r="CC88" t="s">
        <v>107</v>
      </c>
      <c r="CD88">
        <v>6000</v>
      </c>
      <c r="CE88" t="s">
        <v>86</v>
      </c>
      <c r="CF88" s="1">
        <v>45034</v>
      </c>
      <c r="CI88">
        <v>1</v>
      </c>
      <c r="CJ88">
        <v>1</v>
      </c>
      <c r="CK88">
        <v>21</v>
      </c>
      <c r="CL88" t="s">
        <v>87</v>
      </c>
    </row>
    <row r="89" spans="1:90" x14ac:dyDescent="0.3">
      <c r="A89" t="s">
        <v>71</v>
      </c>
      <c r="B89" t="s">
        <v>72</v>
      </c>
      <c r="C89" t="s">
        <v>73</v>
      </c>
      <c r="E89" t="str">
        <f>"FES1162923004"</f>
        <v>FES1162923004</v>
      </c>
      <c r="F89" s="1">
        <v>45033</v>
      </c>
      <c r="G89">
        <v>202401</v>
      </c>
      <c r="H89" t="s">
        <v>74</v>
      </c>
      <c r="I89" t="s">
        <v>75</v>
      </c>
      <c r="J89" t="s">
        <v>135</v>
      </c>
      <c r="K89" t="s">
        <v>76</v>
      </c>
      <c r="L89" t="s">
        <v>350</v>
      </c>
      <c r="M89" t="s">
        <v>351</v>
      </c>
      <c r="N89" t="s">
        <v>358</v>
      </c>
      <c r="O89" t="s">
        <v>80</v>
      </c>
      <c r="P89" t="str">
        <f>"2170872766                    "</f>
        <v xml:space="preserve">2170872766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31</v>
      </c>
      <c r="AR89">
        <v>0</v>
      </c>
      <c r="AS89">
        <v>0</v>
      </c>
      <c r="AT89">
        <v>0</v>
      </c>
      <c r="AU89">
        <v>0</v>
      </c>
      <c r="AV89">
        <v>0</v>
      </c>
      <c r="AW89" s="5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11</v>
      </c>
      <c r="BJ89">
        <v>3.6</v>
      </c>
      <c r="BK89">
        <v>11</v>
      </c>
      <c r="BL89">
        <v>89.49</v>
      </c>
      <c r="BM89">
        <v>13.42</v>
      </c>
      <c r="BN89">
        <v>102.91</v>
      </c>
      <c r="BO89">
        <v>102.91</v>
      </c>
      <c r="BQ89" t="s">
        <v>166</v>
      </c>
      <c r="BR89" t="s">
        <v>140</v>
      </c>
      <c r="BS89" s="1">
        <v>45034</v>
      </c>
      <c r="BT89" s="2">
        <v>0.37291666666666662</v>
      </c>
      <c r="BU89" t="s">
        <v>359</v>
      </c>
      <c r="BV89" t="s">
        <v>84</v>
      </c>
      <c r="BY89">
        <v>17920</v>
      </c>
      <c r="BZ89" t="s">
        <v>144</v>
      </c>
      <c r="CA89" t="s">
        <v>354</v>
      </c>
      <c r="CC89" t="s">
        <v>351</v>
      </c>
      <c r="CD89">
        <v>1460</v>
      </c>
      <c r="CE89" t="s">
        <v>86</v>
      </c>
      <c r="CF89" s="1">
        <v>45035</v>
      </c>
      <c r="CI89">
        <v>1</v>
      </c>
      <c r="CJ89">
        <v>1</v>
      </c>
      <c r="CK89">
        <v>22</v>
      </c>
      <c r="CL89" t="s">
        <v>87</v>
      </c>
    </row>
    <row r="90" spans="1:90" x14ac:dyDescent="0.3">
      <c r="A90" t="s">
        <v>71</v>
      </c>
      <c r="B90" t="s">
        <v>72</v>
      </c>
      <c r="C90" t="s">
        <v>73</v>
      </c>
      <c r="E90" t="str">
        <f>"080053374868"</f>
        <v>080053374868</v>
      </c>
      <c r="F90" s="1">
        <v>45040</v>
      </c>
      <c r="G90">
        <v>202401</v>
      </c>
      <c r="H90" t="s">
        <v>74</v>
      </c>
      <c r="I90" t="s">
        <v>75</v>
      </c>
      <c r="J90" t="s">
        <v>3060</v>
      </c>
      <c r="K90" t="s">
        <v>76</v>
      </c>
      <c r="L90" t="s">
        <v>124</v>
      </c>
      <c r="M90" t="s">
        <v>125</v>
      </c>
      <c r="N90" t="s">
        <v>360</v>
      </c>
      <c r="O90" t="s">
        <v>80</v>
      </c>
      <c r="P90" t="str">
        <f>"2170874304                    "</f>
        <v xml:space="preserve">2170874304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23.08</v>
      </c>
      <c r="AR90">
        <v>0</v>
      </c>
      <c r="AS90">
        <v>0</v>
      </c>
      <c r="AT90">
        <v>0</v>
      </c>
      <c r="AU90">
        <v>0</v>
      </c>
      <c r="AV90">
        <v>0</v>
      </c>
      <c r="AW90" s="5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66.62</v>
      </c>
      <c r="BM90">
        <v>9.99</v>
      </c>
      <c r="BN90">
        <v>76.61</v>
      </c>
      <c r="BO90">
        <v>76.61</v>
      </c>
      <c r="BQ90" t="s">
        <v>81</v>
      </c>
      <c r="BR90" t="s">
        <v>82</v>
      </c>
      <c r="BS90" s="1">
        <v>45041</v>
      </c>
      <c r="BT90" s="2">
        <v>0.42222222222222222</v>
      </c>
      <c r="BU90" t="s">
        <v>361</v>
      </c>
      <c r="BV90" t="s">
        <v>84</v>
      </c>
      <c r="BY90">
        <v>1200</v>
      </c>
      <c r="CA90" t="s">
        <v>362</v>
      </c>
      <c r="CC90" t="s">
        <v>125</v>
      </c>
      <c r="CD90">
        <v>4000</v>
      </c>
      <c r="CE90" t="s">
        <v>86</v>
      </c>
      <c r="CI90">
        <v>1</v>
      </c>
      <c r="CJ90">
        <v>1</v>
      </c>
      <c r="CK90">
        <v>21</v>
      </c>
      <c r="CL90" t="s">
        <v>87</v>
      </c>
    </row>
    <row r="91" spans="1:90" x14ac:dyDescent="0.3">
      <c r="A91" t="s">
        <v>71</v>
      </c>
      <c r="B91" t="s">
        <v>72</v>
      </c>
      <c r="C91" t="s">
        <v>73</v>
      </c>
      <c r="E91" t="str">
        <f>"080053375214"</f>
        <v>080053375214</v>
      </c>
      <c r="F91" s="1">
        <v>45040</v>
      </c>
      <c r="G91">
        <v>202401</v>
      </c>
      <c r="H91" t="s">
        <v>74</v>
      </c>
      <c r="I91" t="s">
        <v>75</v>
      </c>
      <c r="J91" t="s">
        <v>3060</v>
      </c>
      <c r="K91" t="s">
        <v>76</v>
      </c>
      <c r="L91" t="s">
        <v>124</v>
      </c>
      <c r="M91" t="s">
        <v>125</v>
      </c>
      <c r="N91" t="s">
        <v>126</v>
      </c>
      <c r="O91" t="s">
        <v>80</v>
      </c>
      <c r="P91" t="str">
        <f>"2170876435                    "</f>
        <v xml:space="preserve">2170876435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23.08</v>
      </c>
      <c r="AR91">
        <v>0</v>
      </c>
      <c r="AS91">
        <v>0</v>
      </c>
      <c r="AT91">
        <v>0</v>
      </c>
      <c r="AU91">
        <v>0</v>
      </c>
      <c r="AV91">
        <v>0</v>
      </c>
      <c r="AW91" s="5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66.62</v>
      </c>
      <c r="BM91">
        <v>9.99</v>
      </c>
      <c r="BN91">
        <v>76.61</v>
      </c>
      <c r="BO91">
        <v>76.61</v>
      </c>
      <c r="BQ91" t="s">
        <v>105</v>
      </c>
      <c r="BR91" t="s">
        <v>82</v>
      </c>
      <c r="BS91" s="1">
        <v>45041</v>
      </c>
      <c r="BT91" s="2">
        <v>0.37638888888888888</v>
      </c>
      <c r="BU91" t="s">
        <v>363</v>
      </c>
      <c r="BV91" t="s">
        <v>84</v>
      </c>
      <c r="BY91">
        <v>1200</v>
      </c>
      <c r="CA91" t="s">
        <v>168</v>
      </c>
      <c r="CC91" t="s">
        <v>125</v>
      </c>
      <c r="CD91">
        <v>4000</v>
      </c>
      <c r="CE91" t="s">
        <v>86</v>
      </c>
      <c r="CI91">
        <v>1</v>
      </c>
      <c r="CJ91">
        <v>1</v>
      </c>
      <c r="CK91">
        <v>21</v>
      </c>
      <c r="CL91" t="s">
        <v>87</v>
      </c>
    </row>
    <row r="92" spans="1:90" x14ac:dyDescent="0.3">
      <c r="A92" t="s">
        <v>71</v>
      </c>
      <c r="B92" t="s">
        <v>72</v>
      </c>
      <c r="C92" t="s">
        <v>73</v>
      </c>
      <c r="E92" t="str">
        <f>"080053376918"</f>
        <v>080053376918</v>
      </c>
      <c r="F92" s="1">
        <v>45040</v>
      </c>
      <c r="G92">
        <v>202401</v>
      </c>
      <c r="H92" t="s">
        <v>74</v>
      </c>
      <c r="I92" t="s">
        <v>75</v>
      </c>
      <c r="J92" t="s">
        <v>3060</v>
      </c>
      <c r="K92" t="s">
        <v>76</v>
      </c>
      <c r="L92" t="s">
        <v>106</v>
      </c>
      <c r="M92" t="s">
        <v>107</v>
      </c>
      <c r="N92" t="s">
        <v>364</v>
      </c>
      <c r="O92" t="s">
        <v>80</v>
      </c>
      <c r="P92" t="str">
        <f>"2170872350                    "</f>
        <v xml:space="preserve">2170872350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46.14</v>
      </c>
      <c r="AR92">
        <v>0</v>
      </c>
      <c r="AS92">
        <v>0</v>
      </c>
      <c r="AT92">
        <v>0</v>
      </c>
      <c r="AU92">
        <v>0</v>
      </c>
      <c r="AV92">
        <v>0</v>
      </c>
      <c r="AW92" s="5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2</v>
      </c>
      <c r="BJ92">
        <v>3.9</v>
      </c>
      <c r="BK92">
        <v>4</v>
      </c>
      <c r="BL92">
        <v>133.19999999999999</v>
      </c>
      <c r="BM92">
        <v>19.98</v>
      </c>
      <c r="BN92">
        <v>153.18</v>
      </c>
      <c r="BO92">
        <v>153.18</v>
      </c>
      <c r="BQ92" t="s">
        <v>81</v>
      </c>
      <c r="BR92" t="s">
        <v>82</v>
      </c>
      <c r="BS92" s="1">
        <v>45041</v>
      </c>
      <c r="BT92" s="2">
        <v>0.39305555555555555</v>
      </c>
      <c r="BU92" t="s">
        <v>365</v>
      </c>
      <c r="BV92" t="s">
        <v>84</v>
      </c>
      <c r="BY92">
        <v>19656</v>
      </c>
      <c r="CA92" t="s">
        <v>366</v>
      </c>
      <c r="CC92" t="s">
        <v>107</v>
      </c>
      <c r="CD92">
        <v>6001</v>
      </c>
      <c r="CE92" t="s">
        <v>86</v>
      </c>
      <c r="CF92" s="1">
        <v>45041</v>
      </c>
      <c r="CI92">
        <v>1</v>
      </c>
      <c r="CJ92">
        <v>1</v>
      </c>
      <c r="CK92">
        <v>21</v>
      </c>
      <c r="CL92" t="s">
        <v>87</v>
      </c>
    </row>
    <row r="93" spans="1:90" x14ac:dyDescent="0.3">
      <c r="A93" t="s">
        <v>71</v>
      </c>
      <c r="B93" t="s">
        <v>72</v>
      </c>
      <c r="C93" t="s">
        <v>73</v>
      </c>
      <c r="E93" t="str">
        <f>"080053377016"</f>
        <v>080053377016</v>
      </c>
      <c r="F93" s="1">
        <v>45040</v>
      </c>
      <c r="G93">
        <v>202401</v>
      </c>
      <c r="H93" t="s">
        <v>74</v>
      </c>
      <c r="I93" t="s">
        <v>75</v>
      </c>
      <c r="J93" t="s">
        <v>3060</v>
      </c>
      <c r="K93" t="s">
        <v>76</v>
      </c>
      <c r="L93" t="s">
        <v>367</v>
      </c>
      <c r="M93" t="s">
        <v>368</v>
      </c>
      <c r="N93" t="s">
        <v>369</v>
      </c>
      <c r="O93" t="s">
        <v>80</v>
      </c>
      <c r="P93" t="str">
        <f>"2170876347                    "</f>
        <v xml:space="preserve">2170876347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32.46</v>
      </c>
      <c r="AR93">
        <v>0</v>
      </c>
      <c r="AS93">
        <v>0</v>
      </c>
      <c r="AT93">
        <v>0</v>
      </c>
      <c r="AU93">
        <v>0</v>
      </c>
      <c r="AV93">
        <v>0</v>
      </c>
      <c r="AW93" s="5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2</v>
      </c>
      <c r="BJ93">
        <v>0.7</v>
      </c>
      <c r="BK93">
        <v>2</v>
      </c>
      <c r="BL93">
        <v>93.7</v>
      </c>
      <c r="BM93">
        <v>14.06</v>
      </c>
      <c r="BN93">
        <v>107.76</v>
      </c>
      <c r="BO93">
        <v>107.76</v>
      </c>
      <c r="BQ93" t="s">
        <v>81</v>
      </c>
      <c r="BR93" t="s">
        <v>82</v>
      </c>
      <c r="BS93" s="1">
        <v>45041</v>
      </c>
      <c r="BT93" s="2">
        <v>0.36388888888888887</v>
      </c>
      <c r="BU93" t="s">
        <v>370</v>
      </c>
      <c r="BV93" t="s">
        <v>84</v>
      </c>
      <c r="BY93">
        <v>3420</v>
      </c>
      <c r="CA93" t="s">
        <v>371</v>
      </c>
      <c r="CC93" t="s">
        <v>368</v>
      </c>
      <c r="CD93">
        <v>1911</v>
      </c>
      <c r="CE93" t="s">
        <v>86</v>
      </c>
      <c r="CF93" s="1">
        <v>45042</v>
      </c>
      <c r="CI93">
        <v>1</v>
      </c>
      <c r="CJ93">
        <v>1</v>
      </c>
      <c r="CK93">
        <v>24</v>
      </c>
      <c r="CL93" t="s">
        <v>87</v>
      </c>
    </row>
    <row r="94" spans="1:90" x14ac:dyDescent="0.3">
      <c r="A94" t="s">
        <v>71</v>
      </c>
      <c r="B94" t="s">
        <v>72</v>
      </c>
      <c r="C94" t="s">
        <v>73</v>
      </c>
      <c r="E94" t="str">
        <f>"FES1162922126"</f>
        <v>FES1162922126</v>
      </c>
      <c r="F94" s="1">
        <v>45028</v>
      </c>
      <c r="G94">
        <v>202401</v>
      </c>
      <c r="H94" t="s">
        <v>74</v>
      </c>
      <c r="I94" t="s">
        <v>75</v>
      </c>
      <c r="J94" t="s">
        <v>135</v>
      </c>
      <c r="K94" t="s">
        <v>76</v>
      </c>
      <c r="L94" t="s">
        <v>372</v>
      </c>
      <c r="M94" t="s">
        <v>373</v>
      </c>
      <c r="N94" t="s">
        <v>374</v>
      </c>
      <c r="O94" t="s">
        <v>80</v>
      </c>
      <c r="P94" t="str">
        <f>"2170873173                    "</f>
        <v xml:space="preserve">2170873173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18.03</v>
      </c>
      <c r="AR94">
        <v>0</v>
      </c>
      <c r="AS94">
        <v>0</v>
      </c>
      <c r="AT94">
        <v>0</v>
      </c>
      <c r="AU94">
        <v>0</v>
      </c>
      <c r="AV94">
        <v>0</v>
      </c>
      <c r="AW94" s="5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3</v>
      </c>
      <c r="BJ94">
        <v>1.7</v>
      </c>
      <c r="BK94">
        <v>3</v>
      </c>
      <c r="BL94">
        <v>52.04</v>
      </c>
      <c r="BM94">
        <v>7.81</v>
      </c>
      <c r="BN94">
        <v>59.85</v>
      </c>
      <c r="BO94">
        <v>59.85</v>
      </c>
      <c r="BQ94" t="s">
        <v>166</v>
      </c>
      <c r="BR94" t="s">
        <v>140</v>
      </c>
      <c r="BS94" s="1">
        <v>45029</v>
      </c>
      <c r="BT94" s="2">
        <v>0.43472222222222223</v>
      </c>
      <c r="BU94" t="s">
        <v>375</v>
      </c>
      <c r="BV94" t="s">
        <v>84</v>
      </c>
      <c r="BY94">
        <v>8428</v>
      </c>
      <c r="BZ94" t="s">
        <v>144</v>
      </c>
      <c r="CA94" t="s">
        <v>376</v>
      </c>
      <c r="CC94" t="s">
        <v>373</v>
      </c>
      <c r="CD94">
        <v>1501</v>
      </c>
      <c r="CE94" t="s">
        <v>86</v>
      </c>
      <c r="CF94" s="1">
        <v>45030</v>
      </c>
      <c r="CI94">
        <v>1</v>
      </c>
      <c r="CJ94">
        <v>1</v>
      </c>
      <c r="CK94">
        <v>22</v>
      </c>
      <c r="CL94" t="s">
        <v>87</v>
      </c>
    </row>
    <row r="95" spans="1:90" x14ac:dyDescent="0.3">
      <c r="A95" t="s">
        <v>71</v>
      </c>
      <c r="B95" t="s">
        <v>72</v>
      </c>
      <c r="C95" t="s">
        <v>73</v>
      </c>
      <c r="E95" t="str">
        <f>"FES1162922058"</f>
        <v>FES1162922058</v>
      </c>
      <c r="F95" s="1">
        <v>45028</v>
      </c>
      <c r="G95">
        <v>202401</v>
      </c>
      <c r="H95" t="s">
        <v>74</v>
      </c>
      <c r="I95" t="s">
        <v>75</v>
      </c>
      <c r="J95" t="s">
        <v>135</v>
      </c>
      <c r="K95" t="s">
        <v>76</v>
      </c>
      <c r="L95" t="s">
        <v>106</v>
      </c>
      <c r="M95" t="s">
        <v>107</v>
      </c>
      <c r="N95" t="s">
        <v>377</v>
      </c>
      <c r="O95" t="s">
        <v>80</v>
      </c>
      <c r="P95" t="str">
        <f>"2170869970                    "</f>
        <v xml:space="preserve">2170869970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69.209999999999994</v>
      </c>
      <c r="AR95">
        <v>0</v>
      </c>
      <c r="AS95">
        <v>0</v>
      </c>
      <c r="AT95">
        <v>0</v>
      </c>
      <c r="AU95">
        <v>0</v>
      </c>
      <c r="AV95">
        <v>0</v>
      </c>
      <c r="AW95" s="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6</v>
      </c>
      <c r="BJ95">
        <v>5.4</v>
      </c>
      <c r="BK95">
        <v>6</v>
      </c>
      <c r="BL95">
        <v>199.79</v>
      </c>
      <c r="BM95">
        <v>29.97</v>
      </c>
      <c r="BN95">
        <v>229.76</v>
      </c>
      <c r="BO95">
        <v>229.76</v>
      </c>
      <c r="BQ95" t="s">
        <v>139</v>
      </c>
      <c r="BR95" t="s">
        <v>140</v>
      </c>
      <c r="BS95" s="1">
        <v>45029</v>
      </c>
      <c r="BT95" s="2">
        <v>0.40902777777777777</v>
      </c>
      <c r="BU95" t="s">
        <v>378</v>
      </c>
      <c r="BV95" t="s">
        <v>84</v>
      </c>
      <c r="BY95">
        <v>26800</v>
      </c>
      <c r="BZ95" t="s">
        <v>144</v>
      </c>
      <c r="CA95" t="s">
        <v>379</v>
      </c>
      <c r="CC95" t="s">
        <v>107</v>
      </c>
      <c r="CD95">
        <v>6001</v>
      </c>
      <c r="CE95" t="s">
        <v>86</v>
      </c>
      <c r="CF95" s="1">
        <v>45030</v>
      </c>
      <c r="CI95">
        <v>1</v>
      </c>
      <c r="CJ95">
        <v>1</v>
      </c>
      <c r="CK95">
        <v>21</v>
      </c>
      <c r="CL95" t="s">
        <v>87</v>
      </c>
    </row>
    <row r="96" spans="1:90" x14ac:dyDescent="0.3">
      <c r="A96" t="s">
        <v>71</v>
      </c>
      <c r="B96" t="s">
        <v>72</v>
      </c>
      <c r="C96" t="s">
        <v>73</v>
      </c>
      <c r="E96" t="str">
        <f>"FES1162922144"</f>
        <v>FES1162922144</v>
      </c>
      <c r="F96" s="1">
        <v>45028</v>
      </c>
      <c r="G96">
        <v>202401</v>
      </c>
      <c r="H96" t="s">
        <v>74</v>
      </c>
      <c r="I96" t="s">
        <v>75</v>
      </c>
      <c r="J96" t="s">
        <v>135</v>
      </c>
      <c r="K96" t="s">
        <v>76</v>
      </c>
      <c r="L96" t="s">
        <v>200</v>
      </c>
      <c r="M96" t="s">
        <v>201</v>
      </c>
      <c r="N96" t="s">
        <v>202</v>
      </c>
      <c r="O96" t="s">
        <v>80</v>
      </c>
      <c r="P96" t="str">
        <f>"2170873403                    "</f>
        <v xml:space="preserve">2170873403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95.19</v>
      </c>
      <c r="AR96">
        <v>0</v>
      </c>
      <c r="AS96">
        <v>0</v>
      </c>
      <c r="AT96">
        <v>0</v>
      </c>
      <c r="AU96">
        <v>0</v>
      </c>
      <c r="AV96">
        <v>0</v>
      </c>
      <c r="AW96" s="5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4.5</v>
      </c>
      <c r="BJ96">
        <v>3.5</v>
      </c>
      <c r="BK96">
        <v>4.5</v>
      </c>
      <c r="BL96">
        <v>274.8</v>
      </c>
      <c r="BM96">
        <v>41.22</v>
      </c>
      <c r="BN96">
        <v>316.02</v>
      </c>
      <c r="BO96">
        <v>316.02</v>
      </c>
      <c r="BQ96" t="s">
        <v>139</v>
      </c>
      <c r="BR96" t="s">
        <v>140</v>
      </c>
      <c r="BS96" s="1">
        <v>45029</v>
      </c>
      <c r="BT96" s="2">
        <v>0.41180555555555554</v>
      </c>
      <c r="BU96" t="s">
        <v>380</v>
      </c>
      <c r="BV96" t="s">
        <v>84</v>
      </c>
      <c r="BY96">
        <v>17667.5</v>
      </c>
      <c r="BZ96" t="s">
        <v>144</v>
      </c>
      <c r="CA96" t="s">
        <v>204</v>
      </c>
      <c r="CC96" t="s">
        <v>201</v>
      </c>
      <c r="CD96">
        <v>2531</v>
      </c>
      <c r="CE96" t="s">
        <v>86</v>
      </c>
      <c r="CF96" s="1">
        <v>45030</v>
      </c>
      <c r="CI96">
        <v>1</v>
      </c>
      <c r="CJ96">
        <v>1</v>
      </c>
      <c r="CK96">
        <v>23</v>
      </c>
      <c r="CL96" t="s">
        <v>87</v>
      </c>
    </row>
    <row r="97" spans="1:90" x14ac:dyDescent="0.3">
      <c r="A97" t="s">
        <v>71</v>
      </c>
      <c r="B97" t="s">
        <v>72</v>
      </c>
      <c r="C97" t="s">
        <v>73</v>
      </c>
      <c r="E97" t="str">
        <f>"FES1162922099"</f>
        <v>FES1162922099</v>
      </c>
      <c r="F97" s="1">
        <v>45028</v>
      </c>
      <c r="G97">
        <v>202401</v>
      </c>
      <c r="H97" t="s">
        <v>74</v>
      </c>
      <c r="I97" t="s">
        <v>75</v>
      </c>
      <c r="J97" t="s">
        <v>135</v>
      </c>
      <c r="K97" t="s">
        <v>76</v>
      </c>
      <c r="L97" t="s">
        <v>381</v>
      </c>
      <c r="M97" t="s">
        <v>382</v>
      </c>
      <c r="N97" t="s">
        <v>383</v>
      </c>
      <c r="O97" t="s">
        <v>80</v>
      </c>
      <c r="P97" t="str">
        <f>"2170871156                    "</f>
        <v xml:space="preserve">2170871156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54.81</v>
      </c>
      <c r="AR97">
        <v>0</v>
      </c>
      <c r="AS97">
        <v>0</v>
      </c>
      <c r="AT97">
        <v>0</v>
      </c>
      <c r="AU97">
        <v>0</v>
      </c>
      <c r="AV97">
        <v>0</v>
      </c>
      <c r="AW97" s="5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1.6</v>
      </c>
      <c r="BJ97">
        <v>2.2000000000000002</v>
      </c>
      <c r="BK97">
        <v>2.5</v>
      </c>
      <c r="BL97">
        <v>158.22</v>
      </c>
      <c r="BM97">
        <v>23.73</v>
      </c>
      <c r="BN97">
        <v>181.95</v>
      </c>
      <c r="BO97">
        <v>181.95</v>
      </c>
      <c r="BQ97" t="s">
        <v>166</v>
      </c>
      <c r="BR97" t="s">
        <v>140</v>
      </c>
      <c r="BS97" s="1">
        <v>45029</v>
      </c>
      <c r="BT97" s="2">
        <v>0.53402777777777777</v>
      </c>
      <c r="BU97" t="s">
        <v>384</v>
      </c>
      <c r="BV97" t="s">
        <v>84</v>
      </c>
      <c r="BY97">
        <v>11098.62</v>
      </c>
      <c r="BZ97" t="s">
        <v>144</v>
      </c>
      <c r="CA97" t="s">
        <v>385</v>
      </c>
      <c r="CC97" t="s">
        <v>382</v>
      </c>
      <c r="CD97">
        <v>250</v>
      </c>
      <c r="CE97" t="s">
        <v>86</v>
      </c>
      <c r="CF97" s="1">
        <v>45029</v>
      </c>
      <c r="CI97">
        <v>1</v>
      </c>
      <c r="CJ97">
        <v>1</v>
      </c>
      <c r="CK97">
        <v>23</v>
      </c>
      <c r="CL97" t="s">
        <v>87</v>
      </c>
    </row>
    <row r="98" spans="1:90" x14ac:dyDescent="0.3">
      <c r="A98" t="s">
        <v>71</v>
      </c>
      <c r="B98" t="s">
        <v>72</v>
      </c>
      <c r="C98" t="s">
        <v>73</v>
      </c>
      <c r="E98" t="str">
        <f>"FES1162922191"</f>
        <v>FES1162922191</v>
      </c>
      <c r="F98" s="1">
        <v>45028</v>
      </c>
      <c r="G98">
        <v>202401</v>
      </c>
      <c r="H98" t="s">
        <v>74</v>
      </c>
      <c r="I98" t="s">
        <v>75</v>
      </c>
      <c r="J98" t="s">
        <v>135</v>
      </c>
      <c r="K98" t="s">
        <v>76</v>
      </c>
      <c r="L98" t="s">
        <v>106</v>
      </c>
      <c r="M98" t="s">
        <v>107</v>
      </c>
      <c r="N98" t="s">
        <v>386</v>
      </c>
      <c r="O98" t="s">
        <v>80</v>
      </c>
      <c r="P98" t="str">
        <f>"2170872867                    "</f>
        <v xml:space="preserve">2170872867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46.14</v>
      </c>
      <c r="AR98">
        <v>0</v>
      </c>
      <c r="AS98">
        <v>0</v>
      </c>
      <c r="AT98">
        <v>0</v>
      </c>
      <c r="AU98">
        <v>0</v>
      </c>
      <c r="AV98">
        <v>0</v>
      </c>
      <c r="AW98" s="5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4</v>
      </c>
      <c r="BJ98">
        <v>1.5</v>
      </c>
      <c r="BK98">
        <v>4</v>
      </c>
      <c r="BL98">
        <v>133.19999999999999</v>
      </c>
      <c r="BM98">
        <v>19.98</v>
      </c>
      <c r="BN98">
        <v>153.18</v>
      </c>
      <c r="BO98">
        <v>153.18</v>
      </c>
      <c r="BQ98" t="s">
        <v>139</v>
      </c>
      <c r="BR98" t="s">
        <v>140</v>
      </c>
      <c r="BS98" s="1">
        <v>45029</v>
      </c>
      <c r="BT98" s="2">
        <v>0.42291666666666666</v>
      </c>
      <c r="BU98" t="s">
        <v>387</v>
      </c>
      <c r="BV98" t="s">
        <v>84</v>
      </c>
      <c r="BY98">
        <v>7540</v>
      </c>
      <c r="BZ98" t="s">
        <v>144</v>
      </c>
      <c r="CA98" t="s">
        <v>379</v>
      </c>
      <c r="CC98" t="s">
        <v>107</v>
      </c>
      <c r="CD98">
        <v>6012</v>
      </c>
      <c r="CE98" t="s">
        <v>86</v>
      </c>
      <c r="CF98" s="1">
        <v>45030</v>
      </c>
      <c r="CI98">
        <v>1</v>
      </c>
      <c r="CJ98">
        <v>1</v>
      </c>
      <c r="CK98">
        <v>21</v>
      </c>
      <c r="CL98" t="s">
        <v>87</v>
      </c>
    </row>
    <row r="99" spans="1:90" x14ac:dyDescent="0.3">
      <c r="A99" t="s">
        <v>71</v>
      </c>
      <c r="B99" t="s">
        <v>72</v>
      </c>
      <c r="C99" t="s">
        <v>73</v>
      </c>
      <c r="E99" t="str">
        <f>"FES1162922189"</f>
        <v>FES1162922189</v>
      </c>
      <c r="F99" s="1">
        <v>45028</v>
      </c>
      <c r="G99">
        <v>202401</v>
      </c>
      <c r="H99" t="s">
        <v>74</v>
      </c>
      <c r="I99" t="s">
        <v>75</v>
      </c>
      <c r="J99" t="s">
        <v>135</v>
      </c>
      <c r="K99" t="s">
        <v>76</v>
      </c>
      <c r="L99" t="s">
        <v>350</v>
      </c>
      <c r="M99" t="s">
        <v>351</v>
      </c>
      <c r="N99" t="s">
        <v>388</v>
      </c>
      <c r="O99" t="s">
        <v>80</v>
      </c>
      <c r="P99" t="str">
        <f>"2170872831                    "</f>
        <v xml:space="preserve">2170872831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18.03</v>
      </c>
      <c r="AR99">
        <v>0</v>
      </c>
      <c r="AS99">
        <v>0</v>
      </c>
      <c r="AT99">
        <v>0</v>
      </c>
      <c r="AU99">
        <v>0</v>
      </c>
      <c r="AV99">
        <v>0</v>
      </c>
      <c r="AW99" s="5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0.9</v>
      </c>
      <c r="BK99">
        <v>1</v>
      </c>
      <c r="BL99">
        <v>52.04</v>
      </c>
      <c r="BM99">
        <v>7.81</v>
      </c>
      <c r="BN99">
        <v>59.85</v>
      </c>
      <c r="BO99">
        <v>59.85</v>
      </c>
      <c r="BQ99" t="s">
        <v>166</v>
      </c>
      <c r="BR99" t="s">
        <v>140</v>
      </c>
      <c r="BS99" s="1">
        <v>45029</v>
      </c>
      <c r="BT99" s="2">
        <v>0.34236111111111112</v>
      </c>
      <c r="BU99" t="s">
        <v>389</v>
      </c>
      <c r="BV99" t="s">
        <v>84</v>
      </c>
      <c r="BY99">
        <v>4560</v>
      </c>
      <c r="BZ99" t="s">
        <v>144</v>
      </c>
      <c r="CA99" t="s">
        <v>390</v>
      </c>
      <c r="CC99" t="s">
        <v>351</v>
      </c>
      <c r="CD99">
        <v>1459</v>
      </c>
      <c r="CE99" t="s">
        <v>86</v>
      </c>
      <c r="CF99" s="1">
        <v>45030</v>
      </c>
      <c r="CI99">
        <v>1</v>
      </c>
      <c r="CJ99">
        <v>1</v>
      </c>
      <c r="CK99">
        <v>22</v>
      </c>
      <c r="CL99" t="s">
        <v>87</v>
      </c>
    </row>
    <row r="100" spans="1:90" x14ac:dyDescent="0.3">
      <c r="A100" t="s">
        <v>71</v>
      </c>
      <c r="B100" t="s">
        <v>72</v>
      </c>
      <c r="C100" t="s">
        <v>73</v>
      </c>
      <c r="E100" t="str">
        <f>"FES1162922096"</f>
        <v>FES1162922096</v>
      </c>
      <c r="F100" s="1">
        <v>45028</v>
      </c>
      <c r="G100">
        <v>202401</v>
      </c>
      <c r="H100" t="s">
        <v>74</v>
      </c>
      <c r="I100" t="s">
        <v>75</v>
      </c>
      <c r="J100" t="s">
        <v>135</v>
      </c>
      <c r="K100" t="s">
        <v>76</v>
      </c>
      <c r="L100" t="s">
        <v>391</v>
      </c>
      <c r="M100" t="s">
        <v>392</v>
      </c>
      <c r="N100" t="s">
        <v>393</v>
      </c>
      <c r="O100" t="s">
        <v>80</v>
      </c>
      <c r="P100" t="str">
        <f>"2170870159                    "</f>
        <v xml:space="preserve">2170870159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23.08</v>
      </c>
      <c r="AR100">
        <v>0</v>
      </c>
      <c r="AS100">
        <v>0</v>
      </c>
      <c r="AT100">
        <v>0</v>
      </c>
      <c r="AU100">
        <v>0</v>
      </c>
      <c r="AV100">
        <v>0</v>
      </c>
      <c r="AW100" s="5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0.9</v>
      </c>
      <c r="BK100">
        <v>1</v>
      </c>
      <c r="BL100">
        <v>66.62</v>
      </c>
      <c r="BM100">
        <v>9.99</v>
      </c>
      <c r="BN100">
        <v>76.61</v>
      </c>
      <c r="BO100">
        <v>76.61</v>
      </c>
      <c r="BQ100" t="s">
        <v>166</v>
      </c>
      <c r="BR100" t="s">
        <v>140</v>
      </c>
      <c r="BS100" s="1">
        <v>45029</v>
      </c>
      <c r="BT100" s="2">
        <v>0.36319444444444443</v>
      </c>
      <c r="BU100" t="s">
        <v>394</v>
      </c>
      <c r="BV100" t="s">
        <v>84</v>
      </c>
      <c r="BY100">
        <v>4560</v>
      </c>
      <c r="BZ100" t="s">
        <v>144</v>
      </c>
      <c r="CA100" t="s">
        <v>168</v>
      </c>
      <c r="CC100" t="s">
        <v>392</v>
      </c>
      <c r="CD100">
        <v>4026</v>
      </c>
      <c r="CE100" t="s">
        <v>86</v>
      </c>
      <c r="CF100" s="1">
        <v>45030</v>
      </c>
      <c r="CI100">
        <v>1</v>
      </c>
      <c r="CJ100">
        <v>1</v>
      </c>
      <c r="CK100">
        <v>21</v>
      </c>
      <c r="CL100" t="s">
        <v>87</v>
      </c>
    </row>
    <row r="101" spans="1:90" x14ac:dyDescent="0.3">
      <c r="A101" t="s">
        <v>71</v>
      </c>
      <c r="B101" t="s">
        <v>72</v>
      </c>
      <c r="C101" t="s">
        <v>73</v>
      </c>
      <c r="E101" t="str">
        <f>"FES1162922086"</f>
        <v>FES1162922086</v>
      </c>
      <c r="F101" s="1">
        <v>45028</v>
      </c>
      <c r="G101">
        <v>202401</v>
      </c>
      <c r="H101" t="s">
        <v>74</v>
      </c>
      <c r="I101" t="s">
        <v>75</v>
      </c>
      <c r="J101" t="s">
        <v>135</v>
      </c>
      <c r="K101" t="s">
        <v>76</v>
      </c>
      <c r="L101" t="s">
        <v>124</v>
      </c>
      <c r="M101" t="s">
        <v>125</v>
      </c>
      <c r="N101" t="s">
        <v>395</v>
      </c>
      <c r="O101" t="s">
        <v>113</v>
      </c>
      <c r="P101" t="str">
        <f>"2170874961                    "</f>
        <v xml:space="preserve">2170874961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5.25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61.18</v>
      </c>
      <c r="AR101">
        <v>0</v>
      </c>
      <c r="AS101">
        <v>0</v>
      </c>
      <c r="AT101">
        <v>0</v>
      </c>
      <c r="AU101">
        <v>0</v>
      </c>
      <c r="AV101">
        <v>0</v>
      </c>
      <c r="AW101" s="5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2</v>
      </c>
      <c r="BI101">
        <v>23.8</v>
      </c>
      <c r="BJ101">
        <v>15.8</v>
      </c>
      <c r="BK101">
        <v>24</v>
      </c>
      <c r="BL101">
        <v>181.86</v>
      </c>
      <c r="BM101">
        <v>27.28</v>
      </c>
      <c r="BN101">
        <v>209.14</v>
      </c>
      <c r="BO101">
        <v>209.14</v>
      </c>
      <c r="BQ101" t="s">
        <v>396</v>
      </c>
      <c r="BR101" t="s">
        <v>140</v>
      </c>
      <c r="BS101" s="1">
        <v>45029</v>
      </c>
      <c r="BT101" s="2">
        <v>0.30902777777777779</v>
      </c>
      <c r="BU101" t="s">
        <v>281</v>
      </c>
      <c r="BV101" t="s">
        <v>84</v>
      </c>
      <c r="BY101">
        <v>78969.710000000006</v>
      </c>
      <c r="BZ101" t="s">
        <v>180</v>
      </c>
      <c r="CA101" t="s">
        <v>282</v>
      </c>
      <c r="CC101" t="s">
        <v>125</v>
      </c>
      <c r="CD101">
        <v>4000</v>
      </c>
      <c r="CE101" t="s">
        <v>397</v>
      </c>
      <c r="CF101" s="1">
        <v>45030</v>
      </c>
      <c r="CI101">
        <v>1</v>
      </c>
      <c r="CJ101">
        <v>1</v>
      </c>
      <c r="CK101">
        <v>41</v>
      </c>
      <c r="CL101" t="s">
        <v>87</v>
      </c>
    </row>
    <row r="102" spans="1:90" x14ac:dyDescent="0.3">
      <c r="A102" t="s">
        <v>71</v>
      </c>
      <c r="B102" t="s">
        <v>72</v>
      </c>
      <c r="C102" t="s">
        <v>73</v>
      </c>
      <c r="E102" t="str">
        <f>"FES1162922193"</f>
        <v>FES1162922193</v>
      </c>
      <c r="F102" s="1">
        <v>45028</v>
      </c>
      <c r="G102">
        <v>202401</v>
      </c>
      <c r="H102" t="s">
        <v>74</v>
      </c>
      <c r="I102" t="s">
        <v>75</v>
      </c>
      <c r="J102" t="s">
        <v>135</v>
      </c>
      <c r="K102" t="s">
        <v>76</v>
      </c>
      <c r="L102" t="s">
        <v>147</v>
      </c>
      <c r="M102" t="s">
        <v>148</v>
      </c>
      <c r="N102" t="s">
        <v>398</v>
      </c>
      <c r="O102" t="s">
        <v>80</v>
      </c>
      <c r="P102" t="str">
        <f>"2170872871                    "</f>
        <v xml:space="preserve">2170872871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18.03</v>
      </c>
      <c r="AR102">
        <v>0</v>
      </c>
      <c r="AS102">
        <v>0</v>
      </c>
      <c r="AT102">
        <v>0</v>
      </c>
      <c r="AU102">
        <v>0</v>
      </c>
      <c r="AV102">
        <v>0</v>
      </c>
      <c r="AW102" s="5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1.2</v>
      </c>
      <c r="BK102">
        <v>1.5</v>
      </c>
      <c r="BL102">
        <v>52.04</v>
      </c>
      <c r="BM102">
        <v>7.81</v>
      </c>
      <c r="BN102">
        <v>59.85</v>
      </c>
      <c r="BO102">
        <v>59.85</v>
      </c>
      <c r="BQ102" t="s">
        <v>399</v>
      </c>
      <c r="BR102" t="s">
        <v>140</v>
      </c>
      <c r="BS102" s="1">
        <v>45029</v>
      </c>
      <c r="BT102" s="2">
        <v>0.4375</v>
      </c>
      <c r="BU102" t="s">
        <v>400</v>
      </c>
      <c r="BV102" t="s">
        <v>84</v>
      </c>
      <c r="BY102">
        <v>6000</v>
      </c>
      <c r="BZ102" t="s">
        <v>144</v>
      </c>
      <c r="CA102" t="s">
        <v>401</v>
      </c>
      <c r="CC102" t="s">
        <v>148</v>
      </c>
      <c r="CD102">
        <v>1419</v>
      </c>
      <c r="CE102" t="s">
        <v>86</v>
      </c>
      <c r="CF102" s="1">
        <v>45030</v>
      </c>
      <c r="CI102">
        <v>1</v>
      </c>
      <c r="CJ102">
        <v>1</v>
      </c>
      <c r="CK102">
        <v>22</v>
      </c>
      <c r="CL102" t="s">
        <v>87</v>
      </c>
    </row>
    <row r="103" spans="1:90" x14ac:dyDescent="0.3">
      <c r="A103" t="s">
        <v>71</v>
      </c>
      <c r="B103" t="s">
        <v>72</v>
      </c>
      <c r="C103" t="s">
        <v>73</v>
      </c>
      <c r="E103" t="str">
        <f>"FES1162922211"</f>
        <v>FES1162922211</v>
      </c>
      <c r="F103" s="1">
        <v>45028</v>
      </c>
      <c r="G103">
        <v>202401</v>
      </c>
      <c r="H103" t="s">
        <v>74</v>
      </c>
      <c r="I103" t="s">
        <v>75</v>
      </c>
      <c r="J103" t="s">
        <v>135</v>
      </c>
      <c r="K103" t="s">
        <v>76</v>
      </c>
      <c r="L103" t="s">
        <v>184</v>
      </c>
      <c r="M103" t="s">
        <v>185</v>
      </c>
      <c r="N103" t="s">
        <v>402</v>
      </c>
      <c r="O103" t="s">
        <v>80</v>
      </c>
      <c r="P103" t="str">
        <f>"2170873103                    "</f>
        <v xml:space="preserve">2170873103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23.08</v>
      </c>
      <c r="AR103">
        <v>0</v>
      </c>
      <c r="AS103">
        <v>0</v>
      </c>
      <c r="AT103">
        <v>0</v>
      </c>
      <c r="AU103">
        <v>0</v>
      </c>
      <c r="AV103">
        <v>0</v>
      </c>
      <c r="AW103" s="5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66.62</v>
      </c>
      <c r="BM103">
        <v>9.99</v>
      </c>
      <c r="BN103">
        <v>76.61</v>
      </c>
      <c r="BO103">
        <v>76.61</v>
      </c>
      <c r="BQ103" t="s">
        <v>139</v>
      </c>
      <c r="BR103" t="s">
        <v>140</v>
      </c>
      <c r="BS103" s="1">
        <v>45029</v>
      </c>
      <c r="BT103" s="2">
        <v>0.3576388888888889</v>
      </c>
      <c r="BU103" t="s">
        <v>403</v>
      </c>
      <c r="BV103" t="s">
        <v>84</v>
      </c>
      <c r="BY103">
        <v>1200</v>
      </c>
      <c r="BZ103" t="s">
        <v>144</v>
      </c>
      <c r="CA103" t="s">
        <v>320</v>
      </c>
      <c r="CC103" t="s">
        <v>185</v>
      </c>
      <c r="CD103">
        <v>6230</v>
      </c>
      <c r="CE103" t="s">
        <v>146</v>
      </c>
      <c r="CF103" s="1">
        <v>45030</v>
      </c>
      <c r="CI103">
        <v>1</v>
      </c>
      <c r="CJ103">
        <v>1</v>
      </c>
      <c r="CK103">
        <v>21</v>
      </c>
      <c r="CL103" t="s">
        <v>87</v>
      </c>
    </row>
    <row r="104" spans="1:90" x14ac:dyDescent="0.3">
      <c r="A104" t="s">
        <v>71</v>
      </c>
      <c r="B104" t="s">
        <v>72</v>
      </c>
      <c r="C104" t="s">
        <v>73</v>
      </c>
      <c r="E104" t="str">
        <f>"FES1162922082"</f>
        <v>FES1162922082</v>
      </c>
      <c r="F104" s="1">
        <v>45028</v>
      </c>
      <c r="G104">
        <v>202401</v>
      </c>
      <c r="H104" t="s">
        <v>74</v>
      </c>
      <c r="I104" t="s">
        <v>75</v>
      </c>
      <c r="J104" t="s">
        <v>135</v>
      </c>
      <c r="K104" t="s">
        <v>76</v>
      </c>
      <c r="L104" t="s">
        <v>147</v>
      </c>
      <c r="M104" t="s">
        <v>148</v>
      </c>
      <c r="N104" t="s">
        <v>234</v>
      </c>
      <c r="O104" t="s">
        <v>80</v>
      </c>
      <c r="P104" t="str">
        <f>"2170870928                    "</f>
        <v xml:space="preserve">2170870928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18.03</v>
      </c>
      <c r="AR104">
        <v>0</v>
      </c>
      <c r="AS104">
        <v>0</v>
      </c>
      <c r="AT104">
        <v>0</v>
      </c>
      <c r="AU104">
        <v>0</v>
      </c>
      <c r="AV104">
        <v>0</v>
      </c>
      <c r="AW104" s="5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2</v>
      </c>
      <c r="BJ104">
        <v>1.5</v>
      </c>
      <c r="BK104">
        <v>2</v>
      </c>
      <c r="BL104">
        <v>52.04</v>
      </c>
      <c r="BM104">
        <v>7.81</v>
      </c>
      <c r="BN104">
        <v>59.85</v>
      </c>
      <c r="BO104">
        <v>59.85</v>
      </c>
      <c r="BQ104" t="s">
        <v>235</v>
      </c>
      <c r="BR104" t="s">
        <v>140</v>
      </c>
      <c r="BS104" t="s">
        <v>91</v>
      </c>
      <c r="BW104" t="s">
        <v>404</v>
      </c>
      <c r="BX104" t="s">
        <v>405</v>
      </c>
      <c r="BY104">
        <v>7540</v>
      </c>
      <c r="BZ104" t="s">
        <v>144</v>
      </c>
      <c r="CC104" t="s">
        <v>148</v>
      </c>
      <c r="CD104">
        <v>1406</v>
      </c>
      <c r="CE104" t="s">
        <v>86</v>
      </c>
      <c r="CI104">
        <v>1</v>
      </c>
      <c r="CJ104" t="s">
        <v>91</v>
      </c>
      <c r="CK104">
        <v>22</v>
      </c>
      <c r="CL104" t="s">
        <v>87</v>
      </c>
    </row>
    <row r="105" spans="1:90" x14ac:dyDescent="0.3">
      <c r="A105" t="s">
        <v>71</v>
      </c>
      <c r="B105" t="s">
        <v>72</v>
      </c>
      <c r="C105" t="s">
        <v>73</v>
      </c>
      <c r="E105" t="str">
        <f>"FES1162922177"</f>
        <v>FES1162922177</v>
      </c>
      <c r="F105" s="1">
        <v>45028</v>
      </c>
      <c r="G105">
        <v>202401</v>
      </c>
      <c r="H105" t="s">
        <v>74</v>
      </c>
      <c r="I105" t="s">
        <v>75</v>
      </c>
      <c r="J105" t="s">
        <v>135</v>
      </c>
      <c r="K105" t="s">
        <v>76</v>
      </c>
      <c r="L105" t="s">
        <v>406</v>
      </c>
      <c r="M105" t="s">
        <v>407</v>
      </c>
      <c r="N105" t="s">
        <v>408</v>
      </c>
      <c r="O105" t="s">
        <v>80</v>
      </c>
      <c r="P105" t="str">
        <f>"2170866593                    "</f>
        <v xml:space="preserve">2170866593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23.08</v>
      </c>
      <c r="AR105">
        <v>0</v>
      </c>
      <c r="AS105">
        <v>0</v>
      </c>
      <c r="AT105">
        <v>0</v>
      </c>
      <c r="AU105">
        <v>0</v>
      </c>
      <c r="AV105">
        <v>0</v>
      </c>
      <c r="AW105" s="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66.62</v>
      </c>
      <c r="BM105">
        <v>9.99</v>
      </c>
      <c r="BN105">
        <v>76.61</v>
      </c>
      <c r="BO105">
        <v>76.61</v>
      </c>
      <c r="BQ105" t="s">
        <v>139</v>
      </c>
      <c r="BR105" t="s">
        <v>140</v>
      </c>
      <c r="BS105" s="1">
        <v>45029</v>
      </c>
      <c r="BT105" s="2">
        <v>0.41250000000000003</v>
      </c>
      <c r="BU105" t="s">
        <v>409</v>
      </c>
      <c r="BV105" t="s">
        <v>84</v>
      </c>
      <c r="BY105">
        <v>1200</v>
      </c>
      <c r="BZ105" t="s">
        <v>144</v>
      </c>
      <c r="CA105" t="s">
        <v>410</v>
      </c>
      <c r="CC105" t="s">
        <v>407</v>
      </c>
      <c r="CD105">
        <v>4126</v>
      </c>
      <c r="CE105" t="s">
        <v>146</v>
      </c>
      <c r="CF105" s="1">
        <v>45030</v>
      </c>
      <c r="CI105">
        <v>1</v>
      </c>
      <c r="CJ105">
        <v>1</v>
      </c>
      <c r="CK105">
        <v>21</v>
      </c>
      <c r="CL105" t="s">
        <v>87</v>
      </c>
    </row>
    <row r="106" spans="1:90" x14ac:dyDescent="0.3">
      <c r="A106" t="s">
        <v>71</v>
      </c>
      <c r="B106" t="s">
        <v>72</v>
      </c>
      <c r="C106" t="s">
        <v>73</v>
      </c>
      <c r="E106" t="str">
        <f>"FES1162922199"</f>
        <v>FES1162922199</v>
      </c>
      <c r="F106" s="1">
        <v>45028</v>
      </c>
      <c r="G106">
        <v>202401</v>
      </c>
      <c r="H106" t="s">
        <v>74</v>
      </c>
      <c r="I106" t="s">
        <v>75</v>
      </c>
      <c r="J106" t="s">
        <v>135</v>
      </c>
      <c r="K106" t="s">
        <v>76</v>
      </c>
      <c r="L106" t="s">
        <v>147</v>
      </c>
      <c r="M106" t="s">
        <v>148</v>
      </c>
      <c r="N106" t="s">
        <v>398</v>
      </c>
      <c r="O106" t="s">
        <v>80</v>
      </c>
      <c r="P106" t="str">
        <f>"2170872977                    "</f>
        <v xml:space="preserve">2170872977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18.03</v>
      </c>
      <c r="AR106">
        <v>0</v>
      </c>
      <c r="AS106">
        <v>0</v>
      </c>
      <c r="AT106">
        <v>0</v>
      </c>
      <c r="AU106">
        <v>0</v>
      </c>
      <c r="AV106">
        <v>0</v>
      </c>
      <c r="AW106" s="5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52.04</v>
      </c>
      <c r="BM106">
        <v>7.81</v>
      </c>
      <c r="BN106">
        <v>59.85</v>
      </c>
      <c r="BO106">
        <v>59.85</v>
      </c>
      <c r="BQ106" t="s">
        <v>399</v>
      </c>
      <c r="BR106" t="s">
        <v>140</v>
      </c>
      <c r="BS106" s="1">
        <v>45029</v>
      </c>
      <c r="BT106" s="2">
        <v>0.4375</v>
      </c>
      <c r="BU106" t="s">
        <v>400</v>
      </c>
      <c r="BV106" t="s">
        <v>84</v>
      </c>
      <c r="BY106">
        <v>1200</v>
      </c>
      <c r="BZ106" t="s">
        <v>144</v>
      </c>
      <c r="CA106" t="s">
        <v>401</v>
      </c>
      <c r="CC106" t="s">
        <v>148</v>
      </c>
      <c r="CD106">
        <v>1419</v>
      </c>
      <c r="CE106" t="s">
        <v>146</v>
      </c>
      <c r="CF106" s="1">
        <v>45030</v>
      </c>
      <c r="CI106">
        <v>1</v>
      </c>
      <c r="CJ106">
        <v>1</v>
      </c>
      <c r="CK106">
        <v>22</v>
      </c>
      <c r="CL106" t="s">
        <v>87</v>
      </c>
    </row>
    <row r="107" spans="1:90" x14ac:dyDescent="0.3">
      <c r="A107" t="s">
        <v>71</v>
      </c>
      <c r="B107" t="s">
        <v>72</v>
      </c>
      <c r="C107" t="s">
        <v>73</v>
      </c>
      <c r="E107" t="str">
        <f>"FES1162922208"</f>
        <v>FES1162922208</v>
      </c>
      <c r="F107" s="1">
        <v>45028</v>
      </c>
      <c r="G107">
        <v>202401</v>
      </c>
      <c r="H107" t="s">
        <v>74</v>
      </c>
      <c r="I107" t="s">
        <v>75</v>
      </c>
      <c r="J107" t="s">
        <v>135</v>
      </c>
      <c r="K107" t="s">
        <v>76</v>
      </c>
      <c r="L107" t="s">
        <v>411</v>
      </c>
      <c r="M107" t="s">
        <v>412</v>
      </c>
      <c r="N107" t="s">
        <v>413</v>
      </c>
      <c r="O107" t="s">
        <v>80</v>
      </c>
      <c r="P107" t="str">
        <f>"2170873071                    "</f>
        <v xml:space="preserve">2170873071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32.46</v>
      </c>
      <c r="AR107">
        <v>0</v>
      </c>
      <c r="AS107">
        <v>0</v>
      </c>
      <c r="AT107">
        <v>0</v>
      </c>
      <c r="AU107">
        <v>0</v>
      </c>
      <c r="AV107">
        <v>0</v>
      </c>
      <c r="AW107" s="5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93.7</v>
      </c>
      <c r="BM107">
        <v>14.06</v>
      </c>
      <c r="BN107">
        <v>107.76</v>
      </c>
      <c r="BO107">
        <v>107.76</v>
      </c>
      <c r="BQ107" t="s">
        <v>166</v>
      </c>
      <c r="BR107" t="s">
        <v>140</v>
      </c>
      <c r="BS107" s="1">
        <v>45029</v>
      </c>
      <c r="BT107" s="2">
        <v>0.44444444444444442</v>
      </c>
      <c r="BU107" t="s">
        <v>414</v>
      </c>
      <c r="BV107" t="s">
        <v>87</v>
      </c>
      <c r="BW107" t="s">
        <v>302</v>
      </c>
      <c r="BX107" t="s">
        <v>303</v>
      </c>
      <c r="BY107">
        <v>1200</v>
      </c>
      <c r="BZ107" t="s">
        <v>144</v>
      </c>
      <c r="CC107" t="s">
        <v>412</v>
      </c>
      <c r="CD107">
        <v>2302</v>
      </c>
      <c r="CE107" t="s">
        <v>146</v>
      </c>
      <c r="CF107" s="1">
        <v>45030</v>
      </c>
      <c r="CI107">
        <v>1</v>
      </c>
      <c r="CJ107">
        <v>1</v>
      </c>
      <c r="CK107">
        <v>24</v>
      </c>
      <c r="CL107" t="s">
        <v>87</v>
      </c>
    </row>
    <row r="108" spans="1:90" x14ac:dyDescent="0.3">
      <c r="A108" t="s">
        <v>71</v>
      </c>
      <c r="B108" t="s">
        <v>72</v>
      </c>
      <c r="C108" t="s">
        <v>73</v>
      </c>
      <c r="E108" t="str">
        <f>"FES1162922092"</f>
        <v>FES1162922092</v>
      </c>
      <c r="F108" s="1">
        <v>45028</v>
      </c>
      <c r="G108">
        <v>202401</v>
      </c>
      <c r="H108" t="s">
        <v>74</v>
      </c>
      <c r="I108" t="s">
        <v>75</v>
      </c>
      <c r="J108" t="s">
        <v>135</v>
      </c>
      <c r="K108" t="s">
        <v>76</v>
      </c>
      <c r="L108" t="s">
        <v>147</v>
      </c>
      <c r="M108" t="s">
        <v>148</v>
      </c>
      <c r="N108" t="s">
        <v>415</v>
      </c>
      <c r="O108" t="s">
        <v>80</v>
      </c>
      <c r="P108" t="str">
        <f>"2170867255                    "</f>
        <v xml:space="preserve">2170867255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82.9</v>
      </c>
      <c r="AR108">
        <v>0</v>
      </c>
      <c r="AS108">
        <v>0</v>
      </c>
      <c r="AT108">
        <v>0</v>
      </c>
      <c r="AU108">
        <v>0</v>
      </c>
      <c r="AV108">
        <v>0</v>
      </c>
      <c r="AW108" s="5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3</v>
      </c>
      <c r="BI108">
        <v>23</v>
      </c>
      <c r="BJ108">
        <v>13.4</v>
      </c>
      <c r="BK108">
        <v>23</v>
      </c>
      <c r="BL108">
        <v>239.31</v>
      </c>
      <c r="BM108">
        <v>35.9</v>
      </c>
      <c r="BN108">
        <v>275.20999999999998</v>
      </c>
      <c r="BO108">
        <v>275.20999999999998</v>
      </c>
      <c r="BR108" t="s">
        <v>140</v>
      </c>
      <c r="BS108" s="1">
        <v>45029</v>
      </c>
      <c r="BT108" s="2">
        <v>0.38750000000000001</v>
      </c>
      <c r="BU108" t="s">
        <v>416</v>
      </c>
      <c r="BV108" t="s">
        <v>84</v>
      </c>
      <c r="BY108">
        <v>44640</v>
      </c>
      <c r="BZ108" t="s">
        <v>144</v>
      </c>
      <c r="CA108" t="s">
        <v>151</v>
      </c>
      <c r="CC108" t="s">
        <v>148</v>
      </c>
      <c r="CD108">
        <v>1422</v>
      </c>
      <c r="CE108" t="s">
        <v>417</v>
      </c>
      <c r="CF108" s="1">
        <v>45030</v>
      </c>
      <c r="CI108">
        <v>1</v>
      </c>
      <c r="CJ108">
        <v>1</v>
      </c>
      <c r="CK108">
        <v>22</v>
      </c>
      <c r="CL108" t="s">
        <v>87</v>
      </c>
    </row>
    <row r="109" spans="1:90" x14ac:dyDescent="0.3">
      <c r="A109" t="s">
        <v>71</v>
      </c>
      <c r="B109" t="s">
        <v>72</v>
      </c>
      <c r="C109" t="s">
        <v>73</v>
      </c>
      <c r="E109" t="str">
        <f>"FES1162922102"</f>
        <v>FES1162922102</v>
      </c>
      <c r="F109" s="1">
        <v>45028</v>
      </c>
      <c r="G109">
        <v>202401</v>
      </c>
      <c r="H109" t="s">
        <v>74</v>
      </c>
      <c r="I109" t="s">
        <v>75</v>
      </c>
      <c r="J109" t="s">
        <v>135</v>
      </c>
      <c r="K109" t="s">
        <v>76</v>
      </c>
      <c r="L109" t="s">
        <v>418</v>
      </c>
      <c r="M109" t="s">
        <v>419</v>
      </c>
      <c r="N109" t="s">
        <v>420</v>
      </c>
      <c r="O109" t="s">
        <v>80</v>
      </c>
      <c r="P109" t="str">
        <f>"2170871679                    "</f>
        <v xml:space="preserve">2170871679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64.900000000000006</v>
      </c>
      <c r="AR109">
        <v>0</v>
      </c>
      <c r="AS109">
        <v>0</v>
      </c>
      <c r="AT109">
        <v>0</v>
      </c>
      <c r="AU109">
        <v>0</v>
      </c>
      <c r="AV109">
        <v>0</v>
      </c>
      <c r="AW109" s="5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3</v>
      </c>
      <c r="BJ109">
        <v>2</v>
      </c>
      <c r="BK109">
        <v>3</v>
      </c>
      <c r="BL109">
        <v>187.36</v>
      </c>
      <c r="BM109">
        <v>28.1</v>
      </c>
      <c r="BN109">
        <v>215.46</v>
      </c>
      <c r="BO109">
        <v>215.46</v>
      </c>
      <c r="BQ109" t="s">
        <v>139</v>
      </c>
      <c r="BR109" t="s">
        <v>140</v>
      </c>
      <c r="BS109" s="1">
        <v>45029</v>
      </c>
      <c r="BT109" s="2">
        <v>0.3888888888888889</v>
      </c>
      <c r="BU109" t="s">
        <v>421</v>
      </c>
      <c r="BV109" t="s">
        <v>84</v>
      </c>
      <c r="BY109">
        <v>9918</v>
      </c>
      <c r="BZ109" t="s">
        <v>144</v>
      </c>
      <c r="CA109" t="s">
        <v>422</v>
      </c>
      <c r="CC109" t="s">
        <v>419</v>
      </c>
      <c r="CD109">
        <v>1947</v>
      </c>
      <c r="CE109" t="s">
        <v>86</v>
      </c>
      <c r="CF109" s="1">
        <v>45030</v>
      </c>
      <c r="CI109">
        <v>1</v>
      </c>
      <c r="CJ109">
        <v>1</v>
      </c>
      <c r="CK109">
        <v>23</v>
      </c>
      <c r="CL109" t="s">
        <v>87</v>
      </c>
    </row>
    <row r="110" spans="1:90" x14ac:dyDescent="0.3">
      <c r="A110" t="s">
        <v>71</v>
      </c>
      <c r="B110" t="s">
        <v>72</v>
      </c>
      <c r="C110" t="s">
        <v>73</v>
      </c>
      <c r="E110" t="str">
        <f>"080053366968"</f>
        <v>080053366968</v>
      </c>
      <c r="F110" s="1">
        <v>45037</v>
      </c>
      <c r="G110">
        <v>202401</v>
      </c>
      <c r="H110" t="s">
        <v>74</v>
      </c>
      <c r="I110" t="s">
        <v>75</v>
      </c>
      <c r="J110" t="s">
        <v>3060</v>
      </c>
      <c r="K110" t="s">
        <v>76</v>
      </c>
      <c r="L110" t="s">
        <v>106</v>
      </c>
      <c r="M110" t="s">
        <v>107</v>
      </c>
      <c r="N110" t="s">
        <v>108</v>
      </c>
      <c r="O110" t="s">
        <v>80</v>
      </c>
      <c r="P110" t="str">
        <f>"2170874270                    "</f>
        <v xml:space="preserve">2170874270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23.08</v>
      </c>
      <c r="AR110">
        <v>0</v>
      </c>
      <c r="AS110">
        <v>0</v>
      </c>
      <c r="AT110">
        <v>0</v>
      </c>
      <c r="AU110">
        <v>0</v>
      </c>
      <c r="AV110">
        <v>0</v>
      </c>
      <c r="AW110" s="5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66.62</v>
      </c>
      <c r="BM110">
        <v>9.99</v>
      </c>
      <c r="BN110">
        <v>76.61</v>
      </c>
      <c r="BO110">
        <v>76.61</v>
      </c>
      <c r="BQ110" t="s">
        <v>105</v>
      </c>
      <c r="BR110" t="s">
        <v>82</v>
      </c>
      <c r="BS110" s="1">
        <v>45040</v>
      </c>
      <c r="BT110" s="2">
        <v>0.36249999999999999</v>
      </c>
      <c r="BU110" t="s">
        <v>423</v>
      </c>
      <c r="BV110" t="s">
        <v>84</v>
      </c>
      <c r="BY110">
        <v>1200</v>
      </c>
      <c r="CA110" t="s">
        <v>207</v>
      </c>
      <c r="CC110" t="s">
        <v>107</v>
      </c>
      <c r="CD110">
        <v>6001</v>
      </c>
      <c r="CE110" t="s">
        <v>86</v>
      </c>
      <c r="CF110" s="1">
        <v>45040</v>
      </c>
      <c r="CI110">
        <v>1</v>
      </c>
      <c r="CJ110">
        <v>1</v>
      </c>
      <c r="CK110">
        <v>21</v>
      </c>
      <c r="CL110" t="s">
        <v>87</v>
      </c>
    </row>
    <row r="111" spans="1:90" x14ac:dyDescent="0.3">
      <c r="A111" t="s">
        <v>71</v>
      </c>
      <c r="B111" t="s">
        <v>72</v>
      </c>
      <c r="C111" t="s">
        <v>73</v>
      </c>
      <c r="E111" t="str">
        <f>"080053367242"</f>
        <v>080053367242</v>
      </c>
      <c r="F111" s="1">
        <v>45037</v>
      </c>
      <c r="G111">
        <v>202401</v>
      </c>
      <c r="H111" t="s">
        <v>74</v>
      </c>
      <c r="I111" t="s">
        <v>75</v>
      </c>
      <c r="J111" t="s">
        <v>3060</v>
      </c>
      <c r="K111" t="s">
        <v>76</v>
      </c>
      <c r="L111" t="s">
        <v>77</v>
      </c>
      <c r="M111" t="s">
        <v>78</v>
      </c>
      <c r="N111" t="s">
        <v>424</v>
      </c>
      <c r="O111" t="s">
        <v>80</v>
      </c>
      <c r="P111" t="str">
        <f>"2170876297                    "</f>
        <v xml:space="preserve">2170876297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23.08</v>
      </c>
      <c r="AR111">
        <v>0</v>
      </c>
      <c r="AS111">
        <v>0</v>
      </c>
      <c r="AT111">
        <v>0</v>
      </c>
      <c r="AU111">
        <v>0</v>
      </c>
      <c r="AV111">
        <v>0</v>
      </c>
      <c r="AW111" s="5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66.62</v>
      </c>
      <c r="BM111">
        <v>9.99</v>
      </c>
      <c r="BN111">
        <v>76.61</v>
      </c>
      <c r="BO111">
        <v>76.61</v>
      </c>
      <c r="BQ111" t="s">
        <v>105</v>
      </c>
      <c r="BR111" t="s">
        <v>82</v>
      </c>
      <c r="BS111" s="1">
        <v>45040</v>
      </c>
      <c r="BT111" s="2">
        <v>0.43124999999999997</v>
      </c>
      <c r="BU111" t="s">
        <v>425</v>
      </c>
      <c r="BV111" t="s">
        <v>84</v>
      </c>
      <c r="BY111">
        <v>1200</v>
      </c>
      <c r="CA111" t="s">
        <v>261</v>
      </c>
      <c r="CC111" t="s">
        <v>78</v>
      </c>
      <c r="CD111">
        <v>7480</v>
      </c>
      <c r="CE111" t="s">
        <v>86</v>
      </c>
      <c r="CF111" s="1">
        <v>45041</v>
      </c>
      <c r="CI111">
        <v>1</v>
      </c>
      <c r="CJ111">
        <v>1</v>
      </c>
      <c r="CK111">
        <v>21</v>
      </c>
      <c r="CL111" t="s">
        <v>87</v>
      </c>
    </row>
    <row r="112" spans="1:90" x14ac:dyDescent="0.3">
      <c r="A112" t="s">
        <v>71</v>
      </c>
      <c r="B112" t="s">
        <v>72</v>
      </c>
      <c r="C112" t="s">
        <v>73</v>
      </c>
      <c r="E112" t="str">
        <f>"080053363475"</f>
        <v>080053363475</v>
      </c>
      <c r="F112" s="1">
        <v>45037</v>
      </c>
      <c r="G112">
        <v>202401</v>
      </c>
      <c r="H112" t="s">
        <v>74</v>
      </c>
      <c r="I112" t="s">
        <v>75</v>
      </c>
      <c r="J112" t="s">
        <v>3060</v>
      </c>
      <c r="K112" t="s">
        <v>76</v>
      </c>
      <c r="L112" t="s">
        <v>245</v>
      </c>
      <c r="M112" t="s">
        <v>246</v>
      </c>
      <c r="N112" t="s">
        <v>426</v>
      </c>
      <c r="O112" t="s">
        <v>80</v>
      </c>
      <c r="P112" t="str">
        <f>"2170876260                    "</f>
        <v xml:space="preserve">2170876260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26.67</v>
      </c>
      <c r="AR112">
        <v>0</v>
      </c>
      <c r="AS112">
        <v>0</v>
      </c>
      <c r="AT112">
        <v>0</v>
      </c>
      <c r="AU112">
        <v>0</v>
      </c>
      <c r="AV112">
        <v>0</v>
      </c>
      <c r="AW112" s="5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9.6</v>
      </c>
      <c r="BK112">
        <v>10</v>
      </c>
      <c r="BL112">
        <v>77</v>
      </c>
      <c r="BM112">
        <v>11.55</v>
      </c>
      <c r="BN112">
        <v>88.55</v>
      </c>
      <c r="BO112">
        <v>88.55</v>
      </c>
      <c r="BQ112" t="s">
        <v>105</v>
      </c>
      <c r="BR112" t="s">
        <v>82</v>
      </c>
      <c r="BS112" s="1">
        <v>45040</v>
      </c>
      <c r="BT112" s="2">
        <v>0.73541666666666661</v>
      </c>
      <c r="BU112" t="s">
        <v>427</v>
      </c>
      <c r="BV112" t="s">
        <v>87</v>
      </c>
      <c r="BW112" t="s">
        <v>302</v>
      </c>
      <c r="BX112" t="s">
        <v>428</v>
      </c>
      <c r="BY112">
        <v>48000</v>
      </c>
      <c r="CA112" t="s">
        <v>324</v>
      </c>
      <c r="CC112" t="s">
        <v>246</v>
      </c>
      <c r="CD112">
        <v>2013</v>
      </c>
      <c r="CE112" t="s">
        <v>86</v>
      </c>
      <c r="CF112" s="1">
        <v>45040</v>
      </c>
      <c r="CI112">
        <v>1</v>
      </c>
      <c r="CJ112">
        <v>1</v>
      </c>
      <c r="CK112">
        <v>22</v>
      </c>
      <c r="CL112" t="s">
        <v>87</v>
      </c>
    </row>
    <row r="113" spans="1:90" x14ac:dyDescent="0.3">
      <c r="A113" t="s">
        <v>71</v>
      </c>
      <c r="B113" t="s">
        <v>72</v>
      </c>
      <c r="C113" t="s">
        <v>73</v>
      </c>
      <c r="E113" t="str">
        <f>"FES1162921501"</f>
        <v>FES1162921501</v>
      </c>
      <c r="F113" s="1">
        <v>45021</v>
      </c>
      <c r="G113">
        <v>202401</v>
      </c>
      <c r="H113" t="s">
        <v>74</v>
      </c>
      <c r="I113" t="s">
        <v>75</v>
      </c>
      <c r="J113" t="s">
        <v>135</v>
      </c>
      <c r="K113" t="s">
        <v>76</v>
      </c>
      <c r="L113" t="s">
        <v>74</v>
      </c>
      <c r="M113" t="s">
        <v>75</v>
      </c>
      <c r="N113" t="s">
        <v>156</v>
      </c>
      <c r="O113" t="s">
        <v>80</v>
      </c>
      <c r="P113" t="str">
        <f>"2170874446                    "</f>
        <v xml:space="preserve">2170874446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18.03</v>
      </c>
      <c r="AR113">
        <v>0</v>
      </c>
      <c r="AS113">
        <v>0</v>
      </c>
      <c r="AT113">
        <v>0</v>
      </c>
      <c r="AU113">
        <v>0</v>
      </c>
      <c r="AV113">
        <v>0</v>
      </c>
      <c r="AW113" s="5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52.04</v>
      </c>
      <c r="BM113">
        <v>7.81</v>
      </c>
      <c r="BN113">
        <v>59.85</v>
      </c>
      <c r="BO113">
        <v>59.85</v>
      </c>
      <c r="BR113" t="s">
        <v>140</v>
      </c>
      <c r="BS113" s="1">
        <v>45022</v>
      </c>
      <c r="BT113" s="2">
        <v>0.38194444444444442</v>
      </c>
      <c r="BU113" t="s">
        <v>291</v>
      </c>
      <c r="BV113" t="s">
        <v>84</v>
      </c>
      <c r="BY113">
        <v>1200</v>
      </c>
      <c r="BZ113" t="s">
        <v>144</v>
      </c>
      <c r="CA113" t="s">
        <v>224</v>
      </c>
      <c r="CC113" t="s">
        <v>75</v>
      </c>
      <c r="CD113">
        <v>1600</v>
      </c>
      <c r="CE113" t="s">
        <v>146</v>
      </c>
      <c r="CF113" s="1">
        <v>45023</v>
      </c>
      <c r="CI113">
        <v>1</v>
      </c>
      <c r="CJ113">
        <v>1</v>
      </c>
      <c r="CK113">
        <v>22</v>
      </c>
      <c r="CL113" t="s">
        <v>87</v>
      </c>
    </row>
    <row r="114" spans="1:90" x14ac:dyDescent="0.3">
      <c r="A114" t="s">
        <v>71</v>
      </c>
      <c r="B114" t="s">
        <v>72</v>
      </c>
      <c r="C114" t="s">
        <v>73</v>
      </c>
      <c r="E114" t="str">
        <f>"FES1162921608"</f>
        <v>FES1162921608</v>
      </c>
      <c r="F114" s="1">
        <v>45021</v>
      </c>
      <c r="G114">
        <v>202401</v>
      </c>
      <c r="H114" t="s">
        <v>74</v>
      </c>
      <c r="I114" t="s">
        <v>75</v>
      </c>
      <c r="J114" t="s">
        <v>135</v>
      </c>
      <c r="K114" t="s">
        <v>76</v>
      </c>
      <c r="L114" t="s">
        <v>115</v>
      </c>
      <c r="M114" t="s">
        <v>116</v>
      </c>
      <c r="N114" t="s">
        <v>429</v>
      </c>
      <c r="O114" t="s">
        <v>80</v>
      </c>
      <c r="P114" t="str">
        <f>"2170873790                    "</f>
        <v xml:space="preserve">2170873790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23.08</v>
      </c>
      <c r="AR114">
        <v>0</v>
      </c>
      <c r="AS114">
        <v>0</v>
      </c>
      <c r="AT114">
        <v>0</v>
      </c>
      <c r="AU114">
        <v>0</v>
      </c>
      <c r="AV114">
        <v>0</v>
      </c>
      <c r="AW114" s="5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66.62</v>
      </c>
      <c r="BM114">
        <v>9.99</v>
      </c>
      <c r="BN114">
        <v>76.61</v>
      </c>
      <c r="BO114">
        <v>76.61</v>
      </c>
      <c r="BQ114" t="s">
        <v>166</v>
      </c>
      <c r="BR114" t="s">
        <v>140</v>
      </c>
      <c r="BS114" s="1">
        <v>45022</v>
      </c>
      <c r="BT114" s="2">
        <v>0.32291666666666669</v>
      </c>
      <c r="BU114" t="s">
        <v>425</v>
      </c>
      <c r="BV114" t="s">
        <v>84</v>
      </c>
      <c r="BY114">
        <v>1200</v>
      </c>
      <c r="BZ114" t="s">
        <v>144</v>
      </c>
      <c r="CC114" t="s">
        <v>116</v>
      </c>
      <c r="CD114">
        <v>6220</v>
      </c>
      <c r="CE114" t="s">
        <v>146</v>
      </c>
      <c r="CF114" s="1">
        <v>45022</v>
      </c>
      <c r="CI114">
        <v>1</v>
      </c>
      <c r="CJ114">
        <v>1</v>
      </c>
      <c r="CK114">
        <v>21</v>
      </c>
      <c r="CL114" t="s">
        <v>87</v>
      </c>
    </row>
    <row r="115" spans="1:90" x14ac:dyDescent="0.3">
      <c r="A115" t="s">
        <v>71</v>
      </c>
      <c r="B115" t="s">
        <v>72</v>
      </c>
      <c r="C115" t="s">
        <v>73</v>
      </c>
      <c r="E115" t="str">
        <f>"FES1162920934"</f>
        <v>FES1162920934</v>
      </c>
      <c r="F115" s="1">
        <v>45021</v>
      </c>
      <c r="G115">
        <v>202401</v>
      </c>
      <c r="H115" t="s">
        <v>74</v>
      </c>
      <c r="I115" t="s">
        <v>75</v>
      </c>
      <c r="J115" t="s">
        <v>135</v>
      </c>
      <c r="K115" t="s">
        <v>76</v>
      </c>
      <c r="L115" t="s">
        <v>95</v>
      </c>
      <c r="M115" t="s">
        <v>96</v>
      </c>
      <c r="N115" t="s">
        <v>430</v>
      </c>
      <c r="O115" t="s">
        <v>80</v>
      </c>
      <c r="P115" t="str">
        <f>"2170870722                    "</f>
        <v xml:space="preserve">2170870722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23.08</v>
      </c>
      <c r="AR115">
        <v>0</v>
      </c>
      <c r="AS115">
        <v>0</v>
      </c>
      <c r="AT115">
        <v>0</v>
      </c>
      <c r="AU115">
        <v>0</v>
      </c>
      <c r="AV115">
        <v>0</v>
      </c>
      <c r="AW115" s="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66.62</v>
      </c>
      <c r="BM115">
        <v>9.99</v>
      </c>
      <c r="BN115">
        <v>76.61</v>
      </c>
      <c r="BO115">
        <v>76.61</v>
      </c>
      <c r="BQ115" t="s">
        <v>166</v>
      </c>
      <c r="BR115" t="s">
        <v>140</v>
      </c>
      <c r="BS115" s="1">
        <v>45022</v>
      </c>
      <c r="BT115" s="2">
        <v>0.42291666666666666</v>
      </c>
      <c r="BU115" t="s">
        <v>431</v>
      </c>
      <c r="BV115" t="s">
        <v>84</v>
      </c>
      <c r="BY115">
        <v>1200</v>
      </c>
      <c r="BZ115" t="s">
        <v>144</v>
      </c>
      <c r="CA115" t="s">
        <v>432</v>
      </c>
      <c r="CC115" t="s">
        <v>96</v>
      </c>
      <c r="CD115">
        <v>184</v>
      </c>
      <c r="CE115" t="s">
        <v>146</v>
      </c>
      <c r="CF115" s="1">
        <v>45022</v>
      </c>
      <c r="CI115">
        <v>1</v>
      </c>
      <c r="CJ115">
        <v>1</v>
      </c>
      <c r="CK115">
        <v>21</v>
      </c>
      <c r="CL115" t="s">
        <v>87</v>
      </c>
    </row>
    <row r="116" spans="1:90" x14ac:dyDescent="0.3">
      <c r="A116" t="s">
        <v>71</v>
      </c>
      <c r="B116" t="s">
        <v>72</v>
      </c>
      <c r="C116" t="s">
        <v>73</v>
      </c>
      <c r="E116" t="str">
        <f>"FES1162921623"</f>
        <v>FES1162921623</v>
      </c>
      <c r="F116" s="1">
        <v>45021</v>
      </c>
      <c r="G116">
        <v>202401</v>
      </c>
      <c r="H116" t="s">
        <v>74</v>
      </c>
      <c r="I116" t="s">
        <v>75</v>
      </c>
      <c r="J116" t="s">
        <v>135</v>
      </c>
      <c r="K116" t="s">
        <v>76</v>
      </c>
      <c r="L116" t="s">
        <v>350</v>
      </c>
      <c r="M116" t="s">
        <v>351</v>
      </c>
      <c r="N116" t="s">
        <v>358</v>
      </c>
      <c r="O116" t="s">
        <v>80</v>
      </c>
      <c r="P116" t="str">
        <f>"2170874507                    "</f>
        <v xml:space="preserve">2170874507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18.03</v>
      </c>
      <c r="AR116">
        <v>0</v>
      </c>
      <c r="AS116">
        <v>0</v>
      </c>
      <c r="AT116">
        <v>0</v>
      </c>
      <c r="AU116">
        <v>0</v>
      </c>
      <c r="AV116">
        <v>0</v>
      </c>
      <c r="AW116" s="5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52.04</v>
      </c>
      <c r="BM116">
        <v>7.81</v>
      </c>
      <c r="BN116">
        <v>59.85</v>
      </c>
      <c r="BO116">
        <v>59.85</v>
      </c>
      <c r="BQ116" t="s">
        <v>166</v>
      </c>
      <c r="BR116" t="s">
        <v>140</v>
      </c>
      <c r="BS116" s="1">
        <v>45022</v>
      </c>
      <c r="BT116" s="2">
        <v>0.33888888888888885</v>
      </c>
      <c r="BU116" t="s">
        <v>433</v>
      </c>
      <c r="BV116" t="s">
        <v>84</v>
      </c>
      <c r="BY116">
        <v>1200</v>
      </c>
      <c r="BZ116" t="s">
        <v>144</v>
      </c>
      <c r="CA116" t="s">
        <v>434</v>
      </c>
      <c r="CC116" t="s">
        <v>351</v>
      </c>
      <c r="CD116">
        <v>1460</v>
      </c>
      <c r="CE116" t="s">
        <v>146</v>
      </c>
      <c r="CF116" s="1">
        <v>45024</v>
      </c>
      <c r="CI116">
        <v>1</v>
      </c>
      <c r="CJ116">
        <v>1</v>
      </c>
      <c r="CK116">
        <v>22</v>
      </c>
      <c r="CL116" t="s">
        <v>87</v>
      </c>
    </row>
    <row r="117" spans="1:90" x14ac:dyDescent="0.3">
      <c r="A117" t="s">
        <v>71</v>
      </c>
      <c r="B117" t="s">
        <v>72</v>
      </c>
      <c r="C117" t="s">
        <v>73</v>
      </c>
      <c r="E117" t="str">
        <f>"FES1162921527"</f>
        <v>FES1162921527</v>
      </c>
      <c r="F117" s="1">
        <v>45021</v>
      </c>
      <c r="G117">
        <v>202401</v>
      </c>
      <c r="H117" t="s">
        <v>74</v>
      </c>
      <c r="I117" t="s">
        <v>75</v>
      </c>
      <c r="J117" t="s">
        <v>135</v>
      </c>
      <c r="K117" t="s">
        <v>76</v>
      </c>
      <c r="L117" t="s">
        <v>77</v>
      </c>
      <c r="M117" t="s">
        <v>78</v>
      </c>
      <c r="N117" t="s">
        <v>208</v>
      </c>
      <c r="O117" t="s">
        <v>80</v>
      </c>
      <c r="P117" t="str">
        <f>"2170874498                    "</f>
        <v xml:space="preserve">2170874498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23.08</v>
      </c>
      <c r="AR117">
        <v>0</v>
      </c>
      <c r="AS117">
        <v>0</v>
      </c>
      <c r="AT117">
        <v>0</v>
      </c>
      <c r="AU117">
        <v>0</v>
      </c>
      <c r="AV117">
        <v>0</v>
      </c>
      <c r="AW117" s="5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66.62</v>
      </c>
      <c r="BM117">
        <v>9.99</v>
      </c>
      <c r="BN117">
        <v>76.61</v>
      </c>
      <c r="BO117">
        <v>76.61</v>
      </c>
      <c r="BQ117" t="s">
        <v>166</v>
      </c>
      <c r="BR117" t="s">
        <v>140</v>
      </c>
      <c r="BS117" s="1">
        <v>45022</v>
      </c>
      <c r="BT117" s="2">
        <v>0.35069444444444442</v>
      </c>
      <c r="BU117" t="s">
        <v>435</v>
      </c>
      <c r="BV117" t="s">
        <v>84</v>
      </c>
      <c r="BY117">
        <v>1200</v>
      </c>
      <c r="BZ117" t="s">
        <v>144</v>
      </c>
      <c r="CA117" t="s">
        <v>436</v>
      </c>
      <c r="CC117" t="s">
        <v>78</v>
      </c>
      <c r="CD117">
        <v>7530</v>
      </c>
      <c r="CE117" t="s">
        <v>146</v>
      </c>
      <c r="CF117" s="1">
        <v>45027</v>
      </c>
      <c r="CI117">
        <v>1</v>
      </c>
      <c r="CJ117">
        <v>1</v>
      </c>
      <c r="CK117">
        <v>21</v>
      </c>
      <c r="CL117" t="s">
        <v>87</v>
      </c>
    </row>
    <row r="118" spans="1:90" x14ac:dyDescent="0.3">
      <c r="A118" t="s">
        <v>71</v>
      </c>
      <c r="B118" t="s">
        <v>72</v>
      </c>
      <c r="C118" t="s">
        <v>73</v>
      </c>
      <c r="E118" t="str">
        <f>"FES1162921604"</f>
        <v>FES1162921604</v>
      </c>
      <c r="F118" s="1">
        <v>45021</v>
      </c>
      <c r="G118">
        <v>202401</v>
      </c>
      <c r="H118" t="s">
        <v>74</v>
      </c>
      <c r="I118" t="s">
        <v>75</v>
      </c>
      <c r="J118" t="s">
        <v>135</v>
      </c>
      <c r="K118" t="s">
        <v>76</v>
      </c>
      <c r="L118" t="s">
        <v>295</v>
      </c>
      <c r="M118" t="s">
        <v>296</v>
      </c>
      <c r="N118" t="s">
        <v>437</v>
      </c>
      <c r="O118" t="s">
        <v>80</v>
      </c>
      <c r="P118" t="str">
        <f>"2170873368                    "</f>
        <v xml:space="preserve">2170873368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23.08</v>
      </c>
      <c r="AR118">
        <v>0</v>
      </c>
      <c r="AS118">
        <v>0</v>
      </c>
      <c r="AT118">
        <v>0</v>
      </c>
      <c r="AU118">
        <v>0</v>
      </c>
      <c r="AV118">
        <v>0</v>
      </c>
      <c r="AW118" s="5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66.62</v>
      </c>
      <c r="BM118">
        <v>9.99</v>
      </c>
      <c r="BN118">
        <v>76.61</v>
      </c>
      <c r="BO118">
        <v>76.61</v>
      </c>
      <c r="BQ118" t="s">
        <v>139</v>
      </c>
      <c r="BR118" t="s">
        <v>140</v>
      </c>
      <c r="BS118" s="1">
        <v>45022</v>
      </c>
      <c r="BT118" s="2">
        <v>0.41805555555555557</v>
      </c>
      <c r="BU118" t="s">
        <v>438</v>
      </c>
      <c r="BV118" t="s">
        <v>84</v>
      </c>
      <c r="BY118">
        <v>1200</v>
      </c>
      <c r="BZ118" t="s">
        <v>144</v>
      </c>
      <c r="CA118" t="s">
        <v>439</v>
      </c>
      <c r="CC118" t="s">
        <v>296</v>
      </c>
      <c r="CD118">
        <v>157</v>
      </c>
      <c r="CE118" t="s">
        <v>146</v>
      </c>
      <c r="CF118" s="1">
        <v>45022</v>
      </c>
      <c r="CI118">
        <v>1</v>
      </c>
      <c r="CJ118">
        <v>1</v>
      </c>
      <c r="CK118">
        <v>21</v>
      </c>
      <c r="CL118" t="s">
        <v>87</v>
      </c>
    </row>
    <row r="119" spans="1:90" x14ac:dyDescent="0.3">
      <c r="A119" t="s">
        <v>71</v>
      </c>
      <c r="B119" t="s">
        <v>72</v>
      </c>
      <c r="C119" t="s">
        <v>73</v>
      </c>
      <c r="E119" t="str">
        <f>"FES1162921560"</f>
        <v>FES1162921560</v>
      </c>
      <c r="F119" s="1">
        <v>45021</v>
      </c>
      <c r="G119">
        <v>202401</v>
      </c>
      <c r="H119" t="s">
        <v>74</v>
      </c>
      <c r="I119" t="s">
        <v>75</v>
      </c>
      <c r="J119" t="s">
        <v>135</v>
      </c>
      <c r="K119" t="s">
        <v>76</v>
      </c>
      <c r="L119" t="s">
        <v>95</v>
      </c>
      <c r="M119" t="s">
        <v>96</v>
      </c>
      <c r="N119" t="s">
        <v>440</v>
      </c>
      <c r="O119" t="s">
        <v>113</v>
      </c>
      <c r="P119" t="str">
        <f>"2170872452                    "</f>
        <v xml:space="preserve">2170872452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5.25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51.98</v>
      </c>
      <c r="AR119">
        <v>0</v>
      </c>
      <c r="AS119">
        <v>0</v>
      </c>
      <c r="AT119">
        <v>0</v>
      </c>
      <c r="AU119">
        <v>0</v>
      </c>
      <c r="AV119">
        <v>0</v>
      </c>
      <c r="AW119" s="5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13</v>
      </c>
      <c r="BJ119">
        <v>18.3</v>
      </c>
      <c r="BK119">
        <v>19</v>
      </c>
      <c r="BL119">
        <v>155.31</v>
      </c>
      <c r="BM119">
        <v>23.3</v>
      </c>
      <c r="BN119">
        <v>178.61</v>
      </c>
      <c r="BO119">
        <v>178.61</v>
      </c>
      <c r="BQ119" t="s">
        <v>166</v>
      </c>
      <c r="BR119" t="s">
        <v>140</v>
      </c>
      <c r="BS119" s="1">
        <v>45022</v>
      </c>
      <c r="BT119" s="2">
        <v>0.33611111111111108</v>
      </c>
      <c r="BU119" t="s">
        <v>441</v>
      </c>
      <c r="BV119" t="s">
        <v>84</v>
      </c>
      <c r="BY119">
        <v>91264</v>
      </c>
      <c r="BZ119" t="s">
        <v>180</v>
      </c>
      <c r="CA119" t="s">
        <v>442</v>
      </c>
      <c r="CC119" t="s">
        <v>96</v>
      </c>
      <c r="CD119">
        <v>1</v>
      </c>
      <c r="CE119" t="s">
        <v>86</v>
      </c>
      <c r="CF119" s="1">
        <v>45022</v>
      </c>
      <c r="CI119">
        <v>1</v>
      </c>
      <c r="CJ119">
        <v>1</v>
      </c>
      <c r="CK119">
        <v>41</v>
      </c>
      <c r="CL119" t="s">
        <v>87</v>
      </c>
    </row>
    <row r="120" spans="1:90" x14ac:dyDescent="0.3">
      <c r="A120" t="s">
        <v>71</v>
      </c>
      <c r="B120" t="s">
        <v>72</v>
      </c>
      <c r="C120" t="s">
        <v>73</v>
      </c>
      <c r="E120" t="str">
        <f>"FES1162921594"</f>
        <v>FES1162921594</v>
      </c>
      <c r="F120" s="1">
        <v>45021</v>
      </c>
      <c r="G120">
        <v>202401</v>
      </c>
      <c r="H120" t="s">
        <v>74</v>
      </c>
      <c r="I120" t="s">
        <v>75</v>
      </c>
      <c r="J120" t="s">
        <v>135</v>
      </c>
      <c r="K120" t="s">
        <v>76</v>
      </c>
      <c r="L120" t="s">
        <v>74</v>
      </c>
      <c r="M120" t="s">
        <v>75</v>
      </c>
      <c r="N120" t="s">
        <v>443</v>
      </c>
      <c r="O120" t="s">
        <v>80</v>
      </c>
      <c r="P120" t="str">
        <f>"2170872653                    "</f>
        <v xml:space="preserve">2170872653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31</v>
      </c>
      <c r="AR120">
        <v>0</v>
      </c>
      <c r="AS120">
        <v>0</v>
      </c>
      <c r="AT120">
        <v>0</v>
      </c>
      <c r="AU120">
        <v>0</v>
      </c>
      <c r="AV120">
        <v>0</v>
      </c>
      <c r="AW120" s="5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11</v>
      </c>
      <c r="BJ120">
        <v>4.5</v>
      </c>
      <c r="BK120">
        <v>11</v>
      </c>
      <c r="BL120">
        <v>89.49</v>
      </c>
      <c r="BM120">
        <v>13.42</v>
      </c>
      <c r="BN120">
        <v>102.91</v>
      </c>
      <c r="BO120">
        <v>102.91</v>
      </c>
      <c r="BQ120" t="s">
        <v>139</v>
      </c>
      <c r="BR120" t="s">
        <v>140</v>
      </c>
      <c r="BS120" s="1">
        <v>45028</v>
      </c>
      <c r="BT120" s="2">
        <v>0.38958333333333334</v>
      </c>
      <c r="BU120" t="s">
        <v>444</v>
      </c>
      <c r="BV120" t="s">
        <v>87</v>
      </c>
      <c r="BW120" t="s">
        <v>306</v>
      </c>
      <c r="BX120" t="s">
        <v>317</v>
      </c>
      <c r="BY120">
        <v>22320</v>
      </c>
      <c r="BZ120" t="s">
        <v>144</v>
      </c>
      <c r="CA120" t="s">
        <v>445</v>
      </c>
      <c r="CC120" t="s">
        <v>75</v>
      </c>
      <c r="CD120">
        <v>1645</v>
      </c>
      <c r="CE120" t="s">
        <v>86</v>
      </c>
      <c r="CF120" s="1">
        <v>45029</v>
      </c>
      <c r="CI120">
        <v>1</v>
      </c>
      <c r="CJ120">
        <v>5</v>
      </c>
      <c r="CK120">
        <v>22</v>
      </c>
      <c r="CL120" t="s">
        <v>87</v>
      </c>
    </row>
    <row r="121" spans="1:90" x14ac:dyDescent="0.3">
      <c r="A121" t="s">
        <v>71</v>
      </c>
      <c r="B121" t="s">
        <v>72</v>
      </c>
      <c r="C121" t="s">
        <v>73</v>
      </c>
      <c r="E121" t="str">
        <f>"FES1162921477"</f>
        <v>FES1162921477</v>
      </c>
      <c r="F121" s="1">
        <v>45021</v>
      </c>
      <c r="G121">
        <v>202401</v>
      </c>
      <c r="H121" t="s">
        <v>74</v>
      </c>
      <c r="I121" t="s">
        <v>75</v>
      </c>
      <c r="J121" t="s">
        <v>135</v>
      </c>
      <c r="K121" t="s">
        <v>76</v>
      </c>
      <c r="L121" t="s">
        <v>147</v>
      </c>
      <c r="M121" t="s">
        <v>148</v>
      </c>
      <c r="N121" t="s">
        <v>446</v>
      </c>
      <c r="O121" t="s">
        <v>80</v>
      </c>
      <c r="P121" t="str">
        <f>"2170872662                    "</f>
        <v xml:space="preserve">2170872662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121.82</v>
      </c>
      <c r="AR121">
        <v>0</v>
      </c>
      <c r="AS121">
        <v>0</v>
      </c>
      <c r="AT121">
        <v>0</v>
      </c>
      <c r="AU121">
        <v>0</v>
      </c>
      <c r="AV121">
        <v>0</v>
      </c>
      <c r="AW121" s="5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6</v>
      </c>
      <c r="BJ121">
        <v>31.7</v>
      </c>
      <c r="BK121">
        <v>32</v>
      </c>
      <c r="BL121">
        <v>351.67</v>
      </c>
      <c r="BM121">
        <v>52.75</v>
      </c>
      <c r="BN121">
        <v>404.42</v>
      </c>
      <c r="BO121">
        <v>404.42</v>
      </c>
      <c r="BQ121" t="s">
        <v>139</v>
      </c>
      <c r="BR121" t="s">
        <v>140</v>
      </c>
      <c r="BS121" s="1">
        <v>45022</v>
      </c>
      <c r="BT121" s="2">
        <v>0.4291666666666667</v>
      </c>
      <c r="BU121" t="s">
        <v>447</v>
      </c>
      <c r="BV121" t="s">
        <v>84</v>
      </c>
      <c r="BY121">
        <v>158400</v>
      </c>
      <c r="BZ121" t="s">
        <v>144</v>
      </c>
      <c r="CA121" t="s">
        <v>448</v>
      </c>
      <c r="CC121" t="s">
        <v>148</v>
      </c>
      <c r="CD121">
        <v>1401</v>
      </c>
      <c r="CE121" t="s">
        <v>86</v>
      </c>
      <c r="CF121" s="1">
        <v>45023</v>
      </c>
      <c r="CI121">
        <v>1</v>
      </c>
      <c r="CJ121">
        <v>1</v>
      </c>
      <c r="CK121">
        <v>22</v>
      </c>
      <c r="CL121" t="s">
        <v>87</v>
      </c>
    </row>
    <row r="122" spans="1:90" x14ac:dyDescent="0.3">
      <c r="A122" t="s">
        <v>71</v>
      </c>
      <c r="B122" t="s">
        <v>72</v>
      </c>
      <c r="C122" t="s">
        <v>73</v>
      </c>
      <c r="E122" t="str">
        <f>"FES1162921497"</f>
        <v>FES1162921497</v>
      </c>
      <c r="F122" s="1">
        <v>45021</v>
      </c>
      <c r="G122">
        <v>202401</v>
      </c>
      <c r="H122" t="s">
        <v>74</v>
      </c>
      <c r="I122" t="s">
        <v>75</v>
      </c>
      <c r="J122" t="s">
        <v>135</v>
      </c>
      <c r="K122" t="s">
        <v>76</v>
      </c>
      <c r="L122" t="s">
        <v>106</v>
      </c>
      <c r="M122" t="s">
        <v>107</v>
      </c>
      <c r="N122" t="s">
        <v>449</v>
      </c>
      <c r="O122" t="s">
        <v>113</v>
      </c>
      <c r="P122" t="str">
        <f>"2170874441                    "</f>
        <v xml:space="preserve">2170874441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5.25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44.63</v>
      </c>
      <c r="AR122">
        <v>0</v>
      </c>
      <c r="AS122">
        <v>0</v>
      </c>
      <c r="AT122">
        <v>0</v>
      </c>
      <c r="AU122">
        <v>0</v>
      </c>
      <c r="AV122">
        <v>0</v>
      </c>
      <c r="AW122" s="5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5</v>
      </c>
      <c r="BJ122">
        <v>2</v>
      </c>
      <c r="BK122">
        <v>5</v>
      </c>
      <c r="BL122">
        <v>134.08000000000001</v>
      </c>
      <c r="BM122">
        <v>20.11</v>
      </c>
      <c r="BN122">
        <v>154.19</v>
      </c>
      <c r="BO122">
        <v>154.19</v>
      </c>
      <c r="BP122" t="s">
        <v>450</v>
      </c>
      <c r="BQ122" t="s">
        <v>139</v>
      </c>
      <c r="BR122" t="s">
        <v>140</v>
      </c>
      <c r="BS122" s="1">
        <v>45027</v>
      </c>
      <c r="BT122" s="2">
        <v>0.49236111111111108</v>
      </c>
      <c r="BU122" t="s">
        <v>451</v>
      </c>
      <c r="BV122" t="s">
        <v>84</v>
      </c>
      <c r="BY122">
        <v>9918</v>
      </c>
      <c r="BZ122" t="s">
        <v>180</v>
      </c>
      <c r="CA122" t="s">
        <v>258</v>
      </c>
      <c r="CC122" t="s">
        <v>107</v>
      </c>
      <c r="CD122">
        <v>6000</v>
      </c>
      <c r="CE122" t="s">
        <v>86</v>
      </c>
      <c r="CF122" s="1">
        <v>45028</v>
      </c>
      <c r="CI122">
        <v>3</v>
      </c>
      <c r="CJ122">
        <v>4</v>
      </c>
      <c r="CK122">
        <v>41</v>
      </c>
      <c r="CL122" t="s">
        <v>87</v>
      </c>
    </row>
    <row r="123" spans="1:90" x14ac:dyDescent="0.3">
      <c r="A123" t="s">
        <v>71</v>
      </c>
      <c r="B123" t="s">
        <v>72</v>
      </c>
      <c r="C123" t="s">
        <v>73</v>
      </c>
      <c r="E123" t="str">
        <f>"FES1162921515"</f>
        <v>FES1162921515</v>
      </c>
      <c r="F123" s="1">
        <v>45021</v>
      </c>
      <c r="G123">
        <v>202401</v>
      </c>
      <c r="H123" t="s">
        <v>74</v>
      </c>
      <c r="I123" t="s">
        <v>75</v>
      </c>
      <c r="J123" t="s">
        <v>135</v>
      </c>
      <c r="K123" t="s">
        <v>76</v>
      </c>
      <c r="L123" t="s">
        <v>295</v>
      </c>
      <c r="M123" t="s">
        <v>296</v>
      </c>
      <c r="N123" t="s">
        <v>452</v>
      </c>
      <c r="O123" t="s">
        <v>80</v>
      </c>
      <c r="P123" t="str">
        <f>"2170874481                    "</f>
        <v xml:space="preserve">2170874481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23.08</v>
      </c>
      <c r="AR123">
        <v>0</v>
      </c>
      <c r="AS123">
        <v>0</v>
      </c>
      <c r="AT123">
        <v>0</v>
      </c>
      <c r="AU123">
        <v>0</v>
      </c>
      <c r="AV123">
        <v>0</v>
      </c>
      <c r="AW123" s="5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1.1000000000000001</v>
      </c>
      <c r="BK123">
        <v>1.5</v>
      </c>
      <c r="BL123">
        <v>66.62</v>
      </c>
      <c r="BM123">
        <v>9.99</v>
      </c>
      <c r="BN123">
        <v>76.61</v>
      </c>
      <c r="BO123">
        <v>76.61</v>
      </c>
      <c r="BR123" t="s">
        <v>140</v>
      </c>
      <c r="BS123" s="1">
        <v>45022</v>
      </c>
      <c r="BT123" s="2">
        <v>0.3666666666666667</v>
      </c>
      <c r="BU123" t="s">
        <v>453</v>
      </c>
      <c r="BV123" t="s">
        <v>84</v>
      </c>
      <c r="BY123">
        <v>5320</v>
      </c>
      <c r="BZ123" t="s">
        <v>144</v>
      </c>
      <c r="CA123" t="s">
        <v>454</v>
      </c>
      <c r="CC123" t="s">
        <v>296</v>
      </c>
      <c r="CD123">
        <v>157</v>
      </c>
      <c r="CE123" t="s">
        <v>86</v>
      </c>
      <c r="CF123" s="1">
        <v>45022</v>
      </c>
      <c r="CI123">
        <v>1</v>
      </c>
      <c r="CJ123">
        <v>1</v>
      </c>
      <c r="CK123">
        <v>21</v>
      </c>
      <c r="CL123" t="s">
        <v>87</v>
      </c>
    </row>
    <row r="124" spans="1:90" x14ac:dyDescent="0.3">
      <c r="A124" t="s">
        <v>71</v>
      </c>
      <c r="B124" t="s">
        <v>72</v>
      </c>
      <c r="C124" t="s">
        <v>73</v>
      </c>
      <c r="E124" t="str">
        <f>"FES1162921555"</f>
        <v>FES1162921555</v>
      </c>
      <c r="F124" s="1">
        <v>45021</v>
      </c>
      <c r="G124">
        <v>202401</v>
      </c>
      <c r="H124" t="s">
        <v>74</v>
      </c>
      <c r="I124" t="s">
        <v>75</v>
      </c>
      <c r="J124" t="s">
        <v>135</v>
      </c>
      <c r="K124" t="s">
        <v>76</v>
      </c>
      <c r="L124" t="s">
        <v>124</v>
      </c>
      <c r="M124" t="s">
        <v>125</v>
      </c>
      <c r="N124" t="s">
        <v>126</v>
      </c>
      <c r="O124" t="s">
        <v>80</v>
      </c>
      <c r="P124" t="str">
        <f>"2170872431                    "</f>
        <v xml:space="preserve">2170872431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23.08</v>
      </c>
      <c r="AR124">
        <v>0</v>
      </c>
      <c r="AS124">
        <v>0</v>
      </c>
      <c r="AT124">
        <v>0</v>
      </c>
      <c r="AU124">
        <v>0</v>
      </c>
      <c r="AV124">
        <v>0</v>
      </c>
      <c r="AW124" s="5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66.62</v>
      </c>
      <c r="BM124">
        <v>9.99</v>
      </c>
      <c r="BN124">
        <v>76.61</v>
      </c>
      <c r="BO124">
        <v>76.61</v>
      </c>
      <c r="BQ124" t="s">
        <v>139</v>
      </c>
      <c r="BR124" t="s">
        <v>140</v>
      </c>
      <c r="BS124" s="1">
        <v>45022</v>
      </c>
      <c r="BT124" s="2">
        <v>0.4055555555555555</v>
      </c>
      <c r="BU124" t="s">
        <v>363</v>
      </c>
      <c r="BV124" t="s">
        <v>84</v>
      </c>
      <c r="BY124">
        <v>1200</v>
      </c>
      <c r="BZ124" t="s">
        <v>144</v>
      </c>
      <c r="CA124" t="s">
        <v>168</v>
      </c>
      <c r="CC124" t="s">
        <v>125</v>
      </c>
      <c r="CD124">
        <v>4001</v>
      </c>
      <c r="CE124" t="s">
        <v>146</v>
      </c>
      <c r="CF124" s="1">
        <v>45027</v>
      </c>
      <c r="CI124">
        <v>1</v>
      </c>
      <c r="CJ124">
        <v>1</v>
      </c>
      <c r="CK124">
        <v>21</v>
      </c>
      <c r="CL124" t="s">
        <v>87</v>
      </c>
    </row>
    <row r="125" spans="1:90" x14ac:dyDescent="0.3">
      <c r="A125" t="s">
        <v>71</v>
      </c>
      <c r="B125" t="s">
        <v>72</v>
      </c>
      <c r="C125" t="s">
        <v>73</v>
      </c>
      <c r="E125" t="str">
        <f>"FES1162921556"</f>
        <v>FES1162921556</v>
      </c>
      <c r="F125" s="1">
        <v>45021</v>
      </c>
      <c r="G125">
        <v>202401</v>
      </c>
      <c r="H125" t="s">
        <v>74</v>
      </c>
      <c r="I125" t="s">
        <v>75</v>
      </c>
      <c r="J125" t="s">
        <v>135</v>
      </c>
      <c r="K125" t="s">
        <v>76</v>
      </c>
      <c r="L125" t="s">
        <v>455</v>
      </c>
      <c r="M125" t="s">
        <v>456</v>
      </c>
      <c r="N125" t="s">
        <v>457</v>
      </c>
      <c r="O125" t="s">
        <v>80</v>
      </c>
      <c r="P125" t="str">
        <f>"2170872441                    "</f>
        <v xml:space="preserve">2170872441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18.03</v>
      </c>
      <c r="AR125">
        <v>0</v>
      </c>
      <c r="AS125">
        <v>0</v>
      </c>
      <c r="AT125">
        <v>0</v>
      </c>
      <c r="AU125">
        <v>0</v>
      </c>
      <c r="AV125">
        <v>0</v>
      </c>
      <c r="AW125" s="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52.04</v>
      </c>
      <c r="BM125">
        <v>7.81</v>
      </c>
      <c r="BN125">
        <v>59.85</v>
      </c>
      <c r="BO125">
        <v>59.85</v>
      </c>
      <c r="BR125" t="s">
        <v>140</v>
      </c>
      <c r="BS125" s="1">
        <v>45022</v>
      </c>
      <c r="BT125" s="2">
        <v>0.39513888888888887</v>
      </c>
      <c r="BU125" t="s">
        <v>458</v>
      </c>
      <c r="BV125" t="s">
        <v>84</v>
      </c>
      <c r="BY125">
        <v>1200</v>
      </c>
      <c r="BZ125" t="s">
        <v>144</v>
      </c>
      <c r="CA125" t="s">
        <v>459</v>
      </c>
      <c r="CC125" t="s">
        <v>456</v>
      </c>
      <c r="CD125">
        <v>1682</v>
      </c>
      <c r="CE125" t="s">
        <v>146</v>
      </c>
      <c r="CF125" s="1">
        <v>45022</v>
      </c>
      <c r="CI125">
        <v>1</v>
      </c>
      <c r="CJ125">
        <v>1</v>
      </c>
      <c r="CK125">
        <v>22</v>
      </c>
      <c r="CL125" t="s">
        <v>87</v>
      </c>
    </row>
    <row r="126" spans="1:90" x14ac:dyDescent="0.3">
      <c r="A126" t="s">
        <v>71</v>
      </c>
      <c r="B126" t="s">
        <v>72</v>
      </c>
      <c r="C126" t="s">
        <v>73</v>
      </c>
      <c r="E126" t="str">
        <f>"FES1162921612"</f>
        <v>FES1162921612</v>
      </c>
      <c r="F126" s="1">
        <v>45021</v>
      </c>
      <c r="G126">
        <v>202401</v>
      </c>
      <c r="H126" t="s">
        <v>74</v>
      </c>
      <c r="I126" t="s">
        <v>75</v>
      </c>
      <c r="J126" t="s">
        <v>135</v>
      </c>
      <c r="K126" t="s">
        <v>76</v>
      </c>
      <c r="L126" t="s">
        <v>77</v>
      </c>
      <c r="M126" t="s">
        <v>78</v>
      </c>
      <c r="N126" t="s">
        <v>79</v>
      </c>
      <c r="O126" t="s">
        <v>80</v>
      </c>
      <c r="P126" t="str">
        <f>"2170874499                    "</f>
        <v xml:space="preserve">2170874499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23.08</v>
      </c>
      <c r="AR126">
        <v>0</v>
      </c>
      <c r="AS126">
        <v>0</v>
      </c>
      <c r="AT126">
        <v>0</v>
      </c>
      <c r="AU126">
        <v>0</v>
      </c>
      <c r="AV126">
        <v>0</v>
      </c>
      <c r="AW126" s="5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66.62</v>
      </c>
      <c r="BM126">
        <v>9.99</v>
      </c>
      <c r="BN126">
        <v>76.61</v>
      </c>
      <c r="BO126">
        <v>76.61</v>
      </c>
      <c r="BQ126" t="s">
        <v>139</v>
      </c>
      <c r="BR126" t="s">
        <v>140</v>
      </c>
      <c r="BS126" s="1">
        <v>45022</v>
      </c>
      <c r="BT126" s="2">
        <v>0.40763888888888888</v>
      </c>
      <c r="BU126" t="s">
        <v>460</v>
      </c>
      <c r="BV126" t="s">
        <v>84</v>
      </c>
      <c r="BY126">
        <v>1200</v>
      </c>
      <c r="BZ126" t="s">
        <v>144</v>
      </c>
      <c r="CA126" t="s">
        <v>85</v>
      </c>
      <c r="CC126" t="s">
        <v>78</v>
      </c>
      <c r="CD126">
        <v>7441</v>
      </c>
      <c r="CE126" t="s">
        <v>146</v>
      </c>
      <c r="CF126" s="1">
        <v>45027</v>
      </c>
      <c r="CI126">
        <v>1</v>
      </c>
      <c r="CJ126">
        <v>1</v>
      </c>
      <c r="CK126">
        <v>21</v>
      </c>
      <c r="CL126" t="s">
        <v>87</v>
      </c>
    </row>
    <row r="127" spans="1:90" x14ac:dyDescent="0.3">
      <c r="A127" t="s">
        <v>71</v>
      </c>
      <c r="B127" t="s">
        <v>72</v>
      </c>
      <c r="C127" t="s">
        <v>73</v>
      </c>
      <c r="E127" t="str">
        <f>"FES1162921580"</f>
        <v>FES1162921580</v>
      </c>
      <c r="F127" s="1">
        <v>45021</v>
      </c>
      <c r="G127">
        <v>202401</v>
      </c>
      <c r="H127" t="s">
        <v>74</v>
      </c>
      <c r="I127" t="s">
        <v>75</v>
      </c>
      <c r="J127" t="s">
        <v>135</v>
      </c>
      <c r="K127" t="s">
        <v>76</v>
      </c>
      <c r="L127" t="s">
        <v>124</v>
      </c>
      <c r="M127" t="s">
        <v>125</v>
      </c>
      <c r="N127" t="s">
        <v>126</v>
      </c>
      <c r="O127" t="s">
        <v>80</v>
      </c>
      <c r="P127" t="str">
        <f>"2170872567                    "</f>
        <v xml:space="preserve">2170872567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23.08</v>
      </c>
      <c r="AR127">
        <v>0</v>
      </c>
      <c r="AS127">
        <v>0</v>
      </c>
      <c r="AT127">
        <v>0</v>
      </c>
      <c r="AU127">
        <v>0</v>
      </c>
      <c r="AV127">
        <v>0</v>
      </c>
      <c r="AW127" s="5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66.62</v>
      </c>
      <c r="BM127">
        <v>9.99</v>
      </c>
      <c r="BN127">
        <v>76.61</v>
      </c>
      <c r="BO127">
        <v>76.61</v>
      </c>
      <c r="BQ127" t="s">
        <v>139</v>
      </c>
      <c r="BR127" t="s">
        <v>140</v>
      </c>
      <c r="BS127" s="1">
        <v>45022</v>
      </c>
      <c r="BT127" s="2">
        <v>0.4055555555555555</v>
      </c>
      <c r="BU127" t="s">
        <v>363</v>
      </c>
      <c r="BV127" t="s">
        <v>84</v>
      </c>
      <c r="BY127">
        <v>1200</v>
      </c>
      <c r="BZ127" t="s">
        <v>144</v>
      </c>
      <c r="CA127" t="s">
        <v>168</v>
      </c>
      <c r="CC127" t="s">
        <v>125</v>
      </c>
      <c r="CD127">
        <v>4001</v>
      </c>
      <c r="CE127" t="s">
        <v>146</v>
      </c>
      <c r="CF127" s="1">
        <v>45027</v>
      </c>
      <c r="CI127">
        <v>1</v>
      </c>
      <c r="CJ127">
        <v>1</v>
      </c>
      <c r="CK127">
        <v>21</v>
      </c>
      <c r="CL127" t="s">
        <v>87</v>
      </c>
    </row>
    <row r="128" spans="1:90" x14ac:dyDescent="0.3">
      <c r="A128" t="s">
        <v>71</v>
      </c>
      <c r="B128" t="s">
        <v>72</v>
      </c>
      <c r="C128" t="s">
        <v>73</v>
      </c>
      <c r="E128" t="str">
        <f>"FES1162921570"</f>
        <v>FES1162921570</v>
      </c>
      <c r="F128" s="1">
        <v>45021</v>
      </c>
      <c r="G128">
        <v>202401</v>
      </c>
      <c r="H128" t="s">
        <v>74</v>
      </c>
      <c r="I128" t="s">
        <v>75</v>
      </c>
      <c r="J128" t="s">
        <v>135</v>
      </c>
      <c r="K128" t="s">
        <v>76</v>
      </c>
      <c r="L128" t="s">
        <v>169</v>
      </c>
      <c r="M128" t="s">
        <v>170</v>
      </c>
      <c r="N128" t="s">
        <v>461</v>
      </c>
      <c r="O128" t="s">
        <v>80</v>
      </c>
      <c r="P128" t="str">
        <f>"2170872506                    "</f>
        <v xml:space="preserve">2170872506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23.08</v>
      </c>
      <c r="AR128">
        <v>0</v>
      </c>
      <c r="AS128">
        <v>0</v>
      </c>
      <c r="AT128">
        <v>0</v>
      </c>
      <c r="AU128">
        <v>0</v>
      </c>
      <c r="AV128">
        <v>0</v>
      </c>
      <c r="AW128" s="5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66.62</v>
      </c>
      <c r="BM128">
        <v>9.99</v>
      </c>
      <c r="BN128">
        <v>76.61</v>
      </c>
      <c r="BO128">
        <v>76.61</v>
      </c>
      <c r="BQ128" t="s">
        <v>139</v>
      </c>
      <c r="BR128" t="s">
        <v>140</v>
      </c>
      <c r="BS128" s="1">
        <v>45022</v>
      </c>
      <c r="BT128" s="2">
        <v>0.39097222222222222</v>
      </c>
      <c r="BU128" t="s">
        <v>462</v>
      </c>
      <c r="BV128" t="s">
        <v>84</v>
      </c>
      <c r="BY128">
        <v>1200</v>
      </c>
      <c r="BZ128" t="s">
        <v>144</v>
      </c>
      <c r="CA128" t="s">
        <v>463</v>
      </c>
      <c r="CC128" t="s">
        <v>170</v>
      </c>
      <c r="CD128">
        <v>3200</v>
      </c>
      <c r="CE128" t="s">
        <v>146</v>
      </c>
      <c r="CF128" s="1">
        <v>45022</v>
      </c>
      <c r="CI128">
        <v>1</v>
      </c>
      <c r="CJ128">
        <v>1</v>
      </c>
      <c r="CK128">
        <v>21</v>
      </c>
      <c r="CL128" t="s">
        <v>87</v>
      </c>
    </row>
    <row r="129" spans="1:90" x14ac:dyDescent="0.3">
      <c r="A129" t="s">
        <v>71</v>
      </c>
      <c r="B129" t="s">
        <v>72</v>
      </c>
      <c r="C129" t="s">
        <v>73</v>
      </c>
      <c r="E129" t="str">
        <f>"FES1162921520"</f>
        <v>FES1162921520</v>
      </c>
      <c r="F129" s="1">
        <v>45021</v>
      </c>
      <c r="G129">
        <v>202401</v>
      </c>
      <c r="H129" t="s">
        <v>74</v>
      </c>
      <c r="I129" t="s">
        <v>75</v>
      </c>
      <c r="J129" t="s">
        <v>135</v>
      </c>
      <c r="K129" t="s">
        <v>76</v>
      </c>
      <c r="L129" t="s">
        <v>136</v>
      </c>
      <c r="M129" t="s">
        <v>137</v>
      </c>
      <c r="N129" t="s">
        <v>464</v>
      </c>
      <c r="O129" t="s">
        <v>80</v>
      </c>
      <c r="P129" t="str">
        <f>"2170874488                    "</f>
        <v xml:space="preserve">2170874488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23.08</v>
      </c>
      <c r="AR129">
        <v>0</v>
      </c>
      <c r="AS129">
        <v>0</v>
      </c>
      <c r="AT129">
        <v>0</v>
      </c>
      <c r="AU129">
        <v>0</v>
      </c>
      <c r="AV129">
        <v>0</v>
      </c>
      <c r="AW129" s="5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66.62</v>
      </c>
      <c r="BM129">
        <v>9.99</v>
      </c>
      <c r="BN129">
        <v>76.61</v>
      </c>
      <c r="BO129">
        <v>76.61</v>
      </c>
      <c r="BQ129" t="s">
        <v>166</v>
      </c>
      <c r="BR129" t="s">
        <v>140</v>
      </c>
      <c r="BS129" s="1">
        <v>45022</v>
      </c>
      <c r="BT129" s="2">
        <v>0.42986111111111108</v>
      </c>
      <c r="BU129" t="s">
        <v>465</v>
      </c>
      <c r="BV129" t="s">
        <v>84</v>
      </c>
      <c r="BY129">
        <v>1200</v>
      </c>
      <c r="BZ129" t="s">
        <v>144</v>
      </c>
      <c r="CA129" t="s">
        <v>275</v>
      </c>
      <c r="CC129" t="s">
        <v>137</v>
      </c>
      <c r="CD129">
        <v>3610</v>
      </c>
      <c r="CE129" t="s">
        <v>146</v>
      </c>
      <c r="CF129" s="1">
        <v>45027</v>
      </c>
      <c r="CI129">
        <v>1</v>
      </c>
      <c r="CJ129">
        <v>1</v>
      </c>
      <c r="CK129">
        <v>21</v>
      </c>
      <c r="CL129" t="s">
        <v>87</v>
      </c>
    </row>
    <row r="130" spans="1:90" x14ac:dyDescent="0.3">
      <c r="A130" t="s">
        <v>71</v>
      </c>
      <c r="B130" t="s">
        <v>72</v>
      </c>
      <c r="C130" t="s">
        <v>73</v>
      </c>
      <c r="E130" t="str">
        <f>"FES1162921610"</f>
        <v>FES1162921610</v>
      </c>
      <c r="F130" s="1">
        <v>45021</v>
      </c>
      <c r="G130">
        <v>202401</v>
      </c>
      <c r="H130" t="s">
        <v>74</v>
      </c>
      <c r="I130" t="s">
        <v>75</v>
      </c>
      <c r="J130" t="s">
        <v>135</v>
      </c>
      <c r="K130" t="s">
        <v>76</v>
      </c>
      <c r="L130" t="s">
        <v>77</v>
      </c>
      <c r="M130" t="s">
        <v>78</v>
      </c>
      <c r="N130" t="s">
        <v>466</v>
      </c>
      <c r="O130" t="s">
        <v>80</v>
      </c>
      <c r="P130" t="str">
        <f>"2170873923                    "</f>
        <v xml:space="preserve">2170873923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23.08</v>
      </c>
      <c r="AR130">
        <v>0</v>
      </c>
      <c r="AS130">
        <v>0</v>
      </c>
      <c r="AT130">
        <v>0</v>
      </c>
      <c r="AU130">
        <v>0</v>
      </c>
      <c r="AV130">
        <v>0</v>
      </c>
      <c r="AW130" s="5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66.62</v>
      </c>
      <c r="BM130">
        <v>9.99</v>
      </c>
      <c r="BN130">
        <v>76.61</v>
      </c>
      <c r="BO130">
        <v>76.61</v>
      </c>
      <c r="BR130" t="s">
        <v>140</v>
      </c>
      <c r="BS130" s="1">
        <v>45022</v>
      </c>
      <c r="BT130" s="2">
        <v>0.42638888888888887</v>
      </c>
      <c r="BU130" t="s">
        <v>467</v>
      </c>
      <c r="BV130" t="s">
        <v>84</v>
      </c>
      <c r="BY130">
        <v>1200</v>
      </c>
      <c r="BZ130" t="s">
        <v>144</v>
      </c>
      <c r="CA130" t="s">
        <v>85</v>
      </c>
      <c r="CC130" t="s">
        <v>78</v>
      </c>
      <c r="CD130">
        <v>7441</v>
      </c>
      <c r="CE130" t="s">
        <v>146</v>
      </c>
      <c r="CF130" s="1">
        <v>45027</v>
      </c>
      <c r="CI130">
        <v>1</v>
      </c>
      <c r="CJ130">
        <v>1</v>
      </c>
      <c r="CK130">
        <v>21</v>
      </c>
      <c r="CL130" t="s">
        <v>87</v>
      </c>
    </row>
    <row r="131" spans="1:90" x14ac:dyDescent="0.3">
      <c r="A131" t="s">
        <v>71</v>
      </c>
      <c r="B131" t="s">
        <v>72</v>
      </c>
      <c r="C131" t="s">
        <v>73</v>
      </c>
      <c r="E131" t="str">
        <f>"FES1162921525"</f>
        <v>FES1162921525</v>
      </c>
      <c r="F131" s="1">
        <v>45021</v>
      </c>
      <c r="G131">
        <v>202401</v>
      </c>
      <c r="H131" t="s">
        <v>74</v>
      </c>
      <c r="I131" t="s">
        <v>75</v>
      </c>
      <c r="J131" t="s">
        <v>135</v>
      </c>
      <c r="K131" t="s">
        <v>76</v>
      </c>
      <c r="L131" t="s">
        <v>106</v>
      </c>
      <c r="M131" t="s">
        <v>107</v>
      </c>
      <c r="N131" t="s">
        <v>449</v>
      </c>
      <c r="O131" t="s">
        <v>80</v>
      </c>
      <c r="P131" t="str">
        <f>"2170874492                    "</f>
        <v xml:space="preserve">2170874492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23.08</v>
      </c>
      <c r="AR131">
        <v>0</v>
      </c>
      <c r="AS131">
        <v>0</v>
      </c>
      <c r="AT131">
        <v>0</v>
      </c>
      <c r="AU131">
        <v>0</v>
      </c>
      <c r="AV131">
        <v>0</v>
      </c>
      <c r="AW131" s="5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66.62</v>
      </c>
      <c r="BM131">
        <v>9.99</v>
      </c>
      <c r="BN131">
        <v>76.61</v>
      </c>
      <c r="BO131">
        <v>76.61</v>
      </c>
      <c r="BQ131" t="s">
        <v>139</v>
      </c>
      <c r="BR131" t="s">
        <v>140</v>
      </c>
      <c r="BS131" s="1">
        <v>45022</v>
      </c>
      <c r="BT131" s="2">
        <v>0.40972222222222227</v>
      </c>
      <c r="BU131" t="s">
        <v>468</v>
      </c>
      <c r="BV131" t="s">
        <v>84</v>
      </c>
      <c r="BY131">
        <v>1200</v>
      </c>
      <c r="BZ131" t="s">
        <v>144</v>
      </c>
      <c r="CA131" t="s">
        <v>258</v>
      </c>
      <c r="CC131" t="s">
        <v>107</v>
      </c>
      <c r="CD131">
        <v>6000</v>
      </c>
      <c r="CE131" t="s">
        <v>146</v>
      </c>
      <c r="CF131" s="1">
        <v>45027</v>
      </c>
      <c r="CI131">
        <v>1</v>
      </c>
      <c r="CJ131">
        <v>1</v>
      </c>
      <c r="CK131">
        <v>21</v>
      </c>
      <c r="CL131" t="s">
        <v>87</v>
      </c>
    </row>
    <row r="132" spans="1:90" x14ac:dyDescent="0.3">
      <c r="A132" t="s">
        <v>71</v>
      </c>
      <c r="B132" t="s">
        <v>72</v>
      </c>
      <c r="C132" t="s">
        <v>73</v>
      </c>
      <c r="E132" t="str">
        <f>"FES1162921476"</f>
        <v>FES1162921476</v>
      </c>
      <c r="F132" s="1">
        <v>45021</v>
      </c>
      <c r="G132">
        <v>202401</v>
      </c>
      <c r="H132" t="s">
        <v>74</v>
      </c>
      <c r="I132" t="s">
        <v>75</v>
      </c>
      <c r="J132" t="s">
        <v>135</v>
      </c>
      <c r="K132" t="s">
        <v>76</v>
      </c>
      <c r="L132" t="s">
        <v>136</v>
      </c>
      <c r="M132" t="s">
        <v>137</v>
      </c>
      <c r="N132" t="s">
        <v>277</v>
      </c>
      <c r="O132" t="s">
        <v>80</v>
      </c>
      <c r="P132" t="str">
        <f>"2170872516                    "</f>
        <v xml:space="preserve">2170872516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46.14</v>
      </c>
      <c r="AR132">
        <v>0</v>
      </c>
      <c r="AS132">
        <v>0</v>
      </c>
      <c r="AT132">
        <v>0</v>
      </c>
      <c r="AU132">
        <v>0</v>
      </c>
      <c r="AV132">
        <v>0</v>
      </c>
      <c r="AW132" s="5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3</v>
      </c>
      <c r="BJ132">
        <v>3.9</v>
      </c>
      <c r="BK132">
        <v>4</v>
      </c>
      <c r="BL132">
        <v>133.19999999999999</v>
      </c>
      <c r="BM132">
        <v>19.98</v>
      </c>
      <c r="BN132">
        <v>153.18</v>
      </c>
      <c r="BO132">
        <v>153.18</v>
      </c>
      <c r="BQ132" t="s">
        <v>469</v>
      </c>
      <c r="BR132" t="s">
        <v>140</v>
      </c>
      <c r="BS132" s="1">
        <v>45022</v>
      </c>
      <c r="BT132" s="2">
        <v>0.80555555555555547</v>
      </c>
      <c r="BU132" t="s">
        <v>470</v>
      </c>
      <c r="BV132" t="s">
        <v>87</v>
      </c>
      <c r="BW132" t="s">
        <v>142</v>
      </c>
      <c r="BX132" t="s">
        <v>143</v>
      </c>
      <c r="BY132">
        <v>19296</v>
      </c>
      <c r="BZ132" t="s">
        <v>144</v>
      </c>
      <c r="CA132" t="s">
        <v>279</v>
      </c>
      <c r="CC132" t="s">
        <v>137</v>
      </c>
      <c r="CD132">
        <v>3610</v>
      </c>
      <c r="CE132" t="s">
        <v>86</v>
      </c>
      <c r="CF132" s="1">
        <v>45027</v>
      </c>
      <c r="CI132">
        <v>1</v>
      </c>
      <c r="CJ132">
        <v>1</v>
      </c>
      <c r="CK132">
        <v>21</v>
      </c>
      <c r="CL132" t="s">
        <v>87</v>
      </c>
    </row>
    <row r="133" spans="1:90" x14ac:dyDescent="0.3">
      <c r="A133" t="s">
        <v>71</v>
      </c>
      <c r="B133" t="s">
        <v>72</v>
      </c>
      <c r="C133" t="s">
        <v>73</v>
      </c>
      <c r="E133" t="str">
        <f>"FES1162921500"</f>
        <v>FES1162921500</v>
      </c>
      <c r="F133" s="1">
        <v>45021</v>
      </c>
      <c r="G133">
        <v>202401</v>
      </c>
      <c r="H133" t="s">
        <v>74</v>
      </c>
      <c r="I133" t="s">
        <v>75</v>
      </c>
      <c r="J133" t="s">
        <v>135</v>
      </c>
      <c r="K133" t="s">
        <v>76</v>
      </c>
      <c r="L133" t="s">
        <v>74</v>
      </c>
      <c r="M133" t="s">
        <v>75</v>
      </c>
      <c r="N133" t="s">
        <v>156</v>
      </c>
      <c r="O133" t="s">
        <v>80</v>
      </c>
      <c r="P133" t="str">
        <f>"2170874445                    "</f>
        <v xml:space="preserve">2170874445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18.03</v>
      </c>
      <c r="AR133">
        <v>0</v>
      </c>
      <c r="AS133">
        <v>0</v>
      </c>
      <c r="AT133">
        <v>0</v>
      </c>
      <c r="AU133">
        <v>0</v>
      </c>
      <c r="AV133">
        <v>0</v>
      </c>
      <c r="AW133" s="5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2</v>
      </c>
      <c r="BJ133">
        <v>2</v>
      </c>
      <c r="BK133">
        <v>2</v>
      </c>
      <c r="BL133">
        <v>52.04</v>
      </c>
      <c r="BM133">
        <v>7.81</v>
      </c>
      <c r="BN133">
        <v>59.85</v>
      </c>
      <c r="BO133">
        <v>59.85</v>
      </c>
      <c r="BR133" t="s">
        <v>140</v>
      </c>
      <c r="BS133" s="1">
        <v>45022</v>
      </c>
      <c r="BT133" s="2">
        <v>0.37847222222222227</v>
      </c>
      <c r="BU133" t="s">
        <v>291</v>
      </c>
      <c r="BV133" t="s">
        <v>84</v>
      </c>
      <c r="BY133">
        <v>9900</v>
      </c>
      <c r="BZ133" t="s">
        <v>144</v>
      </c>
      <c r="CA133" t="s">
        <v>224</v>
      </c>
      <c r="CC133" t="s">
        <v>75</v>
      </c>
      <c r="CD133">
        <v>1600</v>
      </c>
      <c r="CE133" t="s">
        <v>86</v>
      </c>
      <c r="CF133" s="1">
        <v>45023</v>
      </c>
      <c r="CI133">
        <v>1</v>
      </c>
      <c r="CJ133">
        <v>1</v>
      </c>
      <c r="CK133">
        <v>22</v>
      </c>
      <c r="CL133" t="s">
        <v>87</v>
      </c>
    </row>
    <row r="134" spans="1:90" x14ac:dyDescent="0.3">
      <c r="A134" t="s">
        <v>71</v>
      </c>
      <c r="B134" t="s">
        <v>72</v>
      </c>
      <c r="C134" t="s">
        <v>73</v>
      </c>
      <c r="E134" t="str">
        <f>"FES1162921513"</f>
        <v>FES1162921513</v>
      </c>
      <c r="F134" s="1">
        <v>45021</v>
      </c>
      <c r="G134">
        <v>202401</v>
      </c>
      <c r="H134" t="s">
        <v>74</v>
      </c>
      <c r="I134" t="s">
        <v>75</v>
      </c>
      <c r="J134" t="s">
        <v>135</v>
      </c>
      <c r="K134" t="s">
        <v>76</v>
      </c>
      <c r="L134" t="s">
        <v>132</v>
      </c>
      <c r="M134" t="s">
        <v>133</v>
      </c>
      <c r="N134" t="s">
        <v>471</v>
      </c>
      <c r="O134" t="s">
        <v>80</v>
      </c>
      <c r="P134" t="str">
        <f>"2170874475                    "</f>
        <v xml:space="preserve">2170874475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44.71</v>
      </c>
      <c r="AR134">
        <v>0</v>
      </c>
      <c r="AS134">
        <v>0</v>
      </c>
      <c r="AT134">
        <v>0</v>
      </c>
      <c r="AU134">
        <v>0</v>
      </c>
      <c r="AV134">
        <v>0</v>
      </c>
      <c r="AW134" s="5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1.5</v>
      </c>
      <c r="BK134">
        <v>1.5</v>
      </c>
      <c r="BL134">
        <v>129.07</v>
      </c>
      <c r="BM134">
        <v>19.36</v>
      </c>
      <c r="BN134">
        <v>148.43</v>
      </c>
      <c r="BO134">
        <v>148.43</v>
      </c>
      <c r="BQ134" t="s">
        <v>469</v>
      </c>
      <c r="BR134" t="s">
        <v>140</v>
      </c>
      <c r="BS134" s="1">
        <v>45022</v>
      </c>
      <c r="BT134" s="2">
        <v>0.54166666666666663</v>
      </c>
      <c r="BU134" t="s">
        <v>472</v>
      </c>
      <c r="BV134" t="s">
        <v>84</v>
      </c>
      <c r="BY134">
        <v>7540</v>
      </c>
      <c r="BZ134" t="s">
        <v>144</v>
      </c>
      <c r="CC134" t="s">
        <v>133</v>
      </c>
      <c r="CD134">
        <v>6850</v>
      </c>
      <c r="CE134" t="s">
        <v>86</v>
      </c>
      <c r="CF134" s="1">
        <v>45027</v>
      </c>
      <c r="CI134">
        <v>2</v>
      </c>
      <c r="CJ134">
        <v>1</v>
      </c>
      <c r="CK134">
        <v>23</v>
      </c>
      <c r="CL134" t="s">
        <v>87</v>
      </c>
    </row>
    <row r="135" spans="1:90" x14ac:dyDescent="0.3">
      <c r="A135" t="s">
        <v>71</v>
      </c>
      <c r="B135" t="s">
        <v>72</v>
      </c>
      <c r="C135" t="s">
        <v>73</v>
      </c>
      <c r="E135" t="str">
        <f>"FES1162921522"</f>
        <v>FES1162921522</v>
      </c>
      <c r="F135" s="1">
        <v>45021</v>
      </c>
      <c r="G135">
        <v>202401</v>
      </c>
      <c r="H135" t="s">
        <v>74</v>
      </c>
      <c r="I135" t="s">
        <v>75</v>
      </c>
      <c r="J135" t="s">
        <v>135</v>
      </c>
      <c r="K135" t="s">
        <v>76</v>
      </c>
      <c r="L135" t="s">
        <v>211</v>
      </c>
      <c r="M135" t="s">
        <v>212</v>
      </c>
      <c r="N135" t="s">
        <v>213</v>
      </c>
      <c r="O135" t="s">
        <v>80</v>
      </c>
      <c r="P135" t="str">
        <f>"2170874490                    "</f>
        <v xml:space="preserve">2170874490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44.71</v>
      </c>
      <c r="AR135">
        <v>0</v>
      </c>
      <c r="AS135">
        <v>0</v>
      </c>
      <c r="AT135">
        <v>0</v>
      </c>
      <c r="AU135">
        <v>0</v>
      </c>
      <c r="AV135">
        <v>0</v>
      </c>
      <c r="AW135" s="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1.1000000000000001</v>
      </c>
      <c r="BK135">
        <v>1.5</v>
      </c>
      <c r="BL135">
        <v>129.07</v>
      </c>
      <c r="BM135">
        <v>19.36</v>
      </c>
      <c r="BN135">
        <v>148.43</v>
      </c>
      <c r="BO135">
        <v>148.43</v>
      </c>
      <c r="BQ135" t="s">
        <v>214</v>
      </c>
      <c r="BR135" t="s">
        <v>140</v>
      </c>
      <c r="BS135" s="1">
        <v>45022</v>
      </c>
      <c r="BT135" s="2">
        <v>0.4201388888888889</v>
      </c>
      <c r="BU135" t="s">
        <v>473</v>
      </c>
      <c r="BV135" t="s">
        <v>84</v>
      </c>
      <c r="BY135">
        <v>5320</v>
      </c>
      <c r="BZ135" t="s">
        <v>144</v>
      </c>
      <c r="CC135" t="s">
        <v>212</v>
      </c>
      <c r="CD135">
        <v>299</v>
      </c>
      <c r="CE135" t="s">
        <v>86</v>
      </c>
      <c r="CF135" s="1">
        <v>45027</v>
      </c>
      <c r="CI135">
        <v>1</v>
      </c>
      <c r="CJ135">
        <v>1</v>
      </c>
      <c r="CK135">
        <v>23</v>
      </c>
      <c r="CL135" t="s">
        <v>87</v>
      </c>
    </row>
    <row r="136" spans="1:90" x14ac:dyDescent="0.3">
      <c r="A136" t="s">
        <v>71</v>
      </c>
      <c r="B136" t="s">
        <v>72</v>
      </c>
      <c r="C136" t="s">
        <v>73</v>
      </c>
      <c r="E136" t="str">
        <f>"FES1162921541"</f>
        <v>FES1162921541</v>
      </c>
      <c r="F136" s="1">
        <v>45021</v>
      </c>
      <c r="G136">
        <v>202401</v>
      </c>
      <c r="H136" t="s">
        <v>74</v>
      </c>
      <c r="I136" t="s">
        <v>75</v>
      </c>
      <c r="J136" t="s">
        <v>135</v>
      </c>
      <c r="K136" t="s">
        <v>76</v>
      </c>
      <c r="L136" t="s">
        <v>245</v>
      </c>
      <c r="M136" t="s">
        <v>246</v>
      </c>
      <c r="N136" t="s">
        <v>474</v>
      </c>
      <c r="O136" t="s">
        <v>113</v>
      </c>
      <c r="P136" t="str">
        <f>"2170871125                    "</f>
        <v xml:space="preserve">2170871125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5.25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38.46</v>
      </c>
      <c r="AR136">
        <v>0</v>
      </c>
      <c r="AS136">
        <v>0</v>
      </c>
      <c r="AT136">
        <v>0</v>
      </c>
      <c r="AU136">
        <v>0</v>
      </c>
      <c r="AV136">
        <v>0</v>
      </c>
      <c r="AW136" s="5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14</v>
      </c>
      <c r="BJ136">
        <v>18.3</v>
      </c>
      <c r="BK136">
        <v>19</v>
      </c>
      <c r="BL136">
        <v>116.28</v>
      </c>
      <c r="BM136">
        <v>17.440000000000001</v>
      </c>
      <c r="BN136">
        <v>133.72</v>
      </c>
      <c r="BO136">
        <v>133.72</v>
      </c>
      <c r="BQ136" t="s">
        <v>475</v>
      </c>
      <c r="BR136" t="s">
        <v>140</v>
      </c>
      <c r="BS136" s="1">
        <v>45022</v>
      </c>
      <c r="BT136" s="2">
        <v>0.36944444444444446</v>
      </c>
      <c r="BU136" t="s">
        <v>476</v>
      </c>
      <c r="BV136" t="s">
        <v>84</v>
      </c>
      <c r="BY136">
        <v>91264</v>
      </c>
      <c r="BZ136" t="s">
        <v>180</v>
      </c>
      <c r="CA136" t="s">
        <v>477</v>
      </c>
      <c r="CC136" t="s">
        <v>246</v>
      </c>
      <c r="CD136">
        <v>2094</v>
      </c>
      <c r="CE136" t="s">
        <v>86</v>
      </c>
      <c r="CF136" s="1">
        <v>45023</v>
      </c>
      <c r="CI136">
        <v>1</v>
      </c>
      <c r="CJ136">
        <v>1</v>
      </c>
      <c r="CK136">
        <v>42</v>
      </c>
      <c r="CL136" t="s">
        <v>87</v>
      </c>
    </row>
    <row r="137" spans="1:90" x14ac:dyDescent="0.3">
      <c r="A137" t="s">
        <v>71</v>
      </c>
      <c r="B137" t="s">
        <v>72</v>
      </c>
      <c r="C137" t="s">
        <v>73</v>
      </c>
      <c r="E137" t="str">
        <f>"FES1162921471"</f>
        <v>FES1162921471</v>
      </c>
      <c r="F137" s="1">
        <v>45021</v>
      </c>
      <c r="G137">
        <v>202401</v>
      </c>
      <c r="H137" t="s">
        <v>74</v>
      </c>
      <c r="I137" t="s">
        <v>75</v>
      </c>
      <c r="J137" t="s">
        <v>135</v>
      </c>
      <c r="K137" t="s">
        <v>76</v>
      </c>
      <c r="L137" t="s">
        <v>147</v>
      </c>
      <c r="M137" t="s">
        <v>148</v>
      </c>
      <c r="N137" t="s">
        <v>446</v>
      </c>
      <c r="O137" t="s">
        <v>80</v>
      </c>
      <c r="P137" t="str">
        <f>"2170871413                    "</f>
        <v xml:space="preserve">2170871413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18.03</v>
      </c>
      <c r="AR137">
        <v>0</v>
      </c>
      <c r="AS137">
        <v>0</v>
      </c>
      <c r="AT137">
        <v>0</v>
      </c>
      <c r="AU137">
        <v>0</v>
      </c>
      <c r="AV137">
        <v>0</v>
      </c>
      <c r="AW137" s="5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4</v>
      </c>
      <c r="BJ137">
        <v>2</v>
      </c>
      <c r="BK137">
        <v>4</v>
      </c>
      <c r="BL137">
        <v>52.04</v>
      </c>
      <c r="BM137">
        <v>7.81</v>
      </c>
      <c r="BN137">
        <v>59.85</v>
      </c>
      <c r="BO137">
        <v>59.85</v>
      </c>
      <c r="BQ137" t="s">
        <v>139</v>
      </c>
      <c r="BR137" t="s">
        <v>140</v>
      </c>
      <c r="BS137" s="1">
        <v>45022</v>
      </c>
      <c r="BT137" s="2">
        <v>0.4291666666666667</v>
      </c>
      <c r="BU137" t="s">
        <v>447</v>
      </c>
      <c r="BV137" t="s">
        <v>84</v>
      </c>
      <c r="BY137">
        <v>9918</v>
      </c>
      <c r="BZ137" t="s">
        <v>144</v>
      </c>
      <c r="CA137" t="s">
        <v>448</v>
      </c>
      <c r="CC137" t="s">
        <v>148</v>
      </c>
      <c r="CD137">
        <v>1401</v>
      </c>
      <c r="CE137" t="s">
        <v>86</v>
      </c>
      <c r="CF137" s="1">
        <v>45023</v>
      </c>
      <c r="CI137">
        <v>1</v>
      </c>
      <c r="CJ137">
        <v>1</v>
      </c>
      <c r="CK137">
        <v>22</v>
      </c>
      <c r="CL137" t="s">
        <v>87</v>
      </c>
    </row>
    <row r="138" spans="1:90" x14ac:dyDescent="0.3">
      <c r="A138" t="s">
        <v>71</v>
      </c>
      <c r="B138" t="s">
        <v>72</v>
      </c>
      <c r="C138" t="s">
        <v>73</v>
      </c>
      <c r="E138" t="str">
        <f>"FES1162921595"</f>
        <v>FES1162921595</v>
      </c>
      <c r="F138" s="1">
        <v>45021</v>
      </c>
      <c r="G138">
        <v>202401</v>
      </c>
      <c r="H138" t="s">
        <v>74</v>
      </c>
      <c r="I138" t="s">
        <v>75</v>
      </c>
      <c r="J138" t="s">
        <v>135</v>
      </c>
      <c r="K138" t="s">
        <v>76</v>
      </c>
      <c r="L138" t="s">
        <v>245</v>
      </c>
      <c r="M138" t="s">
        <v>246</v>
      </c>
      <c r="N138" t="s">
        <v>478</v>
      </c>
      <c r="O138" t="s">
        <v>80</v>
      </c>
      <c r="P138" t="str">
        <f>"2170872659                    "</f>
        <v xml:space="preserve">2170872659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18.03</v>
      </c>
      <c r="AR138">
        <v>0</v>
      </c>
      <c r="AS138">
        <v>0</v>
      </c>
      <c r="AT138">
        <v>0</v>
      </c>
      <c r="AU138">
        <v>0</v>
      </c>
      <c r="AV138">
        <v>0</v>
      </c>
      <c r="AW138" s="5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1.5</v>
      </c>
      <c r="BK138">
        <v>1.5</v>
      </c>
      <c r="BL138">
        <v>52.04</v>
      </c>
      <c r="BM138">
        <v>7.81</v>
      </c>
      <c r="BN138">
        <v>59.85</v>
      </c>
      <c r="BO138">
        <v>59.85</v>
      </c>
      <c r="BQ138" t="s">
        <v>166</v>
      </c>
      <c r="BR138" t="s">
        <v>140</v>
      </c>
      <c r="BS138" s="1">
        <v>45027</v>
      </c>
      <c r="BT138" s="2">
        <v>0.45277777777777778</v>
      </c>
      <c r="BU138" t="s">
        <v>479</v>
      </c>
      <c r="BV138" t="s">
        <v>87</v>
      </c>
      <c r="BW138" t="s">
        <v>480</v>
      </c>
      <c r="BX138" t="s">
        <v>405</v>
      </c>
      <c r="BY138">
        <v>7540</v>
      </c>
      <c r="BZ138" t="s">
        <v>144</v>
      </c>
      <c r="CA138" t="s">
        <v>481</v>
      </c>
      <c r="CC138" t="s">
        <v>246</v>
      </c>
      <c r="CD138">
        <v>2000</v>
      </c>
      <c r="CE138" t="s">
        <v>86</v>
      </c>
      <c r="CF138" s="1">
        <v>45028</v>
      </c>
      <c r="CI138">
        <v>1</v>
      </c>
      <c r="CJ138">
        <v>4</v>
      </c>
      <c r="CK138">
        <v>22</v>
      </c>
      <c r="CL138" t="s">
        <v>87</v>
      </c>
    </row>
    <row r="139" spans="1:90" x14ac:dyDescent="0.3">
      <c r="A139" t="s">
        <v>71</v>
      </c>
      <c r="B139" t="s">
        <v>72</v>
      </c>
      <c r="C139" t="s">
        <v>73</v>
      </c>
      <c r="E139" t="str">
        <f>"FES1162921504"</f>
        <v>FES1162921504</v>
      </c>
      <c r="F139" s="1">
        <v>45021</v>
      </c>
      <c r="G139">
        <v>202401</v>
      </c>
      <c r="H139" t="s">
        <v>74</v>
      </c>
      <c r="I139" t="s">
        <v>75</v>
      </c>
      <c r="J139" t="s">
        <v>135</v>
      </c>
      <c r="K139" t="s">
        <v>76</v>
      </c>
      <c r="L139" t="s">
        <v>106</v>
      </c>
      <c r="M139" t="s">
        <v>107</v>
      </c>
      <c r="N139" t="s">
        <v>482</v>
      </c>
      <c r="O139" t="s">
        <v>80</v>
      </c>
      <c r="P139" t="str">
        <f>"2170874451                    "</f>
        <v xml:space="preserve">2170874451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23.08</v>
      </c>
      <c r="AR139">
        <v>0</v>
      </c>
      <c r="AS139">
        <v>0</v>
      </c>
      <c r="AT139">
        <v>0</v>
      </c>
      <c r="AU139">
        <v>0</v>
      </c>
      <c r="AV139">
        <v>0</v>
      </c>
      <c r="AW139" s="5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1.5</v>
      </c>
      <c r="BK139">
        <v>1.5</v>
      </c>
      <c r="BL139">
        <v>66.62</v>
      </c>
      <c r="BM139">
        <v>9.99</v>
      </c>
      <c r="BN139">
        <v>76.61</v>
      </c>
      <c r="BO139">
        <v>76.61</v>
      </c>
      <c r="BQ139" t="s">
        <v>139</v>
      </c>
      <c r="BR139" t="s">
        <v>140</v>
      </c>
      <c r="BS139" s="1">
        <v>45022</v>
      </c>
      <c r="BT139" s="2">
        <v>0.36527777777777781</v>
      </c>
      <c r="BU139" t="s">
        <v>483</v>
      </c>
      <c r="BV139" t="s">
        <v>84</v>
      </c>
      <c r="BY139">
        <v>7540</v>
      </c>
      <c r="BZ139" t="s">
        <v>144</v>
      </c>
      <c r="CA139" t="s">
        <v>357</v>
      </c>
      <c r="CC139" t="s">
        <v>107</v>
      </c>
      <c r="CD139">
        <v>6045</v>
      </c>
      <c r="CE139" t="s">
        <v>86</v>
      </c>
      <c r="CF139" s="1">
        <v>45027</v>
      </c>
      <c r="CI139">
        <v>1</v>
      </c>
      <c r="CJ139">
        <v>1</v>
      </c>
      <c r="CK139">
        <v>21</v>
      </c>
      <c r="CL139" t="s">
        <v>87</v>
      </c>
    </row>
    <row r="140" spans="1:90" x14ac:dyDescent="0.3">
      <c r="A140" t="s">
        <v>71</v>
      </c>
      <c r="B140" t="s">
        <v>72</v>
      </c>
      <c r="C140" t="s">
        <v>73</v>
      </c>
      <c r="E140" t="str">
        <f>"FES1162921597"</f>
        <v>FES1162921597</v>
      </c>
      <c r="F140" s="1">
        <v>45021</v>
      </c>
      <c r="G140">
        <v>202401</v>
      </c>
      <c r="H140" t="s">
        <v>74</v>
      </c>
      <c r="I140" t="s">
        <v>75</v>
      </c>
      <c r="J140" t="s">
        <v>135</v>
      </c>
      <c r="K140" t="s">
        <v>76</v>
      </c>
      <c r="L140" t="s">
        <v>115</v>
      </c>
      <c r="M140" t="s">
        <v>116</v>
      </c>
      <c r="N140" t="s">
        <v>94</v>
      </c>
      <c r="O140" t="s">
        <v>80</v>
      </c>
      <c r="P140" t="str">
        <f>"2170872706                    "</f>
        <v xml:space="preserve">2170872706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74.97</v>
      </c>
      <c r="AR140">
        <v>0</v>
      </c>
      <c r="AS140">
        <v>0</v>
      </c>
      <c r="AT140">
        <v>0</v>
      </c>
      <c r="AU140">
        <v>0</v>
      </c>
      <c r="AV140">
        <v>0</v>
      </c>
      <c r="AW140" s="5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3</v>
      </c>
      <c r="BJ140">
        <v>6.1</v>
      </c>
      <c r="BK140">
        <v>6.5</v>
      </c>
      <c r="BL140">
        <v>216.43</v>
      </c>
      <c r="BM140">
        <v>32.46</v>
      </c>
      <c r="BN140">
        <v>248.89</v>
      </c>
      <c r="BO140">
        <v>248.89</v>
      </c>
      <c r="BQ140" t="s">
        <v>139</v>
      </c>
      <c r="BR140" t="s">
        <v>140</v>
      </c>
      <c r="BS140" s="1">
        <v>45022</v>
      </c>
      <c r="BT140" s="2">
        <v>0.2986111111111111</v>
      </c>
      <c r="BU140" t="s">
        <v>484</v>
      </c>
      <c r="BV140" t="s">
        <v>84</v>
      </c>
      <c r="BY140">
        <v>30682</v>
      </c>
      <c r="BZ140" t="s">
        <v>144</v>
      </c>
      <c r="CC140" t="s">
        <v>116</v>
      </c>
      <c r="CD140">
        <v>6220</v>
      </c>
      <c r="CE140" t="s">
        <v>86</v>
      </c>
      <c r="CF140" s="1">
        <v>45022</v>
      </c>
      <c r="CI140">
        <v>1</v>
      </c>
      <c r="CJ140">
        <v>1</v>
      </c>
      <c r="CK140">
        <v>21</v>
      </c>
      <c r="CL140" t="s">
        <v>87</v>
      </c>
    </row>
    <row r="141" spans="1:90" x14ac:dyDescent="0.3">
      <c r="A141" t="s">
        <v>71</v>
      </c>
      <c r="B141" t="s">
        <v>72</v>
      </c>
      <c r="C141" t="s">
        <v>73</v>
      </c>
      <c r="E141" t="str">
        <f>"FES1162921545"</f>
        <v>FES1162921545</v>
      </c>
      <c r="F141" s="1">
        <v>45021</v>
      </c>
      <c r="G141">
        <v>202401</v>
      </c>
      <c r="H141" t="s">
        <v>74</v>
      </c>
      <c r="I141" t="s">
        <v>75</v>
      </c>
      <c r="J141" t="s">
        <v>135</v>
      </c>
      <c r="K141" t="s">
        <v>76</v>
      </c>
      <c r="L141" t="s">
        <v>485</v>
      </c>
      <c r="M141" t="s">
        <v>486</v>
      </c>
      <c r="N141" t="s">
        <v>487</v>
      </c>
      <c r="O141" t="s">
        <v>80</v>
      </c>
      <c r="P141" t="str">
        <f>"2170871531                    "</f>
        <v xml:space="preserve">2170871531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64.900000000000006</v>
      </c>
      <c r="AR141">
        <v>0</v>
      </c>
      <c r="AS141">
        <v>0</v>
      </c>
      <c r="AT141">
        <v>0</v>
      </c>
      <c r="AU141">
        <v>0</v>
      </c>
      <c r="AV141">
        <v>0</v>
      </c>
      <c r="AW141" s="5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3</v>
      </c>
      <c r="BJ141">
        <v>1.2</v>
      </c>
      <c r="BK141">
        <v>3</v>
      </c>
      <c r="BL141">
        <v>187.36</v>
      </c>
      <c r="BM141">
        <v>28.1</v>
      </c>
      <c r="BN141">
        <v>215.46</v>
      </c>
      <c r="BO141">
        <v>215.46</v>
      </c>
      <c r="BQ141" t="s">
        <v>488</v>
      </c>
      <c r="BR141" t="s">
        <v>140</v>
      </c>
      <c r="BS141" s="1">
        <v>45029</v>
      </c>
      <c r="BT141" s="2">
        <v>0.49861111111111112</v>
      </c>
      <c r="BU141" t="s">
        <v>489</v>
      </c>
      <c r="BV141" t="s">
        <v>84</v>
      </c>
      <c r="BY141">
        <v>5760</v>
      </c>
      <c r="BZ141" t="s">
        <v>490</v>
      </c>
      <c r="CA141" t="s">
        <v>448</v>
      </c>
      <c r="CC141" t="s">
        <v>486</v>
      </c>
      <c r="CD141">
        <v>6310</v>
      </c>
      <c r="CE141" t="s">
        <v>86</v>
      </c>
      <c r="CF141" s="1">
        <v>45031</v>
      </c>
      <c r="CI141">
        <v>5</v>
      </c>
      <c r="CJ141">
        <v>6</v>
      </c>
      <c r="CK141">
        <v>23</v>
      </c>
      <c r="CL141" t="s">
        <v>87</v>
      </c>
    </row>
    <row r="142" spans="1:90" x14ac:dyDescent="0.3">
      <c r="A142" t="s">
        <v>71</v>
      </c>
      <c r="B142" t="s">
        <v>72</v>
      </c>
      <c r="C142" t="s">
        <v>73</v>
      </c>
      <c r="E142" t="str">
        <f>"FES1162921591"</f>
        <v>FES1162921591</v>
      </c>
      <c r="F142" s="1">
        <v>45021</v>
      </c>
      <c r="G142">
        <v>202401</v>
      </c>
      <c r="H142" t="s">
        <v>74</v>
      </c>
      <c r="I142" t="s">
        <v>75</v>
      </c>
      <c r="J142" t="s">
        <v>135</v>
      </c>
      <c r="K142" t="s">
        <v>76</v>
      </c>
      <c r="L142" t="s">
        <v>77</v>
      </c>
      <c r="M142" t="s">
        <v>78</v>
      </c>
      <c r="N142" t="s">
        <v>208</v>
      </c>
      <c r="O142" t="s">
        <v>80</v>
      </c>
      <c r="P142" t="str">
        <f>"2170872645                    "</f>
        <v xml:space="preserve">2170872645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23.08</v>
      </c>
      <c r="AR142">
        <v>0</v>
      </c>
      <c r="AS142">
        <v>0</v>
      </c>
      <c r="AT142">
        <v>0</v>
      </c>
      <c r="AU142">
        <v>0</v>
      </c>
      <c r="AV142">
        <v>0</v>
      </c>
      <c r="AW142" s="5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1.1000000000000001</v>
      </c>
      <c r="BK142">
        <v>1.5</v>
      </c>
      <c r="BL142">
        <v>66.62</v>
      </c>
      <c r="BM142">
        <v>9.99</v>
      </c>
      <c r="BN142">
        <v>76.61</v>
      </c>
      <c r="BO142">
        <v>76.61</v>
      </c>
      <c r="BQ142" t="s">
        <v>166</v>
      </c>
      <c r="BR142" t="s">
        <v>140</v>
      </c>
      <c r="BS142" s="1">
        <v>45022</v>
      </c>
      <c r="BT142" s="2">
        <v>0.35069444444444442</v>
      </c>
      <c r="BU142" t="s">
        <v>435</v>
      </c>
      <c r="BV142" t="s">
        <v>84</v>
      </c>
      <c r="BY142">
        <v>5320</v>
      </c>
      <c r="BZ142" t="s">
        <v>144</v>
      </c>
      <c r="CA142" t="s">
        <v>436</v>
      </c>
      <c r="CC142" t="s">
        <v>78</v>
      </c>
      <c r="CD142">
        <v>7530</v>
      </c>
      <c r="CE142" t="s">
        <v>86</v>
      </c>
      <c r="CF142" s="1">
        <v>45027</v>
      </c>
      <c r="CI142">
        <v>1</v>
      </c>
      <c r="CJ142">
        <v>1</v>
      </c>
      <c r="CK142">
        <v>21</v>
      </c>
      <c r="CL142" t="s">
        <v>87</v>
      </c>
    </row>
    <row r="143" spans="1:90" x14ac:dyDescent="0.3">
      <c r="A143" t="s">
        <v>71</v>
      </c>
      <c r="B143" t="s">
        <v>72</v>
      </c>
      <c r="C143" t="s">
        <v>73</v>
      </c>
      <c r="E143" t="str">
        <f>"FES1162921577"</f>
        <v>FES1162921577</v>
      </c>
      <c r="F143" s="1">
        <v>45021</v>
      </c>
      <c r="G143">
        <v>202401</v>
      </c>
      <c r="H143" t="s">
        <v>74</v>
      </c>
      <c r="I143" t="s">
        <v>75</v>
      </c>
      <c r="J143" t="s">
        <v>135</v>
      </c>
      <c r="K143" t="s">
        <v>76</v>
      </c>
      <c r="L143" t="s">
        <v>95</v>
      </c>
      <c r="M143" t="s">
        <v>96</v>
      </c>
      <c r="N143" t="s">
        <v>491</v>
      </c>
      <c r="O143" t="s">
        <v>80</v>
      </c>
      <c r="P143" t="str">
        <f>"2170872546                    "</f>
        <v xml:space="preserve">2170872546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23.08</v>
      </c>
      <c r="AR143">
        <v>0</v>
      </c>
      <c r="AS143">
        <v>0</v>
      </c>
      <c r="AT143">
        <v>0</v>
      </c>
      <c r="AU143">
        <v>0</v>
      </c>
      <c r="AV143">
        <v>0</v>
      </c>
      <c r="AW143" s="5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1.5</v>
      </c>
      <c r="BK143">
        <v>1.5</v>
      </c>
      <c r="BL143">
        <v>66.62</v>
      </c>
      <c r="BM143">
        <v>9.99</v>
      </c>
      <c r="BN143">
        <v>76.61</v>
      </c>
      <c r="BO143">
        <v>76.61</v>
      </c>
      <c r="BQ143" t="s">
        <v>166</v>
      </c>
      <c r="BR143" t="s">
        <v>140</v>
      </c>
      <c r="BS143" s="1">
        <v>45022</v>
      </c>
      <c r="BT143" s="2">
        <v>0.42569444444444443</v>
      </c>
      <c r="BU143" t="s">
        <v>492</v>
      </c>
      <c r="BV143" t="s">
        <v>84</v>
      </c>
      <c r="BY143">
        <v>7540</v>
      </c>
      <c r="BZ143" t="s">
        <v>144</v>
      </c>
      <c r="CA143" t="s">
        <v>493</v>
      </c>
      <c r="CC143" t="s">
        <v>96</v>
      </c>
      <c r="CD143">
        <v>183</v>
      </c>
      <c r="CE143" t="s">
        <v>86</v>
      </c>
      <c r="CF143" s="1">
        <v>45022</v>
      </c>
      <c r="CI143">
        <v>1</v>
      </c>
      <c r="CJ143">
        <v>1</v>
      </c>
      <c r="CK143">
        <v>21</v>
      </c>
      <c r="CL143" t="s">
        <v>87</v>
      </c>
    </row>
    <row r="144" spans="1:90" x14ac:dyDescent="0.3">
      <c r="A144" t="s">
        <v>71</v>
      </c>
      <c r="B144" t="s">
        <v>72</v>
      </c>
      <c r="C144" t="s">
        <v>73</v>
      </c>
      <c r="E144" t="str">
        <f>"FES1162921505"</f>
        <v>FES1162921505</v>
      </c>
      <c r="F144" s="1">
        <v>45021</v>
      </c>
      <c r="G144">
        <v>202401</v>
      </c>
      <c r="H144" t="s">
        <v>74</v>
      </c>
      <c r="I144" t="s">
        <v>75</v>
      </c>
      <c r="J144" t="s">
        <v>135</v>
      </c>
      <c r="K144" t="s">
        <v>76</v>
      </c>
      <c r="L144" t="s">
        <v>147</v>
      </c>
      <c r="M144" t="s">
        <v>148</v>
      </c>
      <c r="N144" t="s">
        <v>494</v>
      </c>
      <c r="O144" t="s">
        <v>80</v>
      </c>
      <c r="P144" t="str">
        <f>"2170874452                    "</f>
        <v xml:space="preserve">2170874452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18.03</v>
      </c>
      <c r="AR144">
        <v>0</v>
      </c>
      <c r="AS144">
        <v>0</v>
      </c>
      <c r="AT144">
        <v>0</v>
      </c>
      <c r="AU144">
        <v>0</v>
      </c>
      <c r="AV144">
        <v>0</v>
      </c>
      <c r="AW144" s="5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1.1000000000000001</v>
      </c>
      <c r="BK144">
        <v>1.5</v>
      </c>
      <c r="BL144">
        <v>52.04</v>
      </c>
      <c r="BM144">
        <v>7.81</v>
      </c>
      <c r="BN144">
        <v>59.85</v>
      </c>
      <c r="BO144">
        <v>59.85</v>
      </c>
      <c r="BQ144" t="s">
        <v>495</v>
      </c>
      <c r="BR144" t="s">
        <v>140</v>
      </c>
      <c r="BS144" s="1">
        <v>45022</v>
      </c>
      <c r="BT144" s="2">
        <v>0.44027777777777777</v>
      </c>
      <c r="BU144" t="s">
        <v>496</v>
      </c>
      <c r="BV144" t="s">
        <v>87</v>
      </c>
      <c r="BY144">
        <v>5320</v>
      </c>
      <c r="BZ144" t="s">
        <v>144</v>
      </c>
      <c r="CA144" t="s">
        <v>497</v>
      </c>
      <c r="CC144" t="s">
        <v>148</v>
      </c>
      <c r="CD144">
        <v>1422</v>
      </c>
      <c r="CE144" t="s">
        <v>86</v>
      </c>
      <c r="CF144" s="1">
        <v>45023</v>
      </c>
      <c r="CI144">
        <v>1</v>
      </c>
      <c r="CJ144">
        <v>1</v>
      </c>
      <c r="CK144">
        <v>22</v>
      </c>
      <c r="CL144" t="s">
        <v>87</v>
      </c>
    </row>
    <row r="145" spans="1:90" x14ac:dyDescent="0.3">
      <c r="A145" t="s">
        <v>71</v>
      </c>
      <c r="B145" t="s">
        <v>72</v>
      </c>
      <c r="C145" t="s">
        <v>73</v>
      </c>
      <c r="E145" t="str">
        <f>"FES1162921614"</f>
        <v>FES1162921614</v>
      </c>
      <c r="F145" s="1">
        <v>45021</v>
      </c>
      <c r="G145">
        <v>202401</v>
      </c>
      <c r="H145" t="s">
        <v>74</v>
      </c>
      <c r="I145" t="s">
        <v>75</v>
      </c>
      <c r="J145" t="s">
        <v>135</v>
      </c>
      <c r="K145" t="s">
        <v>76</v>
      </c>
      <c r="L145" t="s">
        <v>174</v>
      </c>
      <c r="M145" t="s">
        <v>174</v>
      </c>
      <c r="N145" t="s">
        <v>498</v>
      </c>
      <c r="O145" t="s">
        <v>80</v>
      </c>
      <c r="P145" t="str">
        <f>"2170869346                    "</f>
        <v xml:space="preserve">2170869346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125.48</v>
      </c>
      <c r="AR145">
        <v>0</v>
      </c>
      <c r="AS145">
        <v>0</v>
      </c>
      <c r="AT145">
        <v>0</v>
      </c>
      <c r="AU145">
        <v>0</v>
      </c>
      <c r="AV145">
        <v>0</v>
      </c>
      <c r="AW145" s="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6</v>
      </c>
      <c r="BJ145">
        <v>2</v>
      </c>
      <c r="BK145">
        <v>6</v>
      </c>
      <c r="BL145">
        <v>362.24</v>
      </c>
      <c r="BM145">
        <v>54.34</v>
      </c>
      <c r="BN145">
        <v>416.58</v>
      </c>
      <c r="BO145">
        <v>416.58</v>
      </c>
      <c r="BQ145" t="s">
        <v>139</v>
      </c>
      <c r="BR145" t="s">
        <v>140</v>
      </c>
      <c r="BS145" s="1">
        <v>45022</v>
      </c>
      <c r="BT145" s="2">
        <v>0.67499999999999993</v>
      </c>
      <c r="BU145" t="s">
        <v>499</v>
      </c>
      <c r="BV145" t="s">
        <v>87</v>
      </c>
      <c r="BW145" t="s">
        <v>306</v>
      </c>
      <c r="BX145" t="s">
        <v>307</v>
      </c>
      <c r="BY145">
        <v>9918</v>
      </c>
      <c r="BZ145" t="s">
        <v>144</v>
      </c>
      <c r="CA145" t="s">
        <v>448</v>
      </c>
      <c r="CC145" t="s">
        <v>174</v>
      </c>
      <c r="CD145">
        <v>7646</v>
      </c>
      <c r="CE145" t="s">
        <v>86</v>
      </c>
      <c r="CF145" s="1">
        <v>45027</v>
      </c>
      <c r="CI145">
        <v>1</v>
      </c>
      <c r="CJ145">
        <v>1</v>
      </c>
      <c r="CK145">
        <v>23</v>
      </c>
      <c r="CL145" t="s">
        <v>87</v>
      </c>
    </row>
    <row r="146" spans="1:90" x14ac:dyDescent="0.3">
      <c r="A146" t="s">
        <v>71</v>
      </c>
      <c r="B146" t="s">
        <v>72</v>
      </c>
      <c r="C146" t="s">
        <v>73</v>
      </c>
      <c r="E146" t="str">
        <f>"080053378350"</f>
        <v>080053378350</v>
      </c>
      <c r="F146" s="1">
        <v>45040</v>
      </c>
      <c r="G146">
        <v>202401</v>
      </c>
      <c r="H146" t="s">
        <v>74</v>
      </c>
      <c r="I146" t="s">
        <v>75</v>
      </c>
      <c r="J146" t="s">
        <v>3060</v>
      </c>
      <c r="K146" t="s">
        <v>76</v>
      </c>
      <c r="L146" t="s">
        <v>411</v>
      </c>
      <c r="M146" t="s">
        <v>412</v>
      </c>
      <c r="N146" t="s">
        <v>500</v>
      </c>
      <c r="O146" t="s">
        <v>80</v>
      </c>
      <c r="P146" t="str">
        <f>"2170874786                    "</f>
        <v xml:space="preserve">2170874786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32.46</v>
      </c>
      <c r="AR146">
        <v>0</v>
      </c>
      <c r="AS146">
        <v>0</v>
      </c>
      <c r="AT146">
        <v>0</v>
      </c>
      <c r="AU146">
        <v>0</v>
      </c>
      <c r="AV146">
        <v>0</v>
      </c>
      <c r="AW146" s="5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93.7</v>
      </c>
      <c r="BM146">
        <v>14.06</v>
      </c>
      <c r="BN146">
        <v>107.76</v>
      </c>
      <c r="BO146">
        <v>107.76</v>
      </c>
      <c r="BQ146" t="s">
        <v>81</v>
      </c>
      <c r="BR146" t="s">
        <v>82</v>
      </c>
      <c r="BS146" s="1">
        <v>45041</v>
      </c>
      <c r="BT146" s="2">
        <v>0.44236111111111115</v>
      </c>
      <c r="BU146" t="s">
        <v>501</v>
      </c>
      <c r="BV146" t="s">
        <v>87</v>
      </c>
      <c r="BW146" t="s">
        <v>302</v>
      </c>
      <c r="BX146" t="s">
        <v>303</v>
      </c>
      <c r="BY146">
        <v>1200</v>
      </c>
      <c r="CA146" t="s">
        <v>502</v>
      </c>
      <c r="CC146" t="s">
        <v>412</v>
      </c>
      <c r="CD146">
        <v>2302</v>
      </c>
      <c r="CE146" t="s">
        <v>86</v>
      </c>
      <c r="CF146" s="1">
        <v>45041</v>
      </c>
      <c r="CI146">
        <v>1</v>
      </c>
      <c r="CJ146">
        <v>1</v>
      </c>
      <c r="CK146">
        <v>24</v>
      </c>
      <c r="CL146" t="s">
        <v>87</v>
      </c>
    </row>
    <row r="147" spans="1:90" x14ac:dyDescent="0.3">
      <c r="A147" t="s">
        <v>71</v>
      </c>
      <c r="B147" t="s">
        <v>72</v>
      </c>
      <c r="C147" t="s">
        <v>73</v>
      </c>
      <c r="E147" t="str">
        <f>"080053377924"</f>
        <v>080053377924</v>
      </c>
      <c r="F147" s="1">
        <v>45040</v>
      </c>
      <c r="G147">
        <v>202401</v>
      </c>
      <c r="H147" t="s">
        <v>74</v>
      </c>
      <c r="I147" t="s">
        <v>75</v>
      </c>
      <c r="J147" t="s">
        <v>3060</v>
      </c>
      <c r="K147" t="s">
        <v>76</v>
      </c>
      <c r="L147" t="s">
        <v>95</v>
      </c>
      <c r="M147" t="s">
        <v>96</v>
      </c>
      <c r="N147" t="s">
        <v>503</v>
      </c>
      <c r="O147" t="s">
        <v>80</v>
      </c>
      <c r="P147" t="str">
        <f>"2170874856                    "</f>
        <v xml:space="preserve">2170874856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23.08</v>
      </c>
      <c r="AR147">
        <v>0</v>
      </c>
      <c r="AS147">
        <v>0</v>
      </c>
      <c r="AT147">
        <v>0</v>
      </c>
      <c r="AU147">
        <v>0</v>
      </c>
      <c r="AV147">
        <v>0</v>
      </c>
      <c r="AW147" s="5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2</v>
      </c>
      <c r="BJ147">
        <v>0.9</v>
      </c>
      <c r="BK147">
        <v>2</v>
      </c>
      <c r="BL147">
        <v>66.62</v>
      </c>
      <c r="BM147">
        <v>9.99</v>
      </c>
      <c r="BN147">
        <v>76.61</v>
      </c>
      <c r="BO147">
        <v>76.61</v>
      </c>
      <c r="BQ147" t="s">
        <v>81</v>
      </c>
      <c r="BR147" t="s">
        <v>82</v>
      </c>
      <c r="BS147" s="1">
        <v>45041</v>
      </c>
      <c r="BT147" s="2">
        <v>0.4055555555555555</v>
      </c>
      <c r="BU147" t="s">
        <v>504</v>
      </c>
      <c r="BV147" t="s">
        <v>84</v>
      </c>
      <c r="BY147">
        <v>4256</v>
      </c>
      <c r="CA147" t="s">
        <v>505</v>
      </c>
      <c r="CC147" t="s">
        <v>96</v>
      </c>
      <c r="CD147">
        <v>2</v>
      </c>
      <c r="CE147" t="s">
        <v>86</v>
      </c>
      <c r="CF147" s="1">
        <v>45041</v>
      </c>
      <c r="CI147">
        <v>1</v>
      </c>
      <c r="CJ147">
        <v>1</v>
      </c>
      <c r="CK147">
        <v>21</v>
      </c>
      <c r="CL147" t="s">
        <v>87</v>
      </c>
    </row>
    <row r="148" spans="1:90" x14ac:dyDescent="0.3">
      <c r="A148" t="s">
        <v>71</v>
      </c>
      <c r="B148" t="s">
        <v>72</v>
      </c>
      <c r="C148" t="s">
        <v>73</v>
      </c>
      <c r="E148" t="str">
        <f>"080053374711"</f>
        <v>080053374711</v>
      </c>
      <c r="F148" s="1">
        <v>45040</v>
      </c>
      <c r="G148">
        <v>202401</v>
      </c>
      <c r="H148" t="s">
        <v>74</v>
      </c>
      <c r="I148" t="s">
        <v>75</v>
      </c>
      <c r="J148" t="s">
        <v>3060</v>
      </c>
      <c r="K148" t="s">
        <v>76</v>
      </c>
      <c r="L148" t="s">
        <v>77</v>
      </c>
      <c r="M148" t="s">
        <v>78</v>
      </c>
      <c r="N148" t="s">
        <v>506</v>
      </c>
      <c r="O148" t="s">
        <v>80</v>
      </c>
      <c r="P148" t="str">
        <f>"2170874612                    "</f>
        <v xml:space="preserve">2170874612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23.08</v>
      </c>
      <c r="AR148">
        <v>0</v>
      </c>
      <c r="AS148">
        <v>0</v>
      </c>
      <c r="AT148">
        <v>0</v>
      </c>
      <c r="AU148">
        <v>0</v>
      </c>
      <c r="AV148">
        <v>0</v>
      </c>
      <c r="AW148" s="5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66.62</v>
      </c>
      <c r="BM148">
        <v>9.99</v>
      </c>
      <c r="BN148">
        <v>76.61</v>
      </c>
      <c r="BO148">
        <v>76.61</v>
      </c>
      <c r="BQ148" t="s">
        <v>81</v>
      </c>
      <c r="BR148" t="s">
        <v>82</v>
      </c>
      <c r="BS148" s="1">
        <v>45041</v>
      </c>
      <c r="BT148" s="2">
        <v>0.43958333333333338</v>
      </c>
      <c r="BU148" t="s">
        <v>507</v>
      </c>
      <c r="BV148" t="s">
        <v>87</v>
      </c>
      <c r="BW148" t="s">
        <v>306</v>
      </c>
      <c r="BX148" t="s">
        <v>307</v>
      </c>
      <c r="BY148">
        <v>1200</v>
      </c>
      <c r="CA148" t="s">
        <v>227</v>
      </c>
      <c r="CC148" t="s">
        <v>78</v>
      </c>
      <c r="CD148">
        <v>7530</v>
      </c>
      <c r="CE148" t="s">
        <v>86</v>
      </c>
      <c r="CI148">
        <v>1</v>
      </c>
      <c r="CJ148">
        <v>1</v>
      </c>
      <c r="CK148">
        <v>21</v>
      </c>
      <c r="CL148" t="s">
        <v>87</v>
      </c>
    </row>
    <row r="149" spans="1:90" x14ac:dyDescent="0.3">
      <c r="A149" t="s">
        <v>71</v>
      </c>
      <c r="B149" t="s">
        <v>72</v>
      </c>
      <c r="C149" t="s">
        <v>73</v>
      </c>
      <c r="E149" t="str">
        <f>"080053376980"</f>
        <v>080053376980</v>
      </c>
      <c r="F149" s="1">
        <v>45040</v>
      </c>
      <c r="G149">
        <v>202401</v>
      </c>
      <c r="H149" t="s">
        <v>74</v>
      </c>
      <c r="I149" t="s">
        <v>75</v>
      </c>
      <c r="J149" t="s">
        <v>3060</v>
      </c>
      <c r="K149" t="s">
        <v>76</v>
      </c>
      <c r="L149" t="s">
        <v>147</v>
      </c>
      <c r="M149" t="s">
        <v>148</v>
      </c>
      <c r="N149" t="s">
        <v>300</v>
      </c>
      <c r="O149" t="s">
        <v>80</v>
      </c>
      <c r="P149" t="str">
        <f>"2170873762                    "</f>
        <v xml:space="preserve">2170873762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18.03</v>
      </c>
      <c r="AR149">
        <v>0</v>
      </c>
      <c r="AS149">
        <v>0</v>
      </c>
      <c r="AT149">
        <v>0</v>
      </c>
      <c r="AU149">
        <v>0</v>
      </c>
      <c r="AV149">
        <v>0</v>
      </c>
      <c r="AW149" s="5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0.8</v>
      </c>
      <c r="BK149">
        <v>2</v>
      </c>
      <c r="BL149">
        <v>52.04</v>
      </c>
      <c r="BM149">
        <v>7.81</v>
      </c>
      <c r="BN149">
        <v>59.85</v>
      </c>
      <c r="BO149">
        <v>59.85</v>
      </c>
      <c r="BQ149" t="s">
        <v>81</v>
      </c>
      <c r="BR149" t="s">
        <v>82</v>
      </c>
      <c r="BS149" s="1">
        <v>45041</v>
      </c>
      <c r="BT149" s="2">
        <v>0.49236111111111108</v>
      </c>
      <c r="BU149" t="s">
        <v>301</v>
      </c>
      <c r="BV149" t="s">
        <v>87</v>
      </c>
      <c r="BW149" t="s">
        <v>302</v>
      </c>
      <c r="BX149" t="s">
        <v>303</v>
      </c>
      <c r="BY149">
        <v>4200</v>
      </c>
      <c r="CA149" t="s">
        <v>151</v>
      </c>
      <c r="CC149" t="s">
        <v>148</v>
      </c>
      <c r="CD149">
        <v>1422</v>
      </c>
      <c r="CE149" t="s">
        <v>86</v>
      </c>
      <c r="CF149" s="1">
        <v>45041</v>
      </c>
      <c r="CI149">
        <v>1</v>
      </c>
      <c r="CJ149">
        <v>1</v>
      </c>
      <c r="CK149">
        <v>22</v>
      </c>
      <c r="CL149" t="s">
        <v>87</v>
      </c>
    </row>
    <row r="150" spans="1:90" x14ac:dyDescent="0.3">
      <c r="A150" t="s">
        <v>71</v>
      </c>
      <c r="B150" t="s">
        <v>72</v>
      </c>
      <c r="C150" t="s">
        <v>73</v>
      </c>
      <c r="E150" t="str">
        <f>"FES1162922101"</f>
        <v>FES1162922101</v>
      </c>
      <c r="F150" s="1">
        <v>45028</v>
      </c>
      <c r="G150">
        <v>202401</v>
      </c>
      <c r="H150" t="s">
        <v>74</v>
      </c>
      <c r="I150" t="s">
        <v>75</v>
      </c>
      <c r="J150" t="s">
        <v>135</v>
      </c>
      <c r="K150" t="s">
        <v>76</v>
      </c>
      <c r="L150" t="s">
        <v>350</v>
      </c>
      <c r="M150" t="s">
        <v>351</v>
      </c>
      <c r="N150" t="s">
        <v>508</v>
      </c>
      <c r="O150" t="s">
        <v>80</v>
      </c>
      <c r="P150" t="str">
        <f>"2170871516                    "</f>
        <v xml:space="preserve">2170871516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18.03</v>
      </c>
      <c r="AR150">
        <v>0</v>
      </c>
      <c r="AS150">
        <v>0</v>
      </c>
      <c r="AT150">
        <v>0</v>
      </c>
      <c r="AU150">
        <v>0</v>
      </c>
      <c r="AV150">
        <v>0</v>
      </c>
      <c r="AW150" s="5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2</v>
      </c>
      <c r="BJ150">
        <v>2</v>
      </c>
      <c r="BK150">
        <v>2</v>
      </c>
      <c r="BL150">
        <v>52.04</v>
      </c>
      <c r="BM150">
        <v>7.81</v>
      </c>
      <c r="BN150">
        <v>59.85</v>
      </c>
      <c r="BO150">
        <v>59.85</v>
      </c>
      <c r="BQ150" t="s">
        <v>166</v>
      </c>
      <c r="BR150" t="s">
        <v>140</v>
      </c>
      <c r="BS150" s="1">
        <v>45029</v>
      </c>
      <c r="BT150" s="2">
        <v>0.35694444444444445</v>
      </c>
      <c r="BU150" t="s">
        <v>509</v>
      </c>
      <c r="BV150" t="s">
        <v>84</v>
      </c>
      <c r="BY150">
        <v>9900</v>
      </c>
      <c r="BZ150" t="s">
        <v>144</v>
      </c>
      <c r="CA150" t="s">
        <v>434</v>
      </c>
      <c r="CC150" t="s">
        <v>351</v>
      </c>
      <c r="CD150">
        <v>1459</v>
      </c>
      <c r="CE150" t="s">
        <v>86</v>
      </c>
      <c r="CF150" s="1">
        <v>45030</v>
      </c>
      <c r="CI150">
        <v>1</v>
      </c>
      <c r="CJ150">
        <v>1</v>
      </c>
      <c r="CK150">
        <v>22</v>
      </c>
      <c r="CL150" t="s">
        <v>87</v>
      </c>
    </row>
    <row r="151" spans="1:90" x14ac:dyDescent="0.3">
      <c r="A151" t="s">
        <v>71</v>
      </c>
      <c r="B151" t="s">
        <v>72</v>
      </c>
      <c r="C151" t="s">
        <v>73</v>
      </c>
      <c r="E151" t="str">
        <f>"080053378513"</f>
        <v>080053378513</v>
      </c>
      <c r="F151" s="1">
        <v>45040</v>
      </c>
      <c r="G151">
        <v>202401</v>
      </c>
      <c r="H151" t="s">
        <v>74</v>
      </c>
      <c r="I151" t="s">
        <v>75</v>
      </c>
      <c r="J151" t="s">
        <v>3060</v>
      </c>
      <c r="K151" t="s">
        <v>76</v>
      </c>
      <c r="L151" t="s">
        <v>184</v>
      </c>
      <c r="M151" t="s">
        <v>185</v>
      </c>
      <c r="N151" t="s">
        <v>510</v>
      </c>
      <c r="O151" t="s">
        <v>80</v>
      </c>
      <c r="P151" t="str">
        <f>"2170874833                    "</f>
        <v xml:space="preserve">2170874833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23.08</v>
      </c>
      <c r="AR151">
        <v>0</v>
      </c>
      <c r="AS151">
        <v>0</v>
      </c>
      <c r="AT151">
        <v>0</v>
      </c>
      <c r="AU151">
        <v>0</v>
      </c>
      <c r="AV151">
        <v>0</v>
      </c>
      <c r="AW151" s="5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66.62</v>
      </c>
      <c r="BM151">
        <v>9.99</v>
      </c>
      <c r="BN151">
        <v>76.61</v>
      </c>
      <c r="BO151">
        <v>76.61</v>
      </c>
      <c r="BQ151" t="s">
        <v>81</v>
      </c>
      <c r="BR151" t="s">
        <v>82</v>
      </c>
      <c r="BS151" s="1">
        <v>45041</v>
      </c>
      <c r="BT151" s="2">
        <v>0.38194444444444442</v>
      </c>
      <c r="BU151" t="s">
        <v>511</v>
      </c>
      <c r="BV151" t="s">
        <v>84</v>
      </c>
      <c r="BY151">
        <v>1200</v>
      </c>
      <c r="CA151" t="s">
        <v>188</v>
      </c>
      <c r="CC151" t="s">
        <v>185</v>
      </c>
      <c r="CD151">
        <v>6229</v>
      </c>
      <c r="CE151" t="s">
        <v>86</v>
      </c>
      <c r="CF151" s="1">
        <v>45041</v>
      </c>
      <c r="CI151">
        <v>1</v>
      </c>
      <c r="CJ151">
        <v>1</v>
      </c>
      <c r="CK151">
        <v>21</v>
      </c>
      <c r="CL151" t="s">
        <v>87</v>
      </c>
    </row>
    <row r="152" spans="1:90" x14ac:dyDescent="0.3">
      <c r="A152" t="s">
        <v>71</v>
      </c>
      <c r="B152" t="s">
        <v>72</v>
      </c>
      <c r="C152" t="s">
        <v>73</v>
      </c>
      <c r="E152" t="str">
        <f>"080053376897"</f>
        <v>080053376897</v>
      </c>
      <c r="F152" s="1">
        <v>45040</v>
      </c>
      <c r="G152">
        <v>202401</v>
      </c>
      <c r="H152" t="s">
        <v>74</v>
      </c>
      <c r="I152" t="s">
        <v>75</v>
      </c>
      <c r="J152" t="s">
        <v>3060</v>
      </c>
      <c r="K152" t="s">
        <v>76</v>
      </c>
      <c r="L152" t="s">
        <v>169</v>
      </c>
      <c r="M152" t="s">
        <v>170</v>
      </c>
      <c r="N152" t="s">
        <v>512</v>
      </c>
      <c r="O152" t="s">
        <v>80</v>
      </c>
      <c r="P152" t="str">
        <f>"2170876451                    "</f>
        <v xml:space="preserve">2170876451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23.08</v>
      </c>
      <c r="AR152">
        <v>0</v>
      </c>
      <c r="AS152">
        <v>0</v>
      </c>
      <c r="AT152">
        <v>0</v>
      </c>
      <c r="AU152">
        <v>0</v>
      </c>
      <c r="AV152">
        <v>0</v>
      </c>
      <c r="AW152" s="5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66.62</v>
      </c>
      <c r="BM152">
        <v>9.99</v>
      </c>
      <c r="BN152">
        <v>76.61</v>
      </c>
      <c r="BO152">
        <v>76.61</v>
      </c>
      <c r="BQ152" t="s">
        <v>81</v>
      </c>
      <c r="BR152" t="s">
        <v>82</v>
      </c>
      <c r="BS152" s="1">
        <v>45041</v>
      </c>
      <c r="BT152" s="2">
        <v>0.38194444444444442</v>
      </c>
      <c r="BU152" t="s">
        <v>513</v>
      </c>
      <c r="BV152" t="s">
        <v>84</v>
      </c>
      <c r="BY152">
        <v>1200</v>
      </c>
      <c r="CA152" t="s">
        <v>463</v>
      </c>
      <c r="CC152" t="s">
        <v>170</v>
      </c>
      <c r="CD152">
        <v>3200</v>
      </c>
      <c r="CE152" t="s">
        <v>86</v>
      </c>
      <c r="CF152" s="1">
        <v>45041</v>
      </c>
      <c r="CI152">
        <v>1</v>
      </c>
      <c r="CJ152">
        <v>1</v>
      </c>
      <c r="CK152">
        <v>21</v>
      </c>
      <c r="CL152" t="s">
        <v>87</v>
      </c>
    </row>
    <row r="153" spans="1:90" x14ac:dyDescent="0.3">
      <c r="A153" t="s">
        <v>71</v>
      </c>
      <c r="B153" t="s">
        <v>72</v>
      </c>
      <c r="C153" t="s">
        <v>73</v>
      </c>
      <c r="E153" t="str">
        <f>"080053374885"</f>
        <v>080053374885</v>
      </c>
      <c r="F153" s="1">
        <v>45040</v>
      </c>
      <c r="G153">
        <v>202401</v>
      </c>
      <c r="H153" t="s">
        <v>74</v>
      </c>
      <c r="I153" t="s">
        <v>75</v>
      </c>
      <c r="J153" t="s">
        <v>3060</v>
      </c>
      <c r="K153" t="s">
        <v>76</v>
      </c>
      <c r="L153" t="s">
        <v>118</v>
      </c>
      <c r="M153" t="s">
        <v>119</v>
      </c>
      <c r="N153" t="s">
        <v>514</v>
      </c>
      <c r="O153" t="s">
        <v>80</v>
      </c>
      <c r="P153" t="str">
        <f>"2170874308                    "</f>
        <v xml:space="preserve">2170874308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18.03</v>
      </c>
      <c r="AR153">
        <v>0</v>
      </c>
      <c r="AS153">
        <v>0</v>
      </c>
      <c r="AT153">
        <v>0</v>
      </c>
      <c r="AU153">
        <v>0</v>
      </c>
      <c r="AV153">
        <v>0</v>
      </c>
      <c r="AW153" s="5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52.04</v>
      </c>
      <c r="BM153">
        <v>7.81</v>
      </c>
      <c r="BN153">
        <v>59.85</v>
      </c>
      <c r="BO153">
        <v>59.85</v>
      </c>
      <c r="BQ153" t="s">
        <v>515</v>
      </c>
      <c r="BR153" t="s">
        <v>82</v>
      </c>
      <c r="BS153" s="1">
        <v>45041</v>
      </c>
      <c r="BT153" s="2">
        <v>0.36874999999999997</v>
      </c>
      <c r="BU153" t="s">
        <v>516</v>
      </c>
      <c r="BV153" t="s">
        <v>84</v>
      </c>
      <c r="BY153">
        <v>1200</v>
      </c>
      <c r="CA153" t="s">
        <v>517</v>
      </c>
      <c r="CC153" t="s">
        <v>119</v>
      </c>
      <c r="CD153">
        <v>2125</v>
      </c>
      <c r="CE153" t="s">
        <v>86</v>
      </c>
      <c r="CF153" s="1">
        <v>45041</v>
      </c>
      <c r="CI153">
        <v>1</v>
      </c>
      <c r="CJ153">
        <v>1</v>
      </c>
      <c r="CK153">
        <v>22</v>
      </c>
      <c r="CL153" t="s">
        <v>87</v>
      </c>
    </row>
    <row r="154" spans="1:90" x14ac:dyDescent="0.3">
      <c r="A154" t="s">
        <v>71</v>
      </c>
      <c r="B154" t="s">
        <v>72</v>
      </c>
      <c r="C154" t="s">
        <v>73</v>
      </c>
      <c r="E154" t="str">
        <f>"FES1162921679"</f>
        <v>FES1162921679</v>
      </c>
      <c r="F154" s="1">
        <v>45021</v>
      </c>
      <c r="G154">
        <v>202401</v>
      </c>
      <c r="H154" t="s">
        <v>74</v>
      </c>
      <c r="I154" t="s">
        <v>75</v>
      </c>
      <c r="J154" t="s">
        <v>135</v>
      </c>
      <c r="K154" t="s">
        <v>76</v>
      </c>
      <c r="L154" t="s">
        <v>147</v>
      </c>
      <c r="M154" t="s">
        <v>148</v>
      </c>
      <c r="N154" t="s">
        <v>518</v>
      </c>
      <c r="O154" t="s">
        <v>80</v>
      </c>
      <c r="P154" t="str">
        <f>"2170874570                    "</f>
        <v xml:space="preserve">2170874570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18.03</v>
      </c>
      <c r="AR154">
        <v>0</v>
      </c>
      <c r="AS154">
        <v>0</v>
      </c>
      <c r="AT154">
        <v>0</v>
      </c>
      <c r="AU154">
        <v>0</v>
      </c>
      <c r="AV154">
        <v>0</v>
      </c>
      <c r="AW154" s="5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3</v>
      </c>
      <c r="BJ154">
        <v>2</v>
      </c>
      <c r="BK154">
        <v>3</v>
      </c>
      <c r="BL154">
        <v>52.04</v>
      </c>
      <c r="BM154">
        <v>7.81</v>
      </c>
      <c r="BN154">
        <v>59.85</v>
      </c>
      <c r="BO154">
        <v>59.85</v>
      </c>
      <c r="BR154" t="s">
        <v>140</v>
      </c>
      <c r="BS154" s="1">
        <v>45022</v>
      </c>
      <c r="BT154" s="2">
        <v>0.43333333333333335</v>
      </c>
      <c r="BU154" t="s">
        <v>519</v>
      </c>
      <c r="BV154" t="s">
        <v>84</v>
      </c>
      <c r="BY154">
        <v>9900</v>
      </c>
      <c r="BZ154" t="s">
        <v>144</v>
      </c>
      <c r="CA154" t="s">
        <v>497</v>
      </c>
      <c r="CC154" t="s">
        <v>148</v>
      </c>
      <c r="CD154">
        <v>1422</v>
      </c>
      <c r="CE154" t="s">
        <v>86</v>
      </c>
      <c r="CF154" s="1">
        <v>45023</v>
      </c>
      <c r="CI154">
        <v>1</v>
      </c>
      <c r="CJ154">
        <v>1</v>
      </c>
      <c r="CK154">
        <v>22</v>
      </c>
      <c r="CL154" t="s">
        <v>87</v>
      </c>
    </row>
    <row r="155" spans="1:90" x14ac:dyDescent="0.3">
      <c r="A155" t="s">
        <v>71</v>
      </c>
      <c r="B155" t="s">
        <v>72</v>
      </c>
      <c r="C155" t="s">
        <v>73</v>
      </c>
      <c r="E155" t="str">
        <f>"FES1162921668"</f>
        <v>FES1162921668</v>
      </c>
      <c r="F155" s="1">
        <v>45021</v>
      </c>
      <c r="G155">
        <v>202401</v>
      </c>
      <c r="H155" t="s">
        <v>74</v>
      </c>
      <c r="I155" t="s">
        <v>75</v>
      </c>
      <c r="J155" t="s">
        <v>135</v>
      </c>
      <c r="K155" t="s">
        <v>76</v>
      </c>
      <c r="L155" t="s">
        <v>136</v>
      </c>
      <c r="M155" t="s">
        <v>137</v>
      </c>
      <c r="N155" t="s">
        <v>520</v>
      </c>
      <c r="O155" t="s">
        <v>80</v>
      </c>
      <c r="P155" t="str">
        <f>"2170874544                    "</f>
        <v xml:space="preserve">2170874544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23.08</v>
      </c>
      <c r="AR155">
        <v>0</v>
      </c>
      <c r="AS155">
        <v>0</v>
      </c>
      <c r="AT155">
        <v>0</v>
      </c>
      <c r="AU155">
        <v>0</v>
      </c>
      <c r="AV155">
        <v>0</v>
      </c>
      <c r="AW155" s="5">
        <v>15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81.62</v>
      </c>
      <c r="BM155">
        <v>12.24</v>
      </c>
      <c r="BN155">
        <v>93.86</v>
      </c>
      <c r="BO155">
        <v>93.86</v>
      </c>
      <c r="BR155" t="s">
        <v>140</v>
      </c>
      <c r="BS155" s="1">
        <v>45022</v>
      </c>
      <c r="BT155" s="2">
        <v>0.49513888888888885</v>
      </c>
      <c r="BU155" t="s">
        <v>521</v>
      </c>
      <c r="BV155" t="s">
        <v>84</v>
      </c>
      <c r="BY155">
        <v>1200</v>
      </c>
      <c r="BZ155" t="s">
        <v>522</v>
      </c>
      <c r="CA155" t="s">
        <v>523</v>
      </c>
      <c r="CC155" t="s">
        <v>137</v>
      </c>
      <c r="CD155">
        <v>3610</v>
      </c>
      <c r="CE155" t="s">
        <v>146</v>
      </c>
      <c r="CF155" s="1">
        <v>45027</v>
      </c>
      <c r="CI155">
        <v>1</v>
      </c>
      <c r="CJ155">
        <v>1</v>
      </c>
      <c r="CK155">
        <v>21</v>
      </c>
      <c r="CL155" t="s">
        <v>87</v>
      </c>
    </row>
    <row r="156" spans="1:90" x14ac:dyDescent="0.3">
      <c r="A156" t="s">
        <v>71</v>
      </c>
      <c r="B156" t="s">
        <v>72</v>
      </c>
      <c r="C156" t="s">
        <v>73</v>
      </c>
      <c r="E156" t="str">
        <f>"FES1162921653"</f>
        <v>FES1162921653</v>
      </c>
      <c r="F156" s="1">
        <v>45021</v>
      </c>
      <c r="G156">
        <v>202401</v>
      </c>
      <c r="H156" t="s">
        <v>74</v>
      </c>
      <c r="I156" t="s">
        <v>75</v>
      </c>
      <c r="J156" t="s">
        <v>135</v>
      </c>
      <c r="K156" t="s">
        <v>76</v>
      </c>
      <c r="L156" t="s">
        <v>245</v>
      </c>
      <c r="M156" t="s">
        <v>246</v>
      </c>
      <c r="N156" t="s">
        <v>426</v>
      </c>
      <c r="O156" t="s">
        <v>80</v>
      </c>
      <c r="P156" t="str">
        <f>"2170874541                    "</f>
        <v xml:space="preserve">2170874541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18.03</v>
      </c>
      <c r="AR156">
        <v>0</v>
      </c>
      <c r="AS156">
        <v>0</v>
      </c>
      <c r="AT156">
        <v>0</v>
      </c>
      <c r="AU156">
        <v>0</v>
      </c>
      <c r="AV156">
        <v>0</v>
      </c>
      <c r="AW156" s="5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2</v>
      </c>
      <c r="BJ156">
        <v>4.0999999999999996</v>
      </c>
      <c r="BK156">
        <v>4.5</v>
      </c>
      <c r="BL156">
        <v>52.04</v>
      </c>
      <c r="BM156">
        <v>7.81</v>
      </c>
      <c r="BN156">
        <v>59.85</v>
      </c>
      <c r="BO156">
        <v>59.85</v>
      </c>
      <c r="BQ156" t="s">
        <v>469</v>
      </c>
      <c r="BR156" t="s">
        <v>140</v>
      </c>
      <c r="BS156" s="1">
        <v>45022</v>
      </c>
      <c r="BT156" s="2">
        <v>0.37777777777777777</v>
      </c>
      <c r="BU156" t="s">
        <v>524</v>
      </c>
      <c r="BV156" t="s">
        <v>84</v>
      </c>
      <c r="BY156">
        <v>20358</v>
      </c>
      <c r="BZ156" t="s">
        <v>144</v>
      </c>
      <c r="CA156" t="s">
        <v>525</v>
      </c>
      <c r="CC156" t="s">
        <v>246</v>
      </c>
      <c r="CD156">
        <v>2013</v>
      </c>
      <c r="CE156" t="s">
        <v>86</v>
      </c>
      <c r="CF156" s="1">
        <v>45023</v>
      </c>
      <c r="CI156">
        <v>1</v>
      </c>
      <c r="CJ156">
        <v>1</v>
      </c>
      <c r="CK156">
        <v>22</v>
      </c>
      <c r="CL156" t="s">
        <v>87</v>
      </c>
    </row>
    <row r="157" spans="1:90" x14ac:dyDescent="0.3">
      <c r="A157" t="s">
        <v>71</v>
      </c>
      <c r="B157" t="s">
        <v>72</v>
      </c>
      <c r="C157" t="s">
        <v>73</v>
      </c>
      <c r="E157" t="str">
        <f>"FES1162921674"</f>
        <v>FES1162921674</v>
      </c>
      <c r="F157" s="1">
        <v>45021</v>
      </c>
      <c r="G157">
        <v>202401</v>
      </c>
      <c r="H157" t="s">
        <v>74</v>
      </c>
      <c r="I157" t="s">
        <v>75</v>
      </c>
      <c r="J157" t="s">
        <v>135</v>
      </c>
      <c r="K157" t="s">
        <v>76</v>
      </c>
      <c r="L157" t="s">
        <v>391</v>
      </c>
      <c r="M157" t="s">
        <v>392</v>
      </c>
      <c r="N157" t="s">
        <v>526</v>
      </c>
      <c r="O157" t="s">
        <v>80</v>
      </c>
      <c r="P157" t="str">
        <f>"2170874561                    "</f>
        <v xml:space="preserve">2170874561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34.61</v>
      </c>
      <c r="AR157">
        <v>0</v>
      </c>
      <c r="AS157">
        <v>0</v>
      </c>
      <c r="AT157">
        <v>0</v>
      </c>
      <c r="AU157">
        <v>0</v>
      </c>
      <c r="AV157">
        <v>0</v>
      </c>
      <c r="AW157" s="5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</v>
      </c>
      <c r="BJ157">
        <v>1.5</v>
      </c>
      <c r="BK157">
        <v>3</v>
      </c>
      <c r="BL157">
        <v>99.91</v>
      </c>
      <c r="BM157">
        <v>14.99</v>
      </c>
      <c r="BN157">
        <v>114.9</v>
      </c>
      <c r="BO157">
        <v>114.9</v>
      </c>
      <c r="BQ157" t="s">
        <v>166</v>
      </c>
      <c r="BR157" t="s">
        <v>140</v>
      </c>
      <c r="BS157" s="1">
        <v>45022</v>
      </c>
      <c r="BT157" s="2">
        <v>0.41388888888888892</v>
      </c>
      <c r="BU157" t="s">
        <v>527</v>
      </c>
      <c r="BV157" t="s">
        <v>84</v>
      </c>
      <c r="BY157">
        <v>7540</v>
      </c>
      <c r="BZ157" t="s">
        <v>144</v>
      </c>
      <c r="CA157" t="s">
        <v>528</v>
      </c>
      <c r="CC157" t="s">
        <v>392</v>
      </c>
      <c r="CD157">
        <v>4026</v>
      </c>
      <c r="CE157" t="s">
        <v>86</v>
      </c>
      <c r="CF157" s="1">
        <v>45027</v>
      </c>
      <c r="CI157">
        <v>1</v>
      </c>
      <c r="CJ157">
        <v>1</v>
      </c>
      <c r="CK157">
        <v>21</v>
      </c>
      <c r="CL157" t="s">
        <v>87</v>
      </c>
    </row>
    <row r="158" spans="1:90" x14ac:dyDescent="0.3">
      <c r="A158" t="s">
        <v>71</v>
      </c>
      <c r="B158" t="s">
        <v>72</v>
      </c>
      <c r="C158" t="s">
        <v>73</v>
      </c>
      <c r="E158" t="str">
        <f>"FES1162921672"</f>
        <v>FES1162921672</v>
      </c>
      <c r="F158" s="1">
        <v>45021</v>
      </c>
      <c r="G158">
        <v>202401</v>
      </c>
      <c r="H158" t="s">
        <v>74</v>
      </c>
      <c r="I158" t="s">
        <v>75</v>
      </c>
      <c r="J158" t="s">
        <v>135</v>
      </c>
      <c r="K158" t="s">
        <v>76</v>
      </c>
      <c r="L158" t="s">
        <v>106</v>
      </c>
      <c r="M158" t="s">
        <v>107</v>
      </c>
      <c r="N158" t="s">
        <v>529</v>
      </c>
      <c r="O158" t="s">
        <v>80</v>
      </c>
      <c r="P158" t="str">
        <f>"2170874559                    "</f>
        <v xml:space="preserve">2170874559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23.08</v>
      </c>
      <c r="AR158">
        <v>0</v>
      </c>
      <c r="AS158">
        <v>0</v>
      </c>
      <c r="AT158">
        <v>0</v>
      </c>
      <c r="AU158">
        <v>0</v>
      </c>
      <c r="AV158">
        <v>0</v>
      </c>
      <c r="AW158" s="5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66.62</v>
      </c>
      <c r="BM158">
        <v>9.99</v>
      </c>
      <c r="BN158">
        <v>76.61</v>
      </c>
      <c r="BO158">
        <v>76.61</v>
      </c>
      <c r="BQ158" t="s">
        <v>166</v>
      </c>
      <c r="BR158" t="s">
        <v>140</v>
      </c>
      <c r="BS158" s="1">
        <v>45022</v>
      </c>
      <c r="BT158" s="2">
        <v>0.40347222222222223</v>
      </c>
      <c r="BU158" t="s">
        <v>365</v>
      </c>
      <c r="BV158" t="s">
        <v>84</v>
      </c>
      <c r="BY158">
        <v>1200</v>
      </c>
      <c r="BZ158" t="s">
        <v>144</v>
      </c>
      <c r="CA158" t="s">
        <v>366</v>
      </c>
      <c r="CC158" t="s">
        <v>107</v>
      </c>
      <c r="CD158">
        <v>6001</v>
      </c>
      <c r="CE158" t="s">
        <v>146</v>
      </c>
      <c r="CF158" s="1">
        <v>45027</v>
      </c>
      <c r="CI158">
        <v>1</v>
      </c>
      <c r="CJ158">
        <v>1</v>
      </c>
      <c r="CK158">
        <v>21</v>
      </c>
      <c r="CL158" t="s">
        <v>87</v>
      </c>
    </row>
    <row r="159" spans="1:90" x14ac:dyDescent="0.3">
      <c r="A159" t="s">
        <v>71</v>
      </c>
      <c r="B159" t="s">
        <v>72</v>
      </c>
      <c r="C159" t="s">
        <v>73</v>
      </c>
      <c r="E159" t="str">
        <f>"FES1162923784"</f>
        <v>FES1162923784</v>
      </c>
      <c r="F159" s="1">
        <v>45036</v>
      </c>
      <c r="G159">
        <v>202401</v>
      </c>
      <c r="H159" t="s">
        <v>74</v>
      </c>
      <c r="I159" t="s">
        <v>75</v>
      </c>
      <c r="J159" t="s">
        <v>135</v>
      </c>
      <c r="K159" t="s">
        <v>76</v>
      </c>
      <c r="L159" t="s">
        <v>106</v>
      </c>
      <c r="M159" t="s">
        <v>107</v>
      </c>
      <c r="N159" t="s">
        <v>530</v>
      </c>
      <c r="O159" t="s">
        <v>80</v>
      </c>
      <c r="P159" t="str">
        <f>"2170876228                    "</f>
        <v xml:space="preserve">2170876228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23.08</v>
      </c>
      <c r="AR159">
        <v>0</v>
      </c>
      <c r="AS159">
        <v>0</v>
      </c>
      <c r="AT159">
        <v>0</v>
      </c>
      <c r="AU159">
        <v>0</v>
      </c>
      <c r="AV159">
        <v>0</v>
      </c>
      <c r="AW159" s="5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2</v>
      </c>
      <c r="BK159">
        <v>2</v>
      </c>
      <c r="BL159">
        <v>66.62</v>
      </c>
      <c r="BM159">
        <v>9.99</v>
      </c>
      <c r="BN159">
        <v>76.61</v>
      </c>
      <c r="BO159">
        <v>76.61</v>
      </c>
      <c r="BQ159" t="s">
        <v>139</v>
      </c>
      <c r="BR159" t="s">
        <v>140</v>
      </c>
      <c r="BS159" s="1">
        <v>45037</v>
      </c>
      <c r="BT159" s="2">
        <v>0.625</v>
      </c>
      <c r="BU159" t="s">
        <v>531</v>
      </c>
      <c r="BV159" t="s">
        <v>87</v>
      </c>
      <c r="BW159" t="s">
        <v>532</v>
      </c>
      <c r="BX159" t="s">
        <v>533</v>
      </c>
      <c r="BY159">
        <v>9900</v>
      </c>
      <c r="BZ159" t="s">
        <v>144</v>
      </c>
      <c r="CC159" t="s">
        <v>107</v>
      </c>
      <c r="CD159">
        <v>6001</v>
      </c>
      <c r="CE159" t="s">
        <v>86</v>
      </c>
      <c r="CF159" s="1">
        <v>45041</v>
      </c>
      <c r="CI159">
        <v>1</v>
      </c>
      <c r="CJ159">
        <v>1</v>
      </c>
      <c r="CK159">
        <v>21</v>
      </c>
      <c r="CL159" t="s">
        <v>87</v>
      </c>
    </row>
    <row r="160" spans="1:90" x14ac:dyDescent="0.3">
      <c r="A160" t="s">
        <v>71</v>
      </c>
      <c r="B160" t="s">
        <v>72</v>
      </c>
      <c r="C160" t="s">
        <v>73</v>
      </c>
      <c r="E160" t="str">
        <f>"FES1162923732"</f>
        <v>FES1162923732</v>
      </c>
      <c r="F160" s="1">
        <v>45036</v>
      </c>
      <c r="G160">
        <v>202401</v>
      </c>
      <c r="H160" t="s">
        <v>74</v>
      </c>
      <c r="I160" t="s">
        <v>75</v>
      </c>
      <c r="J160" t="s">
        <v>135</v>
      </c>
      <c r="K160" t="s">
        <v>76</v>
      </c>
      <c r="L160" t="s">
        <v>184</v>
      </c>
      <c r="M160" t="s">
        <v>185</v>
      </c>
      <c r="N160" t="s">
        <v>402</v>
      </c>
      <c r="O160" t="s">
        <v>80</v>
      </c>
      <c r="P160" t="str">
        <f>"2170874309                    "</f>
        <v xml:space="preserve">2170874309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57.67</v>
      </c>
      <c r="AR160">
        <v>0</v>
      </c>
      <c r="AS160">
        <v>0</v>
      </c>
      <c r="AT160">
        <v>0</v>
      </c>
      <c r="AU160">
        <v>0</v>
      </c>
      <c r="AV160">
        <v>0</v>
      </c>
      <c r="AW160" s="5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5</v>
      </c>
      <c r="BJ160">
        <v>1.5</v>
      </c>
      <c r="BK160">
        <v>5</v>
      </c>
      <c r="BL160">
        <v>166.49</v>
      </c>
      <c r="BM160">
        <v>24.97</v>
      </c>
      <c r="BN160">
        <v>191.46</v>
      </c>
      <c r="BO160">
        <v>191.46</v>
      </c>
      <c r="BQ160" t="s">
        <v>139</v>
      </c>
      <c r="BR160" t="s">
        <v>140</v>
      </c>
      <c r="BS160" s="1">
        <v>45037</v>
      </c>
      <c r="BT160" s="2">
        <v>0.3576388888888889</v>
      </c>
      <c r="BU160" t="s">
        <v>534</v>
      </c>
      <c r="BV160" t="s">
        <v>84</v>
      </c>
      <c r="BY160">
        <v>7560</v>
      </c>
      <c r="BZ160" t="s">
        <v>144</v>
      </c>
      <c r="CA160" t="s">
        <v>188</v>
      </c>
      <c r="CC160" t="s">
        <v>185</v>
      </c>
      <c r="CD160">
        <v>6230</v>
      </c>
      <c r="CE160" t="s">
        <v>86</v>
      </c>
      <c r="CF160" s="1">
        <v>45037</v>
      </c>
      <c r="CI160">
        <v>1</v>
      </c>
      <c r="CJ160">
        <v>1</v>
      </c>
      <c r="CK160">
        <v>21</v>
      </c>
      <c r="CL160" t="s">
        <v>87</v>
      </c>
    </row>
    <row r="161" spans="1:90" x14ac:dyDescent="0.3">
      <c r="A161" t="s">
        <v>71</v>
      </c>
      <c r="B161" t="s">
        <v>72</v>
      </c>
      <c r="C161" t="s">
        <v>73</v>
      </c>
      <c r="E161" t="str">
        <f>"FES1162923760"</f>
        <v>FES1162923760</v>
      </c>
      <c r="F161" s="1">
        <v>45036</v>
      </c>
      <c r="G161">
        <v>202401</v>
      </c>
      <c r="H161" t="s">
        <v>74</v>
      </c>
      <c r="I161" t="s">
        <v>75</v>
      </c>
      <c r="J161" t="s">
        <v>135</v>
      </c>
      <c r="K161" t="s">
        <v>76</v>
      </c>
      <c r="L161" t="s">
        <v>535</v>
      </c>
      <c r="M161" t="s">
        <v>536</v>
      </c>
      <c r="N161" t="s">
        <v>537</v>
      </c>
      <c r="O161" t="s">
        <v>80</v>
      </c>
      <c r="P161" t="str">
        <f>"2170876198                    "</f>
        <v xml:space="preserve">2170876198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44.71</v>
      </c>
      <c r="AR161">
        <v>0</v>
      </c>
      <c r="AS161">
        <v>0</v>
      </c>
      <c r="AT161">
        <v>0</v>
      </c>
      <c r="AU161">
        <v>0</v>
      </c>
      <c r="AV161">
        <v>0</v>
      </c>
      <c r="AW161" s="5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</v>
      </c>
      <c r="BJ161">
        <v>1.1000000000000001</v>
      </c>
      <c r="BK161">
        <v>2</v>
      </c>
      <c r="BL161">
        <v>129.07</v>
      </c>
      <c r="BM161">
        <v>19.36</v>
      </c>
      <c r="BN161">
        <v>148.43</v>
      </c>
      <c r="BO161">
        <v>148.43</v>
      </c>
      <c r="BR161" t="s">
        <v>140</v>
      </c>
      <c r="BS161" s="1">
        <v>45037</v>
      </c>
      <c r="BT161" s="2">
        <v>0.33819444444444446</v>
      </c>
      <c r="BU161" t="s">
        <v>538</v>
      </c>
      <c r="BV161" t="s">
        <v>84</v>
      </c>
      <c r="BY161">
        <v>5320</v>
      </c>
      <c r="BZ161" t="s">
        <v>144</v>
      </c>
      <c r="CC161" t="s">
        <v>536</v>
      </c>
      <c r="CD161">
        <v>1034</v>
      </c>
      <c r="CE161" t="s">
        <v>86</v>
      </c>
      <c r="CF161" s="1">
        <v>45037</v>
      </c>
      <c r="CI161">
        <v>1</v>
      </c>
      <c r="CJ161">
        <v>1</v>
      </c>
      <c r="CK161">
        <v>23</v>
      </c>
      <c r="CL161" t="s">
        <v>87</v>
      </c>
    </row>
    <row r="162" spans="1:90" x14ac:dyDescent="0.3">
      <c r="A162" t="s">
        <v>71</v>
      </c>
      <c r="B162" t="s">
        <v>72</v>
      </c>
      <c r="C162" t="s">
        <v>73</v>
      </c>
      <c r="E162" t="str">
        <f>"FES1162923691"</f>
        <v>FES1162923691</v>
      </c>
      <c r="F162" s="1">
        <v>45036</v>
      </c>
      <c r="G162">
        <v>202401</v>
      </c>
      <c r="H162" t="s">
        <v>74</v>
      </c>
      <c r="I162" t="s">
        <v>75</v>
      </c>
      <c r="J162" t="s">
        <v>135</v>
      </c>
      <c r="K162" t="s">
        <v>76</v>
      </c>
      <c r="L162" t="s">
        <v>295</v>
      </c>
      <c r="M162" t="s">
        <v>296</v>
      </c>
      <c r="N162" t="s">
        <v>297</v>
      </c>
      <c r="O162" t="s">
        <v>80</v>
      </c>
      <c r="P162" t="str">
        <f>"2170852685                    "</f>
        <v xml:space="preserve">2170852685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23.08</v>
      </c>
      <c r="AR162">
        <v>0</v>
      </c>
      <c r="AS162">
        <v>0</v>
      </c>
      <c r="AT162">
        <v>0</v>
      </c>
      <c r="AU162">
        <v>0</v>
      </c>
      <c r="AV162">
        <v>0</v>
      </c>
      <c r="AW162" s="5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1.1000000000000001</v>
      </c>
      <c r="BK162">
        <v>1.5</v>
      </c>
      <c r="BL162">
        <v>66.62</v>
      </c>
      <c r="BM162">
        <v>9.99</v>
      </c>
      <c r="BN162">
        <v>76.61</v>
      </c>
      <c r="BO162">
        <v>76.61</v>
      </c>
      <c r="BQ162" t="s">
        <v>396</v>
      </c>
      <c r="BR162" t="s">
        <v>140</v>
      </c>
      <c r="BS162" s="1">
        <v>45037</v>
      </c>
      <c r="BT162" s="2">
        <v>0.3611111111111111</v>
      </c>
      <c r="BU162" t="s">
        <v>539</v>
      </c>
      <c r="BV162" t="s">
        <v>84</v>
      </c>
      <c r="BY162">
        <v>5320</v>
      </c>
      <c r="BZ162" t="s">
        <v>144</v>
      </c>
      <c r="CA162" t="s">
        <v>299</v>
      </c>
      <c r="CC162" t="s">
        <v>296</v>
      </c>
      <c r="CD162">
        <v>157</v>
      </c>
      <c r="CE162" t="s">
        <v>86</v>
      </c>
      <c r="CF162" s="1">
        <v>45037</v>
      </c>
      <c r="CI162">
        <v>1</v>
      </c>
      <c r="CJ162">
        <v>1</v>
      </c>
      <c r="CK162">
        <v>21</v>
      </c>
      <c r="CL162" t="s">
        <v>87</v>
      </c>
    </row>
    <row r="163" spans="1:90" x14ac:dyDescent="0.3">
      <c r="A163" t="s">
        <v>71</v>
      </c>
      <c r="B163" t="s">
        <v>72</v>
      </c>
      <c r="C163" t="s">
        <v>73</v>
      </c>
      <c r="E163" t="str">
        <f>"FES1162923781"</f>
        <v>FES1162923781</v>
      </c>
      <c r="F163" s="1">
        <v>45036</v>
      </c>
      <c r="G163">
        <v>202401</v>
      </c>
      <c r="H163" t="s">
        <v>74</v>
      </c>
      <c r="I163" t="s">
        <v>75</v>
      </c>
      <c r="J163" t="s">
        <v>135</v>
      </c>
      <c r="K163" t="s">
        <v>76</v>
      </c>
      <c r="L163" t="s">
        <v>350</v>
      </c>
      <c r="M163" t="s">
        <v>351</v>
      </c>
      <c r="N163" t="s">
        <v>358</v>
      </c>
      <c r="O163" t="s">
        <v>80</v>
      </c>
      <c r="P163" t="str">
        <f>"2170876225                    "</f>
        <v xml:space="preserve">2170876225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18.03</v>
      </c>
      <c r="AR163">
        <v>0</v>
      </c>
      <c r="AS163">
        <v>0</v>
      </c>
      <c r="AT163">
        <v>0</v>
      </c>
      <c r="AU163">
        <v>0</v>
      </c>
      <c r="AV163">
        <v>0</v>
      </c>
      <c r="AW163" s="5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5</v>
      </c>
      <c r="BJ163">
        <v>5.3</v>
      </c>
      <c r="BK163">
        <v>5.5</v>
      </c>
      <c r="BL163">
        <v>52.04</v>
      </c>
      <c r="BM163">
        <v>7.81</v>
      </c>
      <c r="BN163">
        <v>59.85</v>
      </c>
      <c r="BO163">
        <v>59.85</v>
      </c>
      <c r="BQ163" t="s">
        <v>166</v>
      </c>
      <c r="BR163" t="s">
        <v>140</v>
      </c>
      <c r="BS163" s="1">
        <v>45037</v>
      </c>
      <c r="BT163" s="2">
        <v>0.41666666666666669</v>
      </c>
      <c r="BU163" t="s">
        <v>540</v>
      </c>
      <c r="BV163" t="s">
        <v>84</v>
      </c>
      <c r="BY163">
        <v>26624</v>
      </c>
      <c r="BZ163" t="s">
        <v>144</v>
      </c>
      <c r="CA163" t="s">
        <v>541</v>
      </c>
      <c r="CC163" t="s">
        <v>351</v>
      </c>
      <c r="CD163">
        <v>1460</v>
      </c>
      <c r="CE163" t="s">
        <v>86</v>
      </c>
      <c r="CF163" s="1">
        <v>45038</v>
      </c>
      <c r="CI163">
        <v>1</v>
      </c>
      <c r="CJ163">
        <v>1</v>
      </c>
      <c r="CK163">
        <v>22</v>
      </c>
      <c r="CL163" t="s">
        <v>87</v>
      </c>
    </row>
    <row r="164" spans="1:90" x14ac:dyDescent="0.3">
      <c r="A164" t="s">
        <v>71</v>
      </c>
      <c r="B164" t="s">
        <v>72</v>
      </c>
      <c r="C164" t="s">
        <v>73</v>
      </c>
      <c r="E164" t="str">
        <f>"FES1162923684"</f>
        <v>FES1162923684</v>
      </c>
      <c r="F164" s="1">
        <v>45036</v>
      </c>
      <c r="G164">
        <v>202401</v>
      </c>
      <c r="H164" t="s">
        <v>74</v>
      </c>
      <c r="I164" t="s">
        <v>75</v>
      </c>
      <c r="J164" t="s">
        <v>135</v>
      </c>
      <c r="K164" t="s">
        <v>76</v>
      </c>
      <c r="L164" t="s">
        <v>115</v>
      </c>
      <c r="M164" t="s">
        <v>116</v>
      </c>
      <c r="N164" t="s">
        <v>429</v>
      </c>
      <c r="O164" t="s">
        <v>80</v>
      </c>
      <c r="P164" t="str">
        <f>"2170873790                    "</f>
        <v xml:space="preserve">2170873790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253.73</v>
      </c>
      <c r="AR164">
        <v>0</v>
      </c>
      <c r="AS164">
        <v>0</v>
      </c>
      <c r="AT164">
        <v>0</v>
      </c>
      <c r="AU164">
        <v>0</v>
      </c>
      <c r="AV164">
        <v>0</v>
      </c>
      <c r="AW164" s="5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2</v>
      </c>
      <c r="BI164">
        <v>16</v>
      </c>
      <c r="BJ164">
        <v>21.8</v>
      </c>
      <c r="BK164">
        <v>22</v>
      </c>
      <c r="BL164">
        <v>732.47</v>
      </c>
      <c r="BM164">
        <v>109.87</v>
      </c>
      <c r="BN164">
        <v>842.34</v>
      </c>
      <c r="BO164">
        <v>842.34</v>
      </c>
      <c r="BQ164" t="s">
        <v>166</v>
      </c>
      <c r="BR164" t="s">
        <v>140</v>
      </c>
      <c r="BS164" s="1">
        <v>45037</v>
      </c>
      <c r="BT164" s="2">
        <v>0.43333333333333335</v>
      </c>
      <c r="BU164" t="s">
        <v>542</v>
      </c>
      <c r="BV164" t="s">
        <v>84</v>
      </c>
      <c r="BY164">
        <v>109120</v>
      </c>
      <c r="BZ164" t="s">
        <v>144</v>
      </c>
      <c r="CA164" t="s">
        <v>191</v>
      </c>
      <c r="CC164" t="s">
        <v>116</v>
      </c>
      <c r="CD164">
        <v>6220</v>
      </c>
      <c r="CE164" t="s">
        <v>397</v>
      </c>
      <c r="CF164" s="1">
        <v>45037</v>
      </c>
      <c r="CI164">
        <v>1</v>
      </c>
      <c r="CJ164">
        <v>1</v>
      </c>
      <c r="CK164">
        <v>21</v>
      </c>
      <c r="CL164" t="s">
        <v>87</v>
      </c>
    </row>
    <row r="165" spans="1:90" x14ac:dyDescent="0.3">
      <c r="A165" t="s">
        <v>71</v>
      </c>
      <c r="B165" t="s">
        <v>72</v>
      </c>
      <c r="C165" t="s">
        <v>73</v>
      </c>
      <c r="E165" t="str">
        <f>"FES1162923777"</f>
        <v>FES1162923777</v>
      </c>
      <c r="F165" s="1">
        <v>45036</v>
      </c>
      <c r="G165">
        <v>202401</v>
      </c>
      <c r="H165" t="s">
        <v>74</v>
      </c>
      <c r="I165" t="s">
        <v>75</v>
      </c>
      <c r="J165" t="s">
        <v>135</v>
      </c>
      <c r="K165" t="s">
        <v>76</v>
      </c>
      <c r="L165" t="s">
        <v>309</v>
      </c>
      <c r="M165" t="s">
        <v>310</v>
      </c>
      <c r="N165" t="s">
        <v>149</v>
      </c>
      <c r="O165" t="s">
        <v>80</v>
      </c>
      <c r="P165" t="str">
        <f>"2170876219                    "</f>
        <v xml:space="preserve">2170876219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18.03</v>
      </c>
      <c r="AR165">
        <v>0</v>
      </c>
      <c r="AS165">
        <v>0</v>
      </c>
      <c r="AT165">
        <v>0</v>
      </c>
      <c r="AU165">
        <v>0</v>
      </c>
      <c r="AV165">
        <v>0</v>
      </c>
      <c r="AW165" s="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5</v>
      </c>
      <c r="BJ165">
        <v>4</v>
      </c>
      <c r="BK165">
        <v>5</v>
      </c>
      <c r="BL165">
        <v>52.04</v>
      </c>
      <c r="BM165">
        <v>7.81</v>
      </c>
      <c r="BN165">
        <v>59.85</v>
      </c>
      <c r="BO165">
        <v>59.85</v>
      </c>
      <c r="BQ165" t="s">
        <v>139</v>
      </c>
      <c r="BR165" t="s">
        <v>140</v>
      </c>
      <c r="BS165" s="1">
        <v>45037</v>
      </c>
      <c r="BT165" s="2">
        <v>0.4291666666666667</v>
      </c>
      <c r="BU165" t="s">
        <v>543</v>
      </c>
      <c r="BV165" t="s">
        <v>84</v>
      </c>
      <c r="BY165">
        <v>20000</v>
      </c>
      <c r="BZ165" t="s">
        <v>144</v>
      </c>
      <c r="CA165" t="s">
        <v>314</v>
      </c>
      <c r="CC165" t="s">
        <v>310</v>
      </c>
      <c r="CD165">
        <v>1559</v>
      </c>
      <c r="CE165" t="s">
        <v>86</v>
      </c>
      <c r="CF165" s="1">
        <v>45038</v>
      </c>
      <c r="CI165">
        <v>1</v>
      </c>
      <c r="CJ165">
        <v>1</v>
      </c>
      <c r="CK165">
        <v>22</v>
      </c>
      <c r="CL165" t="s">
        <v>87</v>
      </c>
    </row>
    <row r="166" spans="1:90" x14ac:dyDescent="0.3">
      <c r="A166" t="s">
        <v>71</v>
      </c>
      <c r="B166" t="s">
        <v>72</v>
      </c>
      <c r="C166" t="s">
        <v>73</v>
      </c>
      <c r="E166" t="str">
        <f>"FES1162923756"</f>
        <v>FES1162923756</v>
      </c>
      <c r="F166" s="1">
        <v>45036</v>
      </c>
      <c r="G166">
        <v>202401</v>
      </c>
      <c r="H166" t="s">
        <v>74</v>
      </c>
      <c r="I166" t="s">
        <v>75</v>
      </c>
      <c r="J166" t="s">
        <v>135</v>
      </c>
      <c r="K166" t="s">
        <v>76</v>
      </c>
      <c r="L166" t="s">
        <v>184</v>
      </c>
      <c r="M166" t="s">
        <v>185</v>
      </c>
      <c r="N166" t="s">
        <v>402</v>
      </c>
      <c r="O166" t="s">
        <v>80</v>
      </c>
      <c r="P166" t="str">
        <f>"2170875137                    "</f>
        <v xml:space="preserve">2170875137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23.08</v>
      </c>
      <c r="AR166">
        <v>0</v>
      </c>
      <c r="AS166">
        <v>0</v>
      </c>
      <c r="AT166">
        <v>0</v>
      </c>
      <c r="AU166">
        <v>0</v>
      </c>
      <c r="AV166">
        <v>0</v>
      </c>
      <c r="AW166" s="5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66.62</v>
      </c>
      <c r="BM166">
        <v>9.99</v>
      </c>
      <c r="BN166">
        <v>76.61</v>
      </c>
      <c r="BO166">
        <v>76.61</v>
      </c>
      <c r="BQ166" t="s">
        <v>139</v>
      </c>
      <c r="BR166" t="s">
        <v>140</v>
      </c>
      <c r="BS166" s="1">
        <v>45037</v>
      </c>
      <c r="BT166" s="2">
        <v>0.3576388888888889</v>
      </c>
      <c r="BU166" t="s">
        <v>534</v>
      </c>
      <c r="BV166" t="s">
        <v>84</v>
      </c>
      <c r="BY166">
        <v>1200</v>
      </c>
      <c r="BZ166" t="s">
        <v>144</v>
      </c>
      <c r="CA166" t="s">
        <v>188</v>
      </c>
      <c r="CC166" t="s">
        <v>185</v>
      </c>
      <c r="CD166">
        <v>6230</v>
      </c>
      <c r="CE166" t="s">
        <v>146</v>
      </c>
      <c r="CF166" s="1">
        <v>45037</v>
      </c>
      <c r="CI166">
        <v>1</v>
      </c>
      <c r="CJ166">
        <v>1</v>
      </c>
      <c r="CK166">
        <v>21</v>
      </c>
      <c r="CL166" t="s">
        <v>87</v>
      </c>
    </row>
    <row r="167" spans="1:90" x14ac:dyDescent="0.3">
      <c r="A167" t="s">
        <v>71</v>
      </c>
      <c r="B167" t="s">
        <v>72</v>
      </c>
      <c r="C167" t="s">
        <v>73</v>
      </c>
      <c r="E167" t="str">
        <f>"FES1162923765"</f>
        <v>FES1162923765</v>
      </c>
      <c r="F167" s="1">
        <v>45036</v>
      </c>
      <c r="G167">
        <v>202401</v>
      </c>
      <c r="H167" t="s">
        <v>74</v>
      </c>
      <c r="I167" t="s">
        <v>75</v>
      </c>
      <c r="J167" t="s">
        <v>135</v>
      </c>
      <c r="K167" t="s">
        <v>76</v>
      </c>
      <c r="L167" t="s">
        <v>98</v>
      </c>
      <c r="M167" t="s">
        <v>99</v>
      </c>
      <c r="N167" t="s">
        <v>544</v>
      </c>
      <c r="O167" t="s">
        <v>80</v>
      </c>
      <c r="P167" t="str">
        <f>"2170876205                    "</f>
        <v xml:space="preserve">2170876205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44.71</v>
      </c>
      <c r="AR167">
        <v>0</v>
      </c>
      <c r="AS167">
        <v>0</v>
      </c>
      <c r="AT167">
        <v>0</v>
      </c>
      <c r="AU167">
        <v>0</v>
      </c>
      <c r="AV167">
        <v>0</v>
      </c>
      <c r="AW167" s="5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129.07</v>
      </c>
      <c r="BM167">
        <v>19.36</v>
      </c>
      <c r="BN167">
        <v>148.43</v>
      </c>
      <c r="BO167">
        <v>148.43</v>
      </c>
      <c r="BQ167" t="s">
        <v>166</v>
      </c>
      <c r="BR167" t="s">
        <v>140</v>
      </c>
      <c r="BS167" s="1">
        <v>45037</v>
      </c>
      <c r="BT167" s="2">
        <v>0.4993055555555555</v>
      </c>
      <c r="BU167" t="s">
        <v>545</v>
      </c>
      <c r="BV167" t="s">
        <v>84</v>
      </c>
      <c r="BY167">
        <v>1200</v>
      </c>
      <c r="BZ167" t="s">
        <v>144</v>
      </c>
      <c r="CA167" t="s">
        <v>546</v>
      </c>
      <c r="CC167" t="s">
        <v>99</v>
      </c>
      <c r="CD167">
        <v>7300</v>
      </c>
      <c r="CE167" t="s">
        <v>146</v>
      </c>
      <c r="CF167" s="1">
        <v>45040</v>
      </c>
      <c r="CI167">
        <v>1</v>
      </c>
      <c r="CJ167">
        <v>1</v>
      </c>
      <c r="CK167">
        <v>23</v>
      </c>
      <c r="CL167" t="s">
        <v>87</v>
      </c>
    </row>
    <row r="168" spans="1:90" x14ac:dyDescent="0.3">
      <c r="A168" t="s">
        <v>71</v>
      </c>
      <c r="B168" t="s">
        <v>72</v>
      </c>
      <c r="C168" t="s">
        <v>73</v>
      </c>
      <c r="E168" t="str">
        <f>"FES1162923695"</f>
        <v>FES1162923695</v>
      </c>
      <c r="F168" s="1">
        <v>45036</v>
      </c>
      <c r="G168">
        <v>202401</v>
      </c>
      <c r="H168" t="s">
        <v>74</v>
      </c>
      <c r="I168" t="s">
        <v>75</v>
      </c>
      <c r="J168" t="s">
        <v>135</v>
      </c>
      <c r="K168" t="s">
        <v>76</v>
      </c>
      <c r="L168" t="s">
        <v>74</v>
      </c>
      <c r="M168" t="s">
        <v>75</v>
      </c>
      <c r="N168" t="s">
        <v>443</v>
      </c>
      <c r="O168" t="s">
        <v>80</v>
      </c>
      <c r="P168" t="str">
        <f>"2170855625                    "</f>
        <v xml:space="preserve">2170855625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18.03</v>
      </c>
      <c r="AR168">
        <v>0</v>
      </c>
      <c r="AS168">
        <v>0</v>
      </c>
      <c r="AT168">
        <v>0</v>
      </c>
      <c r="AU168">
        <v>0</v>
      </c>
      <c r="AV168">
        <v>0</v>
      </c>
      <c r="AW168" s="5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52.04</v>
      </c>
      <c r="BM168">
        <v>7.81</v>
      </c>
      <c r="BN168">
        <v>59.85</v>
      </c>
      <c r="BO168">
        <v>59.85</v>
      </c>
      <c r="BQ168" t="s">
        <v>139</v>
      </c>
      <c r="BR168" t="s">
        <v>140</v>
      </c>
      <c r="BS168" s="1">
        <v>45037</v>
      </c>
      <c r="BT168" s="2">
        <v>0.37847222222222227</v>
      </c>
      <c r="BU168" t="s">
        <v>547</v>
      </c>
      <c r="BV168" t="s">
        <v>84</v>
      </c>
      <c r="BY168">
        <v>1200</v>
      </c>
      <c r="BZ168" t="s">
        <v>144</v>
      </c>
      <c r="CA168" t="s">
        <v>445</v>
      </c>
      <c r="CC168" t="s">
        <v>75</v>
      </c>
      <c r="CD168">
        <v>1645</v>
      </c>
      <c r="CE168" t="s">
        <v>146</v>
      </c>
      <c r="CF168" s="1">
        <v>45038</v>
      </c>
      <c r="CI168">
        <v>1</v>
      </c>
      <c r="CJ168">
        <v>1</v>
      </c>
      <c r="CK168">
        <v>22</v>
      </c>
      <c r="CL168" t="s">
        <v>87</v>
      </c>
    </row>
    <row r="169" spans="1:90" x14ac:dyDescent="0.3">
      <c r="A169" t="s">
        <v>71</v>
      </c>
      <c r="B169" t="s">
        <v>72</v>
      </c>
      <c r="C169" t="s">
        <v>73</v>
      </c>
      <c r="E169" t="str">
        <f>"FES1162923699"</f>
        <v>FES1162923699</v>
      </c>
      <c r="F169" s="1">
        <v>45036</v>
      </c>
      <c r="G169">
        <v>202401</v>
      </c>
      <c r="H169" t="s">
        <v>74</v>
      </c>
      <c r="I169" t="s">
        <v>75</v>
      </c>
      <c r="J169" t="s">
        <v>135</v>
      </c>
      <c r="K169" t="s">
        <v>76</v>
      </c>
      <c r="L169" t="s">
        <v>106</v>
      </c>
      <c r="M169" t="s">
        <v>107</v>
      </c>
      <c r="N169" t="s">
        <v>548</v>
      </c>
      <c r="O169" t="s">
        <v>80</v>
      </c>
      <c r="P169" t="str">
        <f>"2170862405                    "</f>
        <v xml:space="preserve">2170862405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23.08</v>
      </c>
      <c r="AR169">
        <v>0</v>
      </c>
      <c r="AS169">
        <v>0</v>
      </c>
      <c r="AT169">
        <v>0</v>
      </c>
      <c r="AU169">
        <v>0</v>
      </c>
      <c r="AV169">
        <v>0</v>
      </c>
      <c r="AW169" s="5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1.1000000000000001</v>
      </c>
      <c r="BK169">
        <v>1.5</v>
      </c>
      <c r="BL169">
        <v>66.62</v>
      </c>
      <c r="BM169">
        <v>9.99</v>
      </c>
      <c r="BN169">
        <v>76.61</v>
      </c>
      <c r="BO169">
        <v>76.61</v>
      </c>
      <c r="BQ169" t="s">
        <v>166</v>
      </c>
      <c r="BR169" t="s">
        <v>140</v>
      </c>
      <c r="BS169" s="1">
        <v>45037</v>
      </c>
      <c r="BT169" s="2">
        <v>0.40347222222222223</v>
      </c>
      <c r="BU169" t="s">
        <v>549</v>
      </c>
      <c r="BV169" t="s">
        <v>84</v>
      </c>
      <c r="BY169">
        <v>5320</v>
      </c>
      <c r="BZ169" t="s">
        <v>144</v>
      </c>
      <c r="CA169" t="s">
        <v>550</v>
      </c>
      <c r="CC169" t="s">
        <v>107</v>
      </c>
      <c r="CD169">
        <v>6001</v>
      </c>
      <c r="CE169" t="s">
        <v>86</v>
      </c>
      <c r="CF169" s="1">
        <v>45037</v>
      </c>
      <c r="CI169">
        <v>1</v>
      </c>
      <c r="CJ169">
        <v>1</v>
      </c>
      <c r="CK169">
        <v>21</v>
      </c>
      <c r="CL169" t="s">
        <v>87</v>
      </c>
    </row>
    <row r="170" spans="1:90" x14ac:dyDescent="0.3">
      <c r="A170" t="s">
        <v>71</v>
      </c>
      <c r="B170" t="s">
        <v>72</v>
      </c>
      <c r="C170" t="s">
        <v>73</v>
      </c>
      <c r="E170" t="str">
        <f>"FES1162923651"</f>
        <v>FES1162923651</v>
      </c>
      <c r="F170" s="1">
        <v>45036</v>
      </c>
      <c r="G170">
        <v>202401</v>
      </c>
      <c r="H170" t="s">
        <v>74</v>
      </c>
      <c r="I170" t="s">
        <v>75</v>
      </c>
      <c r="J170" t="s">
        <v>135</v>
      </c>
      <c r="K170" t="s">
        <v>76</v>
      </c>
      <c r="L170" t="s">
        <v>74</v>
      </c>
      <c r="M170" t="s">
        <v>75</v>
      </c>
      <c r="N170" t="s">
        <v>551</v>
      </c>
      <c r="O170" t="s">
        <v>80</v>
      </c>
      <c r="P170" t="str">
        <f>"2170876182                    "</f>
        <v xml:space="preserve">2170876182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18.03</v>
      </c>
      <c r="AR170">
        <v>0</v>
      </c>
      <c r="AS170">
        <v>0</v>
      </c>
      <c r="AT170">
        <v>0</v>
      </c>
      <c r="AU170">
        <v>0</v>
      </c>
      <c r="AV170">
        <v>0</v>
      </c>
      <c r="AW170" s="5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52.04</v>
      </c>
      <c r="BM170">
        <v>7.81</v>
      </c>
      <c r="BN170">
        <v>59.85</v>
      </c>
      <c r="BO170">
        <v>59.85</v>
      </c>
      <c r="BQ170" t="s">
        <v>552</v>
      </c>
      <c r="BR170" t="s">
        <v>140</v>
      </c>
      <c r="BS170" s="1">
        <v>45037</v>
      </c>
      <c r="BT170" s="2">
        <v>0.38680555555555557</v>
      </c>
      <c r="BU170" t="s">
        <v>553</v>
      </c>
      <c r="BV170" t="s">
        <v>84</v>
      </c>
      <c r="BY170">
        <v>1200</v>
      </c>
      <c r="BZ170" t="s">
        <v>144</v>
      </c>
      <c r="CA170" t="s">
        <v>554</v>
      </c>
      <c r="CC170" t="s">
        <v>75</v>
      </c>
      <c r="CD170">
        <v>1609</v>
      </c>
      <c r="CE170" t="s">
        <v>146</v>
      </c>
      <c r="CF170" s="1">
        <v>45037</v>
      </c>
      <c r="CI170">
        <v>1</v>
      </c>
      <c r="CJ170">
        <v>1</v>
      </c>
      <c r="CK170">
        <v>22</v>
      </c>
      <c r="CL170" t="s">
        <v>87</v>
      </c>
    </row>
    <row r="171" spans="1:90" x14ac:dyDescent="0.3">
      <c r="A171" t="s">
        <v>71</v>
      </c>
      <c r="B171" t="s">
        <v>72</v>
      </c>
      <c r="C171" t="s">
        <v>73</v>
      </c>
      <c r="E171" t="str">
        <f>"FES1162923783"</f>
        <v>FES1162923783</v>
      </c>
      <c r="F171" s="1">
        <v>45036</v>
      </c>
      <c r="G171">
        <v>202401</v>
      </c>
      <c r="H171" t="s">
        <v>74</v>
      </c>
      <c r="I171" t="s">
        <v>75</v>
      </c>
      <c r="J171" t="s">
        <v>135</v>
      </c>
      <c r="K171" t="s">
        <v>76</v>
      </c>
      <c r="L171" t="s">
        <v>350</v>
      </c>
      <c r="M171" t="s">
        <v>351</v>
      </c>
      <c r="N171" t="s">
        <v>358</v>
      </c>
      <c r="O171" t="s">
        <v>80</v>
      </c>
      <c r="P171" t="str">
        <f>"2170876227                    "</f>
        <v xml:space="preserve">2170876227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18.03</v>
      </c>
      <c r="AR171">
        <v>0</v>
      </c>
      <c r="AS171">
        <v>0</v>
      </c>
      <c r="AT171">
        <v>0</v>
      </c>
      <c r="AU171">
        <v>0</v>
      </c>
      <c r="AV171">
        <v>0</v>
      </c>
      <c r="AW171" s="5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52.04</v>
      </c>
      <c r="BM171">
        <v>7.81</v>
      </c>
      <c r="BN171">
        <v>59.85</v>
      </c>
      <c r="BO171">
        <v>59.85</v>
      </c>
      <c r="BQ171" t="s">
        <v>166</v>
      </c>
      <c r="BR171" t="s">
        <v>140</v>
      </c>
      <c r="BS171" s="1">
        <v>45037</v>
      </c>
      <c r="BT171" s="2">
        <v>0.44097222222222227</v>
      </c>
      <c r="BU171" t="s">
        <v>555</v>
      </c>
      <c r="BV171" t="s">
        <v>87</v>
      </c>
      <c r="BW171" t="s">
        <v>306</v>
      </c>
      <c r="BX171" t="s">
        <v>317</v>
      </c>
      <c r="BY171">
        <v>1200</v>
      </c>
      <c r="BZ171" t="s">
        <v>144</v>
      </c>
      <c r="CA171" t="s">
        <v>541</v>
      </c>
      <c r="CC171" t="s">
        <v>351</v>
      </c>
      <c r="CD171">
        <v>1460</v>
      </c>
      <c r="CE171" t="s">
        <v>146</v>
      </c>
      <c r="CF171" s="1">
        <v>45038</v>
      </c>
      <c r="CI171">
        <v>1</v>
      </c>
      <c r="CJ171">
        <v>1</v>
      </c>
      <c r="CK171">
        <v>22</v>
      </c>
      <c r="CL171" t="s">
        <v>87</v>
      </c>
    </row>
    <row r="172" spans="1:90" x14ac:dyDescent="0.3">
      <c r="A172" t="s">
        <v>71</v>
      </c>
      <c r="B172" t="s">
        <v>72</v>
      </c>
      <c r="C172" t="s">
        <v>73</v>
      </c>
      <c r="E172" t="str">
        <f>"FES1162923735"</f>
        <v>FES1162923735</v>
      </c>
      <c r="F172" s="1">
        <v>45036</v>
      </c>
      <c r="G172">
        <v>202401</v>
      </c>
      <c r="H172" t="s">
        <v>74</v>
      </c>
      <c r="I172" t="s">
        <v>75</v>
      </c>
      <c r="J172" t="s">
        <v>135</v>
      </c>
      <c r="K172" t="s">
        <v>76</v>
      </c>
      <c r="L172" t="s">
        <v>95</v>
      </c>
      <c r="M172" t="s">
        <v>96</v>
      </c>
      <c r="N172" t="s">
        <v>556</v>
      </c>
      <c r="O172" t="s">
        <v>80</v>
      </c>
      <c r="P172" t="str">
        <f>"2170874347                    "</f>
        <v xml:space="preserve">2170874347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23.08</v>
      </c>
      <c r="AR172">
        <v>0</v>
      </c>
      <c r="AS172">
        <v>0</v>
      </c>
      <c r="AT172">
        <v>0</v>
      </c>
      <c r="AU172">
        <v>0</v>
      </c>
      <c r="AV172">
        <v>0</v>
      </c>
      <c r="AW172" s="5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66.62</v>
      </c>
      <c r="BM172">
        <v>9.99</v>
      </c>
      <c r="BN172">
        <v>76.61</v>
      </c>
      <c r="BO172">
        <v>76.61</v>
      </c>
      <c r="BQ172" t="s">
        <v>166</v>
      </c>
      <c r="BR172" t="s">
        <v>140</v>
      </c>
      <c r="BS172" s="1">
        <v>45037</v>
      </c>
      <c r="BT172" s="2">
        <v>0.38680555555555557</v>
      </c>
      <c r="BU172" t="s">
        <v>557</v>
      </c>
      <c r="BV172" t="s">
        <v>84</v>
      </c>
      <c r="BY172">
        <v>1200</v>
      </c>
      <c r="BZ172" t="s">
        <v>144</v>
      </c>
      <c r="CA172" t="s">
        <v>558</v>
      </c>
      <c r="CC172" t="s">
        <v>96</v>
      </c>
      <c r="CD172">
        <v>181</v>
      </c>
      <c r="CE172" t="s">
        <v>146</v>
      </c>
      <c r="CF172" s="1">
        <v>45037</v>
      </c>
      <c r="CI172">
        <v>1</v>
      </c>
      <c r="CJ172">
        <v>1</v>
      </c>
      <c r="CK172">
        <v>21</v>
      </c>
      <c r="CL172" t="s">
        <v>87</v>
      </c>
    </row>
    <row r="173" spans="1:90" x14ac:dyDescent="0.3">
      <c r="A173" t="s">
        <v>71</v>
      </c>
      <c r="B173" t="s">
        <v>72</v>
      </c>
      <c r="C173" t="s">
        <v>73</v>
      </c>
      <c r="E173" t="str">
        <f>"FES1162923753"</f>
        <v>FES1162923753</v>
      </c>
      <c r="F173" s="1">
        <v>45036</v>
      </c>
      <c r="G173">
        <v>202401</v>
      </c>
      <c r="H173" t="s">
        <v>74</v>
      </c>
      <c r="I173" t="s">
        <v>75</v>
      </c>
      <c r="J173" t="s">
        <v>135</v>
      </c>
      <c r="K173" t="s">
        <v>76</v>
      </c>
      <c r="L173" t="s">
        <v>77</v>
      </c>
      <c r="M173" t="s">
        <v>78</v>
      </c>
      <c r="N173" t="s">
        <v>559</v>
      </c>
      <c r="O173" t="s">
        <v>80</v>
      </c>
      <c r="P173" t="str">
        <f>"2170874702                    "</f>
        <v xml:space="preserve">2170874702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23.08</v>
      </c>
      <c r="AR173">
        <v>0</v>
      </c>
      <c r="AS173">
        <v>0</v>
      </c>
      <c r="AT173">
        <v>0</v>
      </c>
      <c r="AU173">
        <v>0</v>
      </c>
      <c r="AV173">
        <v>0</v>
      </c>
      <c r="AW173" s="5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66.62</v>
      </c>
      <c r="BM173">
        <v>9.99</v>
      </c>
      <c r="BN173">
        <v>76.61</v>
      </c>
      <c r="BO173">
        <v>76.61</v>
      </c>
      <c r="BQ173" t="s">
        <v>166</v>
      </c>
      <c r="BR173" t="s">
        <v>140</v>
      </c>
      <c r="BS173" s="1">
        <v>45037</v>
      </c>
      <c r="BT173" s="2">
        <v>0.36944444444444446</v>
      </c>
      <c r="BU173" t="s">
        <v>560</v>
      </c>
      <c r="BV173" t="s">
        <v>84</v>
      </c>
      <c r="BY173">
        <v>1200</v>
      </c>
      <c r="BZ173" t="s">
        <v>144</v>
      </c>
      <c r="CA173" t="s">
        <v>210</v>
      </c>
      <c r="CC173" t="s">
        <v>78</v>
      </c>
      <c r="CD173">
        <v>7530</v>
      </c>
      <c r="CE173" t="s">
        <v>146</v>
      </c>
      <c r="CF173" s="1">
        <v>45040</v>
      </c>
      <c r="CI173">
        <v>1</v>
      </c>
      <c r="CJ173">
        <v>1</v>
      </c>
      <c r="CK173">
        <v>21</v>
      </c>
      <c r="CL173" t="s">
        <v>87</v>
      </c>
    </row>
    <row r="174" spans="1:90" x14ac:dyDescent="0.3">
      <c r="A174" t="s">
        <v>71</v>
      </c>
      <c r="B174" t="s">
        <v>72</v>
      </c>
      <c r="C174" t="s">
        <v>73</v>
      </c>
      <c r="E174" t="str">
        <f>"FES1162923701"</f>
        <v>FES1162923701</v>
      </c>
      <c r="F174" s="1">
        <v>45036</v>
      </c>
      <c r="G174">
        <v>202401</v>
      </c>
      <c r="H174" t="s">
        <v>74</v>
      </c>
      <c r="I174" t="s">
        <v>75</v>
      </c>
      <c r="J174" t="s">
        <v>135</v>
      </c>
      <c r="K174" t="s">
        <v>76</v>
      </c>
      <c r="L174" t="s">
        <v>106</v>
      </c>
      <c r="M174" t="s">
        <v>107</v>
      </c>
      <c r="N174" t="s">
        <v>548</v>
      </c>
      <c r="O174" t="s">
        <v>80</v>
      </c>
      <c r="P174" t="str">
        <f>"2170862613                    "</f>
        <v xml:space="preserve">2170862613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23.08</v>
      </c>
      <c r="AR174">
        <v>0</v>
      </c>
      <c r="AS174">
        <v>0</v>
      </c>
      <c r="AT174">
        <v>0</v>
      </c>
      <c r="AU174">
        <v>0</v>
      </c>
      <c r="AV174">
        <v>0</v>
      </c>
      <c r="AW174" s="5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1.1000000000000001</v>
      </c>
      <c r="BK174">
        <v>1.5</v>
      </c>
      <c r="BL174">
        <v>66.62</v>
      </c>
      <c r="BM174">
        <v>9.99</v>
      </c>
      <c r="BN174">
        <v>76.61</v>
      </c>
      <c r="BO174">
        <v>76.61</v>
      </c>
      <c r="BQ174" t="s">
        <v>166</v>
      </c>
      <c r="BR174" t="s">
        <v>140</v>
      </c>
      <c r="BS174" s="1">
        <v>45037</v>
      </c>
      <c r="BT174" s="2">
        <v>0.40347222222222223</v>
      </c>
      <c r="BU174" t="s">
        <v>549</v>
      </c>
      <c r="BV174" t="s">
        <v>84</v>
      </c>
      <c r="BY174">
        <v>5320</v>
      </c>
      <c r="BZ174" t="s">
        <v>144</v>
      </c>
      <c r="CA174" t="s">
        <v>550</v>
      </c>
      <c r="CC174" t="s">
        <v>107</v>
      </c>
      <c r="CD174">
        <v>6001</v>
      </c>
      <c r="CE174" t="s">
        <v>86</v>
      </c>
      <c r="CF174" s="1">
        <v>45037</v>
      </c>
      <c r="CI174">
        <v>1</v>
      </c>
      <c r="CJ174">
        <v>1</v>
      </c>
      <c r="CK174">
        <v>21</v>
      </c>
      <c r="CL174" t="s">
        <v>87</v>
      </c>
    </row>
    <row r="175" spans="1:90" x14ac:dyDescent="0.3">
      <c r="A175" t="s">
        <v>71</v>
      </c>
      <c r="B175" t="s">
        <v>72</v>
      </c>
      <c r="C175" t="s">
        <v>73</v>
      </c>
      <c r="E175" t="str">
        <f>"FES1162923769"</f>
        <v>FES1162923769</v>
      </c>
      <c r="F175" s="1">
        <v>45036</v>
      </c>
      <c r="G175">
        <v>202401</v>
      </c>
      <c r="H175" t="s">
        <v>74</v>
      </c>
      <c r="I175" t="s">
        <v>75</v>
      </c>
      <c r="J175" t="s">
        <v>135</v>
      </c>
      <c r="K175" t="s">
        <v>76</v>
      </c>
      <c r="L175" t="s">
        <v>147</v>
      </c>
      <c r="M175" t="s">
        <v>148</v>
      </c>
      <c r="N175" t="s">
        <v>561</v>
      </c>
      <c r="O175" t="s">
        <v>80</v>
      </c>
      <c r="P175" t="str">
        <f>"2170876209                    "</f>
        <v xml:space="preserve">2170876209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18.03</v>
      </c>
      <c r="AR175">
        <v>0</v>
      </c>
      <c r="AS175">
        <v>0</v>
      </c>
      <c r="AT175">
        <v>0</v>
      </c>
      <c r="AU175">
        <v>0</v>
      </c>
      <c r="AV175">
        <v>0</v>
      </c>
      <c r="AW175" s="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2</v>
      </c>
      <c r="BJ175">
        <v>0.9</v>
      </c>
      <c r="BK175">
        <v>2</v>
      </c>
      <c r="BL175">
        <v>52.04</v>
      </c>
      <c r="BM175">
        <v>7.81</v>
      </c>
      <c r="BN175">
        <v>59.85</v>
      </c>
      <c r="BO175">
        <v>59.85</v>
      </c>
      <c r="BQ175" t="s">
        <v>562</v>
      </c>
      <c r="BR175" t="s">
        <v>140</v>
      </c>
      <c r="BS175" s="1">
        <v>45037</v>
      </c>
      <c r="BT175" s="2">
        <v>0.41041666666666665</v>
      </c>
      <c r="BU175" t="s">
        <v>563</v>
      </c>
      <c r="BV175" t="s">
        <v>84</v>
      </c>
      <c r="BY175">
        <v>4608</v>
      </c>
      <c r="BZ175" t="s">
        <v>144</v>
      </c>
      <c r="CA175" t="s">
        <v>239</v>
      </c>
      <c r="CC175" t="s">
        <v>148</v>
      </c>
      <c r="CD175">
        <v>1406</v>
      </c>
      <c r="CE175" t="s">
        <v>86</v>
      </c>
      <c r="CF175" s="1">
        <v>45037</v>
      </c>
      <c r="CI175">
        <v>1</v>
      </c>
      <c r="CJ175">
        <v>1</v>
      </c>
      <c r="CK175">
        <v>22</v>
      </c>
      <c r="CL175" t="s">
        <v>87</v>
      </c>
    </row>
    <row r="176" spans="1:90" x14ac:dyDescent="0.3">
      <c r="A176" t="s">
        <v>71</v>
      </c>
      <c r="B176" t="s">
        <v>72</v>
      </c>
      <c r="C176" t="s">
        <v>73</v>
      </c>
      <c r="E176" t="str">
        <f>"FES1162923782"</f>
        <v>FES1162923782</v>
      </c>
      <c r="F176" s="1">
        <v>45036</v>
      </c>
      <c r="G176">
        <v>202401</v>
      </c>
      <c r="H176" t="s">
        <v>74</v>
      </c>
      <c r="I176" t="s">
        <v>75</v>
      </c>
      <c r="J176" t="s">
        <v>135</v>
      </c>
      <c r="K176" t="s">
        <v>76</v>
      </c>
      <c r="L176" t="s">
        <v>106</v>
      </c>
      <c r="M176" t="s">
        <v>107</v>
      </c>
      <c r="N176" t="s">
        <v>530</v>
      </c>
      <c r="O176" t="s">
        <v>80</v>
      </c>
      <c r="P176" t="str">
        <f>"2170876226                    "</f>
        <v xml:space="preserve">2170876226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23.08</v>
      </c>
      <c r="AR176">
        <v>0</v>
      </c>
      <c r="AS176">
        <v>0</v>
      </c>
      <c r="AT176">
        <v>0</v>
      </c>
      <c r="AU176">
        <v>0</v>
      </c>
      <c r="AV176">
        <v>0</v>
      </c>
      <c r="AW176" s="5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66.62</v>
      </c>
      <c r="BM176">
        <v>9.99</v>
      </c>
      <c r="BN176">
        <v>76.61</v>
      </c>
      <c r="BO176">
        <v>76.61</v>
      </c>
      <c r="BQ176" t="s">
        <v>139</v>
      </c>
      <c r="BR176" t="s">
        <v>140</v>
      </c>
      <c r="BS176" s="1">
        <v>45037</v>
      </c>
      <c r="BT176" s="2">
        <v>0.625</v>
      </c>
      <c r="BU176" t="s">
        <v>564</v>
      </c>
      <c r="BV176" t="s">
        <v>87</v>
      </c>
      <c r="BW176" t="s">
        <v>532</v>
      </c>
      <c r="BX176" t="s">
        <v>533</v>
      </c>
      <c r="BY176">
        <v>1200</v>
      </c>
      <c r="BZ176" t="s">
        <v>144</v>
      </c>
      <c r="CC176" t="s">
        <v>107</v>
      </c>
      <c r="CD176">
        <v>6001</v>
      </c>
      <c r="CE176" t="s">
        <v>146</v>
      </c>
      <c r="CF176" s="1">
        <v>45041</v>
      </c>
      <c r="CI176">
        <v>1</v>
      </c>
      <c r="CJ176">
        <v>1</v>
      </c>
      <c r="CK176">
        <v>21</v>
      </c>
      <c r="CL176" t="s">
        <v>87</v>
      </c>
    </row>
    <row r="177" spans="1:90" x14ac:dyDescent="0.3">
      <c r="A177" t="s">
        <v>71</v>
      </c>
      <c r="B177" t="s">
        <v>72</v>
      </c>
      <c r="C177" t="s">
        <v>73</v>
      </c>
      <c r="E177" t="str">
        <f>"FES1162923766"</f>
        <v>FES1162923766</v>
      </c>
      <c r="F177" s="1">
        <v>45036</v>
      </c>
      <c r="G177">
        <v>202401</v>
      </c>
      <c r="H177" t="s">
        <v>74</v>
      </c>
      <c r="I177" t="s">
        <v>75</v>
      </c>
      <c r="J177" t="s">
        <v>135</v>
      </c>
      <c r="K177" t="s">
        <v>76</v>
      </c>
      <c r="L177" t="s">
        <v>245</v>
      </c>
      <c r="M177" t="s">
        <v>246</v>
      </c>
      <c r="N177" t="s">
        <v>565</v>
      </c>
      <c r="O177" t="s">
        <v>80</v>
      </c>
      <c r="P177" t="str">
        <f>"2170876206                    "</f>
        <v xml:space="preserve">2170876206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18.03</v>
      </c>
      <c r="AR177">
        <v>0</v>
      </c>
      <c r="AS177">
        <v>0</v>
      </c>
      <c r="AT177">
        <v>0</v>
      </c>
      <c r="AU177">
        <v>0</v>
      </c>
      <c r="AV177">
        <v>0</v>
      </c>
      <c r="AW177" s="5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52.04</v>
      </c>
      <c r="BM177">
        <v>7.81</v>
      </c>
      <c r="BN177">
        <v>59.85</v>
      </c>
      <c r="BO177">
        <v>59.85</v>
      </c>
      <c r="BQ177" t="s">
        <v>166</v>
      </c>
      <c r="BR177" t="s">
        <v>140</v>
      </c>
      <c r="BS177" s="1">
        <v>45037</v>
      </c>
      <c r="BT177" s="2">
        <v>0.41666666666666669</v>
      </c>
      <c r="BU177" t="s">
        <v>566</v>
      </c>
      <c r="BV177" t="s">
        <v>84</v>
      </c>
      <c r="BY177">
        <v>1200</v>
      </c>
      <c r="BZ177" t="s">
        <v>144</v>
      </c>
      <c r="CC177" t="s">
        <v>246</v>
      </c>
      <c r="CD177">
        <v>2094</v>
      </c>
      <c r="CE177" t="s">
        <v>146</v>
      </c>
      <c r="CF177" s="1">
        <v>45037</v>
      </c>
      <c r="CI177">
        <v>1</v>
      </c>
      <c r="CJ177">
        <v>1</v>
      </c>
      <c r="CK177">
        <v>22</v>
      </c>
      <c r="CL177" t="s">
        <v>87</v>
      </c>
    </row>
    <row r="178" spans="1:90" x14ac:dyDescent="0.3">
      <c r="A178" t="s">
        <v>71</v>
      </c>
      <c r="B178" t="s">
        <v>72</v>
      </c>
      <c r="C178" t="s">
        <v>73</v>
      </c>
      <c r="E178" t="str">
        <f>"FES1162923716"</f>
        <v>FES1162923716</v>
      </c>
      <c r="F178" s="1">
        <v>45036</v>
      </c>
      <c r="G178">
        <v>202401</v>
      </c>
      <c r="H178" t="s">
        <v>74</v>
      </c>
      <c r="I178" t="s">
        <v>75</v>
      </c>
      <c r="J178" t="s">
        <v>135</v>
      </c>
      <c r="K178" t="s">
        <v>76</v>
      </c>
      <c r="L178" t="s">
        <v>106</v>
      </c>
      <c r="M178" t="s">
        <v>107</v>
      </c>
      <c r="N178" t="s">
        <v>205</v>
      </c>
      <c r="O178" t="s">
        <v>80</v>
      </c>
      <c r="P178" t="str">
        <f>"2170874014                    "</f>
        <v xml:space="preserve">2170874014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23.08</v>
      </c>
      <c r="AR178">
        <v>0</v>
      </c>
      <c r="AS178">
        <v>0</v>
      </c>
      <c r="AT178">
        <v>0</v>
      </c>
      <c r="AU178">
        <v>0</v>
      </c>
      <c r="AV178">
        <v>0</v>
      </c>
      <c r="AW178" s="5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66.62</v>
      </c>
      <c r="BM178">
        <v>9.99</v>
      </c>
      <c r="BN178">
        <v>76.61</v>
      </c>
      <c r="BO178">
        <v>76.61</v>
      </c>
      <c r="BQ178" t="s">
        <v>139</v>
      </c>
      <c r="BR178" t="s">
        <v>140</v>
      </c>
      <c r="BS178" s="1">
        <v>45037</v>
      </c>
      <c r="BT178" s="2">
        <v>0.34722222222222227</v>
      </c>
      <c r="BU178" t="s">
        <v>206</v>
      </c>
      <c r="BV178" t="s">
        <v>84</v>
      </c>
      <c r="BY178">
        <v>1200</v>
      </c>
      <c r="BZ178" t="s">
        <v>144</v>
      </c>
      <c r="CA178" t="s">
        <v>207</v>
      </c>
      <c r="CC178" t="s">
        <v>107</v>
      </c>
      <c r="CD178">
        <v>6001</v>
      </c>
      <c r="CE178" t="s">
        <v>146</v>
      </c>
      <c r="CF178" s="1">
        <v>45037</v>
      </c>
      <c r="CI178">
        <v>1</v>
      </c>
      <c r="CJ178">
        <v>1</v>
      </c>
      <c r="CK178">
        <v>21</v>
      </c>
      <c r="CL178" t="s">
        <v>87</v>
      </c>
    </row>
    <row r="179" spans="1:90" x14ac:dyDescent="0.3">
      <c r="A179" t="s">
        <v>71</v>
      </c>
      <c r="B179" t="s">
        <v>72</v>
      </c>
      <c r="C179" t="s">
        <v>73</v>
      </c>
      <c r="E179" t="str">
        <f>"FES1162923721"</f>
        <v>FES1162923721</v>
      </c>
      <c r="F179" s="1">
        <v>45036</v>
      </c>
      <c r="G179">
        <v>202401</v>
      </c>
      <c r="H179" t="s">
        <v>74</v>
      </c>
      <c r="I179" t="s">
        <v>75</v>
      </c>
      <c r="J179" t="s">
        <v>135</v>
      </c>
      <c r="K179" t="s">
        <v>76</v>
      </c>
      <c r="L179" t="s">
        <v>77</v>
      </c>
      <c r="M179" t="s">
        <v>78</v>
      </c>
      <c r="N179" t="s">
        <v>567</v>
      </c>
      <c r="O179" t="s">
        <v>80</v>
      </c>
      <c r="P179" t="str">
        <f>"2170874134                    "</f>
        <v xml:space="preserve">2170874134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23.08</v>
      </c>
      <c r="AR179">
        <v>0</v>
      </c>
      <c r="AS179">
        <v>0</v>
      </c>
      <c r="AT179">
        <v>0</v>
      </c>
      <c r="AU179">
        <v>0</v>
      </c>
      <c r="AV179">
        <v>0</v>
      </c>
      <c r="AW179" s="5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66.62</v>
      </c>
      <c r="BM179">
        <v>9.99</v>
      </c>
      <c r="BN179">
        <v>76.61</v>
      </c>
      <c r="BO179">
        <v>76.61</v>
      </c>
      <c r="BQ179" t="s">
        <v>139</v>
      </c>
      <c r="BR179" t="s">
        <v>140</v>
      </c>
      <c r="BS179" s="1">
        <v>45037</v>
      </c>
      <c r="BT179" s="2">
        <v>0.58472222222222225</v>
      </c>
      <c r="BU179" t="s">
        <v>568</v>
      </c>
      <c r="BV179" t="s">
        <v>87</v>
      </c>
      <c r="BW179" t="s">
        <v>306</v>
      </c>
      <c r="BX179" t="s">
        <v>569</v>
      </c>
      <c r="BY179">
        <v>1200</v>
      </c>
      <c r="BZ179" t="s">
        <v>144</v>
      </c>
      <c r="CA179" t="s">
        <v>570</v>
      </c>
      <c r="CC179" t="s">
        <v>78</v>
      </c>
      <c r="CD179">
        <v>7764</v>
      </c>
      <c r="CE179" t="s">
        <v>146</v>
      </c>
      <c r="CF179" s="1">
        <v>45040</v>
      </c>
      <c r="CI179">
        <v>1</v>
      </c>
      <c r="CJ179">
        <v>1</v>
      </c>
      <c r="CK179">
        <v>21</v>
      </c>
      <c r="CL179" t="s">
        <v>87</v>
      </c>
    </row>
    <row r="180" spans="1:90" x14ac:dyDescent="0.3">
      <c r="A180" t="s">
        <v>71</v>
      </c>
      <c r="B180" t="s">
        <v>72</v>
      </c>
      <c r="C180" t="s">
        <v>73</v>
      </c>
      <c r="E180" t="str">
        <f>"FES1162923517"</f>
        <v>FES1162923517</v>
      </c>
      <c r="F180" s="1">
        <v>45036</v>
      </c>
      <c r="G180">
        <v>202401</v>
      </c>
      <c r="H180" t="s">
        <v>74</v>
      </c>
      <c r="I180" t="s">
        <v>75</v>
      </c>
      <c r="J180" t="s">
        <v>135</v>
      </c>
      <c r="K180" t="s">
        <v>76</v>
      </c>
      <c r="L180" t="s">
        <v>147</v>
      </c>
      <c r="M180" t="s">
        <v>148</v>
      </c>
      <c r="N180" t="s">
        <v>398</v>
      </c>
      <c r="O180" t="s">
        <v>80</v>
      </c>
      <c r="P180" t="str">
        <f>"2170875627                    "</f>
        <v xml:space="preserve">2170875627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18.03</v>
      </c>
      <c r="AR180">
        <v>0</v>
      </c>
      <c r="AS180">
        <v>0</v>
      </c>
      <c r="AT180">
        <v>0</v>
      </c>
      <c r="AU180">
        <v>0</v>
      </c>
      <c r="AV180">
        <v>0</v>
      </c>
      <c r="AW180" s="5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52.04</v>
      </c>
      <c r="BM180">
        <v>7.81</v>
      </c>
      <c r="BN180">
        <v>59.85</v>
      </c>
      <c r="BO180">
        <v>59.85</v>
      </c>
      <c r="BQ180" t="s">
        <v>399</v>
      </c>
      <c r="BR180" t="s">
        <v>140</v>
      </c>
      <c r="BS180" s="1">
        <v>45037</v>
      </c>
      <c r="BT180" s="2">
        <v>0.4375</v>
      </c>
      <c r="BU180" t="s">
        <v>323</v>
      </c>
      <c r="BV180" t="s">
        <v>84</v>
      </c>
      <c r="BY180">
        <v>1200</v>
      </c>
      <c r="BZ180" t="s">
        <v>144</v>
      </c>
      <c r="CA180" t="s">
        <v>571</v>
      </c>
      <c r="CC180" t="s">
        <v>148</v>
      </c>
      <c r="CD180">
        <v>1419</v>
      </c>
      <c r="CE180" t="s">
        <v>146</v>
      </c>
      <c r="CF180" s="1">
        <v>45038</v>
      </c>
      <c r="CI180">
        <v>1</v>
      </c>
      <c r="CJ180">
        <v>1</v>
      </c>
      <c r="CK180">
        <v>22</v>
      </c>
      <c r="CL180" t="s">
        <v>87</v>
      </c>
    </row>
    <row r="181" spans="1:90" x14ac:dyDescent="0.3">
      <c r="A181" t="s">
        <v>71</v>
      </c>
      <c r="B181" t="s">
        <v>72</v>
      </c>
      <c r="C181" t="s">
        <v>73</v>
      </c>
      <c r="E181" t="str">
        <f>"FES1162923764"</f>
        <v>FES1162923764</v>
      </c>
      <c r="F181" s="1">
        <v>45036</v>
      </c>
      <c r="G181">
        <v>202401</v>
      </c>
      <c r="H181" t="s">
        <v>74</v>
      </c>
      <c r="I181" t="s">
        <v>75</v>
      </c>
      <c r="J181" t="s">
        <v>135</v>
      </c>
      <c r="K181" t="s">
        <v>76</v>
      </c>
      <c r="L181" t="s">
        <v>106</v>
      </c>
      <c r="M181" t="s">
        <v>107</v>
      </c>
      <c r="N181" t="s">
        <v>572</v>
      </c>
      <c r="O181" t="s">
        <v>80</v>
      </c>
      <c r="P181" t="str">
        <f>"2170876204                    "</f>
        <v xml:space="preserve">2170876204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23.08</v>
      </c>
      <c r="AR181">
        <v>0</v>
      </c>
      <c r="AS181">
        <v>0</v>
      </c>
      <c r="AT181">
        <v>0</v>
      </c>
      <c r="AU181">
        <v>0</v>
      </c>
      <c r="AV181">
        <v>0</v>
      </c>
      <c r="AW181" s="5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66.62</v>
      </c>
      <c r="BM181">
        <v>9.99</v>
      </c>
      <c r="BN181">
        <v>76.61</v>
      </c>
      <c r="BO181">
        <v>76.61</v>
      </c>
      <c r="BQ181" t="s">
        <v>166</v>
      </c>
      <c r="BR181" t="s">
        <v>140</v>
      </c>
      <c r="BS181" s="1">
        <v>45037</v>
      </c>
      <c r="BT181" s="2">
        <v>0.43541666666666662</v>
      </c>
      <c r="BU181" t="s">
        <v>573</v>
      </c>
      <c r="BV181" t="s">
        <v>84</v>
      </c>
      <c r="BY181">
        <v>1200</v>
      </c>
      <c r="BZ181" t="s">
        <v>144</v>
      </c>
      <c r="CA181" t="s">
        <v>379</v>
      </c>
      <c r="CC181" t="s">
        <v>107</v>
      </c>
      <c r="CD181">
        <v>6012</v>
      </c>
      <c r="CE181" t="s">
        <v>146</v>
      </c>
      <c r="CF181" s="1">
        <v>45037</v>
      </c>
      <c r="CI181">
        <v>1</v>
      </c>
      <c r="CJ181">
        <v>1</v>
      </c>
      <c r="CK181">
        <v>21</v>
      </c>
      <c r="CL181" t="s">
        <v>87</v>
      </c>
    </row>
    <row r="182" spans="1:90" x14ac:dyDescent="0.3">
      <c r="A182" t="s">
        <v>71</v>
      </c>
      <c r="B182" t="s">
        <v>72</v>
      </c>
      <c r="C182" t="s">
        <v>73</v>
      </c>
      <c r="E182" t="str">
        <f>"FES1162923749"</f>
        <v>FES1162923749</v>
      </c>
      <c r="F182" s="1">
        <v>45036</v>
      </c>
      <c r="G182">
        <v>202401</v>
      </c>
      <c r="H182" t="s">
        <v>74</v>
      </c>
      <c r="I182" t="s">
        <v>75</v>
      </c>
      <c r="J182" t="s">
        <v>135</v>
      </c>
      <c r="K182" t="s">
        <v>76</v>
      </c>
      <c r="L182" t="s">
        <v>295</v>
      </c>
      <c r="M182" t="s">
        <v>296</v>
      </c>
      <c r="N182" t="s">
        <v>574</v>
      </c>
      <c r="O182" t="s">
        <v>80</v>
      </c>
      <c r="P182" t="str">
        <f>"2170874582                    "</f>
        <v xml:space="preserve">2170874582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23.08</v>
      </c>
      <c r="AR182">
        <v>0</v>
      </c>
      <c r="AS182">
        <v>0</v>
      </c>
      <c r="AT182">
        <v>0</v>
      </c>
      <c r="AU182">
        <v>0</v>
      </c>
      <c r="AV182">
        <v>0</v>
      </c>
      <c r="AW182" s="5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66.62</v>
      </c>
      <c r="BM182">
        <v>9.99</v>
      </c>
      <c r="BN182">
        <v>76.61</v>
      </c>
      <c r="BO182">
        <v>76.61</v>
      </c>
      <c r="BQ182" t="s">
        <v>575</v>
      </c>
      <c r="BR182" t="s">
        <v>140</v>
      </c>
      <c r="BS182" s="1">
        <v>45037</v>
      </c>
      <c r="BT182" s="2">
        <v>0.3666666666666667</v>
      </c>
      <c r="BU182" t="s">
        <v>576</v>
      </c>
      <c r="BV182" t="s">
        <v>84</v>
      </c>
      <c r="BY182">
        <v>1200</v>
      </c>
      <c r="BZ182" t="s">
        <v>144</v>
      </c>
      <c r="CA182" t="s">
        <v>577</v>
      </c>
      <c r="CC182" t="s">
        <v>296</v>
      </c>
      <c r="CD182">
        <v>157</v>
      </c>
      <c r="CE182" t="s">
        <v>146</v>
      </c>
      <c r="CF182" s="1">
        <v>45037</v>
      </c>
      <c r="CI182">
        <v>1</v>
      </c>
      <c r="CJ182">
        <v>1</v>
      </c>
      <c r="CK182">
        <v>21</v>
      </c>
      <c r="CL182" t="s">
        <v>87</v>
      </c>
    </row>
    <row r="183" spans="1:90" x14ac:dyDescent="0.3">
      <c r="A183" t="s">
        <v>71</v>
      </c>
      <c r="B183" t="s">
        <v>72</v>
      </c>
      <c r="C183" t="s">
        <v>73</v>
      </c>
      <c r="E183" t="str">
        <f>"FES1162923761"</f>
        <v>FES1162923761</v>
      </c>
      <c r="F183" s="1">
        <v>45036</v>
      </c>
      <c r="G183">
        <v>202401</v>
      </c>
      <c r="H183" t="s">
        <v>74</v>
      </c>
      <c r="I183" t="s">
        <v>75</v>
      </c>
      <c r="J183" t="s">
        <v>135</v>
      </c>
      <c r="K183" t="s">
        <v>76</v>
      </c>
      <c r="L183" t="s">
        <v>102</v>
      </c>
      <c r="M183" t="s">
        <v>103</v>
      </c>
      <c r="N183" t="s">
        <v>181</v>
      </c>
      <c r="O183" t="s">
        <v>80</v>
      </c>
      <c r="P183" t="str">
        <f>"2170876199                    "</f>
        <v xml:space="preserve">2170876199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23.08</v>
      </c>
      <c r="AR183">
        <v>0</v>
      </c>
      <c r="AS183">
        <v>0</v>
      </c>
      <c r="AT183">
        <v>0</v>
      </c>
      <c r="AU183">
        <v>0</v>
      </c>
      <c r="AV183">
        <v>0</v>
      </c>
      <c r="AW183" s="5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1</v>
      </c>
      <c r="BK183">
        <v>1</v>
      </c>
      <c r="BL183">
        <v>66.62</v>
      </c>
      <c r="BM183">
        <v>9.99</v>
      </c>
      <c r="BN183">
        <v>76.61</v>
      </c>
      <c r="BO183">
        <v>76.61</v>
      </c>
      <c r="BQ183" t="s">
        <v>166</v>
      </c>
      <c r="BR183" t="s">
        <v>140</v>
      </c>
      <c r="BS183" s="1">
        <v>45037</v>
      </c>
      <c r="BT183" s="2">
        <v>0.43055555555555558</v>
      </c>
      <c r="BU183" t="s">
        <v>578</v>
      </c>
      <c r="BV183" t="s">
        <v>84</v>
      </c>
      <c r="BY183">
        <v>4896</v>
      </c>
      <c r="BZ183" t="s">
        <v>144</v>
      </c>
      <c r="CA183" t="s">
        <v>579</v>
      </c>
      <c r="CC183" t="s">
        <v>103</v>
      </c>
      <c r="CD183">
        <v>5201</v>
      </c>
      <c r="CE183" t="s">
        <v>86</v>
      </c>
      <c r="CF183" s="1">
        <v>45037</v>
      </c>
      <c r="CI183">
        <v>1</v>
      </c>
      <c r="CJ183">
        <v>1</v>
      </c>
      <c r="CK183">
        <v>21</v>
      </c>
      <c r="CL183" t="s">
        <v>87</v>
      </c>
    </row>
    <row r="184" spans="1:90" x14ac:dyDescent="0.3">
      <c r="A184" t="s">
        <v>71</v>
      </c>
      <c r="B184" t="s">
        <v>72</v>
      </c>
      <c r="C184" t="s">
        <v>73</v>
      </c>
      <c r="E184" t="str">
        <f>"FES1162923757"</f>
        <v>FES1162923757</v>
      </c>
      <c r="F184" s="1">
        <v>45036</v>
      </c>
      <c r="G184">
        <v>202401</v>
      </c>
      <c r="H184" t="s">
        <v>74</v>
      </c>
      <c r="I184" t="s">
        <v>75</v>
      </c>
      <c r="J184" t="s">
        <v>135</v>
      </c>
      <c r="K184" t="s">
        <v>76</v>
      </c>
      <c r="L184" t="s">
        <v>184</v>
      </c>
      <c r="M184" t="s">
        <v>185</v>
      </c>
      <c r="N184" t="s">
        <v>402</v>
      </c>
      <c r="O184" t="s">
        <v>80</v>
      </c>
      <c r="P184" t="str">
        <f>"2170875175                    "</f>
        <v xml:space="preserve">2170875175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51.91</v>
      </c>
      <c r="AR184">
        <v>0</v>
      </c>
      <c r="AS184">
        <v>0</v>
      </c>
      <c r="AT184">
        <v>0</v>
      </c>
      <c r="AU184">
        <v>0</v>
      </c>
      <c r="AV184">
        <v>0</v>
      </c>
      <c r="AW184" s="5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3</v>
      </c>
      <c r="BJ184">
        <v>4.0999999999999996</v>
      </c>
      <c r="BK184">
        <v>4.5</v>
      </c>
      <c r="BL184">
        <v>149.85</v>
      </c>
      <c r="BM184">
        <v>22.48</v>
      </c>
      <c r="BN184">
        <v>172.33</v>
      </c>
      <c r="BO184">
        <v>172.33</v>
      </c>
      <c r="BQ184" t="s">
        <v>139</v>
      </c>
      <c r="BR184" t="s">
        <v>140</v>
      </c>
      <c r="BS184" s="1">
        <v>45037</v>
      </c>
      <c r="BT184" s="2">
        <v>0.35833333333333334</v>
      </c>
      <c r="BU184" t="s">
        <v>580</v>
      </c>
      <c r="BV184" t="s">
        <v>84</v>
      </c>
      <c r="BY184">
        <v>20480</v>
      </c>
      <c r="BZ184" t="s">
        <v>144</v>
      </c>
      <c r="CA184" t="s">
        <v>188</v>
      </c>
      <c r="CC184" t="s">
        <v>185</v>
      </c>
      <c r="CD184">
        <v>6230</v>
      </c>
      <c r="CE184" t="s">
        <v>86</v>
      </c>
      <c r="CF184" s="1">
        <v>45037</v>
      </c>
      <c r="CI184">
        <v>1</v>
      </c>
      <c r="CJ184">
        <v>1</v>
      </c>
      <c r="CK184">
        <v>21</v>
      </c>
      <c r="CL184" t="s">
        <v>87</v>
      </c>
    </row>
    <row r="185" spans="1:90" x14ac:dyDescent="0.3">
      <c r="A185" t="s">
        <v>71</v>
      </c>
      <c r="B185" t="s">
        <v>72</v>
      </c>
      <c r="C185" t="s">
        <v>73</v>
      </c>
      <c r="E185" t="str">
        <f>"FES1162923669"</f>
        <v>FES1162923669</v>
      </c>
      <c r="F185" s="1">
        <v>45036</v>
      </c>
      <c r="G185">
        <v>202401</v>
      </c>
      <c r="H185" t="s">
        <v>74</v>
      </c>
      <c r="I185" t="s">
        <v>75</v>
      </c>
      <c r="J185" t="s">
        <v>135</v>
      </c>
      <c r="K185" t="s">
        <v>76</v>
      </c>
      <c r="L185" t="s">
        <v>174</v>
      </c>
      <c r="M185" t="s">
        <v>174</v>
      </c>
      <c r="N185" t="s">
        <v>498</v>
      </c>
      <c r="O185" t="s">
        <v>80</v>
      </c>
      <c r="P185" t="str">
        <f>"2170876191                    "</f>
        <v xml:space="preserve">2170876191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377.9</v>
      </c>
      <c r="AR185">
        <v>0</v>
      </c>
      <c r="AS185">
        <v>0</v>
      </c>
      <c r="AT185">
        <v>0</v>
      </c>
      <c r="AU185">
        <v>0</v>
      </c>
      <c r="AV185">
        <v>0</v>
      </c>
      <c r="AW185" s="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15</v>
      </c>
      <c r="BJ185">
        <v>18.3</v>
      </c>
      <c r="BK185">
        <v>18.5</v>
      </c>
      <c r="BL185">
        <v>1090.9100000000001</v>
      </c>
      <c r="BM185">
        <v>163.63999999999999</v>
      </c>
      <c r="BN185">
        <v>1254.55</v>
      </c>
      <c r="BO185">
        <v>1254.55</v>
      </c>
      <c r="BQ185" t="s">
        <v>139</v>
      </c>
      <c r="BR185" t="s">
        <v>140</v>
      </c>
      <c r="BS185" s="1">
        <v>45037</v>
      </c>
      <c r="BT185" s="2">
        <v>0.54861111111111105</v>
      </c>
      <c r="BU185" t="s">
        <v>581</v>
      </c>
      <c r="BV185" t="s">
        <v>87</v>
      </c>
      <c r="BW185" t="s">
        <v>306</v>
      </c>
      <c r="BX185" t="s">
        <v>569</v>
      </c>
      <c r="BY185">
        <v>91264</v>
      </c>
      <c r="BZ185" t="s">
        <v>144</v>
      </c>
      <c r="CA185" t="s">
        <v>177</v>
      </c>
      <c r="CC185" t="s">
        <v>174</v>
      </c>
      <c r="CD185">
        <v>7646</v>
      </c>
      <c r="CE185" t="s">
        <v>86</v>
      </c>
      <c r="CF185" s="1">
        <v>45040</v>
      </c>
      <c r="CI185">
        <v>1</v>
      </c>
      <c r="CJ185">
        <v>1</v>
      </c>
      <c r="CK185">
        <v>23</v>
      </c>
      <c r="CL185" t="s">
        <v>87</v>
      </c>
    </row>
    <row r="186" spans="1:90" x14ac:dyDescent="0.3">
      <c r="A186" t="s">
        <v>71</v>
      </c>
      <c r="B186" t="s">
        <v>72</v>
      </c>
      <c r="C186" t="s">
        <v>73</v>
      </c>
      <c r="E186" t="str">
        <f>"FES1162923675"</f>
        <v>FES1162923675</v>
      </c>
      <c r="F186" s="1">
        <v>45036</v>
      </c>
      <c r="G186">
        <v>202401</v>
      </c>
      <c r="H186" t="s">
        <v>74</v>
      </c>
      <c r="I186" t="s">
        <v>75</v>
      </c>
      <c r="J186" t="s">
        <v>135</v>
      </c>
      <c r="K186" t="s">
        <v>76</v>
      </c>
      <c r="L186" t="s">
        <v>169</v>
      </c>
      <c r="M186" t="s">
        <v>170</v>
      </c>
      <c r="N186" t="s">
        <v>582</v>
      </c>
      <c r="O186" t="s">
        <v>113</v>
      </c>
      <c r="P186" t="str">
        <f>"2170872274                    "</f>
        <v xml:space="preserve">2170872274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5.25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55.66</v>
      </c>
      <c r="AR186">
        <v>0</v>
      </c>
      <c r="AS186">
        <v>0</v>
      </c>
      <c r="AT186">
        <v>0</v>
      </c>
      <c r="AU186">
        <v>0</v>
      </c>
      <c r="AV186">
        <v>0</v>
      </c>
      <c r="AW186" s="5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21</v>
      </c>
      <c r="BJ186">
        <v>12.4</v>
      </c>
      <c r="BK186">
        <v>21</v>
      </c>
      <c r="BL186">
        <v>165.93</v>
      </c>
      <c r="BM186">
        <v>24.89</v>
      </c>
      <c r="BN186">
        <v>190.82</v>
      </c>
      <c r="BO186">
        <v>190.82</v>
      </c>
      <c r="BQ186" t="s">
        <v>139</v>
      </c>
      <c r="BR186" t="s">
        <v>140</v>
      </c>
      <c r="BS186" s="1">
        <v>45037</v>
      </c>
      <c r="BT186" s="2">
        <v>0.47916666666666669</v>
      </c>
      <c r="BU186" t="s">
        <v>583</v>
      </c>
      <c r="BV186" t="s">
        <v>84</v>
      </c>
      <c r="BY186">
        <v>61824</v>
      </c>
      <c r="BZ186" t="s">
        <v>180</v>
      </c>
      <c r="CA186" t="s">
        <v>173</v>
      </c>
      <c r="CC186" t="s">
        <v>170</v>
      </c>
      <c r="CD186">
        <v>3201</v>
      </c>
      <c r="CE186" t="s">
        <v>86</v>
      </c>
      <c r="CF186" s="1">
        <v>45037</v>
      </c>
      <c r="CI186">
        <v>2</v>
      </c>
      <c r="CJ186">
        <v>1</v>
      </c>
      <c r="CK186">
        <v>41</v>
      </c>
      <c r="CL186" t="s">
        <v>87</v>
      </c>
    </row>
    <row r="187" spans="1:90" x14ac:dyDescent="0.3">
      <c r="A187" t="s">
        <v>71</v>
      </c>
      <c r="B187" t="s">
        <v>72</v>
      </c>
      <c r="C187" t="s">
        <v>73</v>
      </c>
      <c r="E187" t="str">
        <f>"FES1162923729"</f>
        <v>FES1162923729</v>
      </c>
      <c r="F187" s="1">
        <v>45036</v>
      </c>
      <c r="G187">
        <v>202401</v>
      </c>
      <c r="H187" t="s">
        <v>74</v>
      </c>
      <c r="I187" t="s">
        <v>75</v>
      </c>
      <c r="J187" t="s">
        <v>135</v>
      </c>
      <c r="K187" t="s">
        <v>76</v>
      </c>
      <c r="L187" t="s">
        <v>102</v>
      </c>
      <c r="M187" t="s">
        <v>103</v>
      </c>
      <c r="N187" t="s">
        <v>584</v>
      </c>
      <c r="O187" t="s">
        <v>80</v>
      </c>
      <c r="P187" t="str">
        <f>"2170874251                    "</f>
        <v xml:space="preserve">2170874251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23.08</v>
      </c>
      <c r="AR187">
        <v>0</v>
      </c>
      <c r="AS187">
        <v>0</v>
      </c>
      <c r="AT187">
        <v>0</v>
      </c>
      <c r="AU187">
        <v>0</v>
      </c>
      <c r="AV187">
        <v>0</v>
      </c>
      <c r="AW187" s="5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66.62</v>
      </c>
      <c r="BM187">
        <v>9.99</v>
      </c>
      <c r="BN187">
        <v>76.61</v>
      </c>
      <c r="BO187">
        <v>76.61</v>
      </c>
      <c r="BQ187" t="s">
        <v>166</v>
      </c>
      <c r="BR187" t="s">
        <v>140</v>
      </c>
      <c r="BS187" s="1">
        <v>45037</v>
      </c>
      <c r="BT187" s="2">
        <v>0.43402777777777773</v>
      </c>
      <c r="BU187" t="s">
        <v>585</v>
      </c>
      <c r="BV187" t="s">
        <v>84</v>
      </c>
      <c r="BY187">
        <v>1200</v>
      </c>
      <c r="BZ187" t="s">
        <v>144</v>
      </c>
      <c r="CA187" t="s">
        <v>586</v>
      </c>
      <c r="CC187" t="s">
        <v>103</v>
      </c>
      <c r="CD187">
        <v>5200</v>
      </c>
      <c r="CE187" t="s">
        <v>146</v>
      </c>
      <c r="CF187" s="1">
        <v>45037</v>
      </c>
      <c r="CI187">
        <v>1</v>
      </c>
      <c r="CJ187">
        <v>1</v>
      </c>
      <c r="CK187">
        <v>21</v>
      </c>
      <c r="CL187" t="s">
        <v>87</v>
      </c>
    </row>
    <row r="188" spans="1:90" x14ac:dyDescent="0.3">
      <c r="A188" t="s">
        <v>71</v>
      </c>
      <c r="B188" t="s">
        <v>72</v>
      </c>
      <c r="C188" t="s">
        <v>73</v>
      </c>
      <c r="E188" t="str">
        <f>"FES1162923736"</f>
        <v>FES1162923736</v>
      </c>
      <c r="F188" s="1">
        <v>45036</v>
      </c>
      <c r="G188">
        <v>202401</v>
      </c>
      <c r="H188" t="s">
        <v>74</v>
      </c>
      <c r="I188" t="s">
        <v>75</v>
      </c>
      <c r="J188" t="s">
        <v>135</v>
      </c>
      <c r="K188" t="s">
        <v>76</v>
      </c>
      <c r="L188" t="s">
        <v>102</v>
      </c>
      <c r="M188" t="s">
        <v>103</v>
      </c>
      <c r="N188" t="s">
        <v>181</v>
      </c>
      <c r="O188" t="s">
        <v>80</v>
      </c>
      <c r="P188" t="str">
        <f>"2170874376                    "</f>
        <v xml:space="preserve">2170874376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23.08</v>
      </c>
      <c r="AR188">
        <v>0</v>
      </c>
      <c r="AS188">
        <v>0</v>
      </c>
      <c r="AT188">
        <v>0</v>
      </c>
      <c r="AU188">
        <v>0</v>
      </c>
      <c r="AV188">
        <v>0</v>
      </c>
      <c r="AW188" s="5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66.62</v>
      </c>
      <c r="BM188">
        <v>9.99</v>
      </c>
      <c r="BN188">
        <v>76.61</v>
      </c>
      <c r="BO188">
        <v>76.61</v>
      </c>
      <c r="BQ188" t="s">
        <v>166</v>
      </c>
      <c r="BR188" t="s">
        <v>140</v>
      </c>
      <c r="BS188" s="1">
        <v>45037</v>
      </c>
      <c r="BT188" s="2">
        <v>0.43055555555555558</v>
      </c>
      <c r="BU188" t="s">
        <v>578</v>
      </c>
      <c r="BV188" t="s">
        <v>84</v>
      </c>
      <c r="BY188">
        <v>1200</v>
      </c>
      <c r="BZ188" t="s">
        <v>144</v>
      </c>
      <c r="CA188" t="s">
        <v>579</v>
      </c>
      <c r="CC188" t="s">
        <v>103</v>
      </c>
      <c r="CD188">
        <v>5201</v>
      </c>
      <c r="CE188" t="s">
        <v>146</v>
      </c>
      <c r="CF188" s="1">
        <v>45037</v>
      </c>
      <c r="CI188">
        <v>1</v>
      </c>
      <c r="CJ188">
        <v>1</v>
      </c>
      <c r="CK188">
        <v>21</v>
      </c>
      <c r="CL188" t="s">
        <v>87</v>
      </c>
    </row>
    <row r="189" spans="1:90" x14ac:dyDescent="0.3">
      <c r="A189" t="s">
        <v>71</v>
      </c>
      <c r="B189" t="s">
        <v>72</v>
      </c>
      <c r="C189" t="s">
        <v>73</v>
      </c>
      <c r="E189" t="str">
        <f>"FES1162923739"</f>
        <v>FES1162923739</v>
      </c>
      <c r="F189" s="1">
        <v>45036</v>
      </c>
      <c r="G189">
        <v>202401</v>
      </c>
      <c r="H189" t="s">
        <v>74</v>
      </c>
      <c r="I189" t="s">
        <v>75</v>
      </c>
      <c r="J189" t="s">
        <v>135</v>
      </c>
      <c r="K189" t="s">
        <v>76</v>
      </c>
      <c r="L189" t="s">
        <v>106</v>
      </c>
      <c r="M189" t="s">
        <v>107</v>
      </c>
      <c r="N189" t="s">
        <v>482</v>
      </c>
      <c r="O189" t="s">
        <v>80</v>
      </c>
      <c r="P189" t="str">
        <f>"2170874451                    "</f>
        <v xml:space="preserve">2170874451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23.08</v>
      </c>
      <c r="AR189">
        <v>0</v>
      </c>
      <c r="AS189">
        <v>0</v>
      </c>
      <c r="AT189">
        <v>0</v>
      </c>
      <c r="AU189">
        <v>0</v>
      </c>
      <c r="AV189">
        <v>0</v>
      </c>
      <c r="AW189" s="5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66.62</v>
      </c>
      <c r="BM189">
        <v>9.99</v>
      </c>
      <c r="BN189">
        <v>76.61</v>
      </c>
      <c r="BO189">
        <v>76.61</v>
      </c>
      <c r="BQ189" t="s">
        <v>139</v>
      </c>
      <c r="BR189" t="s">
        <v>140</v>
      </c>
      <c r="BS189" s="1">
        <v>45037</v>
      </c>
      <c r="BT189" s="2">
        <v>0.36805555555555558</v>
      </c>
      <c r="BU189" t="s">
        <v>587</v>
      </c>
      <c r="BV189" t="s">
        <v>84</v>
      </c>
      <c r="BY189">
        <v>1200</v>
      </c>
      <c r="BZ189" t="s">
        <v>144</v>
      </c>
      <c r="CA189" t="s">
        <v>357</v>
      </c>
      <c r="CC189" t="s">
        <v>107</v>
      </c>
      <c r="CD189">
        <v>6045</v>
      </c>
      <c r="CE189" t="s">
        <v>146</v>
      </c>
      <c r="CF189" s="1">
        <v>45037</v>
      </c>
      <c r="CI189">
        <v>1</v>
      </c>
      <c r="CJ189">
        <v>1</v>
      </c>
      <c r="CK189">
        <v>21</v>
      </c>
      <c r="CL189" t="s">
        <v>87</v>
      </c>
    </row>
    <row r="190" spans="1:90" x14ac:dyDescent="0.3">
      <c r="A190" t="s">
        <v>71</v>
      </c>
      <c r="B190" t="s">
        <v>72</v>
      </c>
      <c r="C190" t="s">
        <v>73</v>
      </c>
      <c r="E190" t="str">
        <f>"080053377961"</f>
        <v>080053377961</v>
      </c>
      <c r="F190" s="1">
        <v>45040</v>
      </c>
      <c r="G190">
        <v>202401</v>
      </c>
      <c r="H190" t="s">
        <v>74</v>
      </c>
      <c r="I190" t="s">
        <v>75</v>
      </c>
      <c r="J190" t="s">
        <v>3060</v>
      </c>
      <c r="K190" t="s">
        <v>76</v>
      </c>
      <c r="L190" t="s">
        <v>147</v>
      </c>
      <c r="M190" t="s">
        <v>148</v>
      </c>
      <c r="N190" t="s">
        <v>398</v>
      </c>
      <c r="O190" t="s">
        <v>80</v>
      </c>
      <c r="P190" t="str">
        <f>"2170876432                    "</f>
        <v xml:space="preserve">2170876432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18.03</v>
      </c>
      <c r="AR190">
        <v>0</v>
      </c>
      <c r="AS190">
        <v>0</v>
      </c>
      <c r="AT190">
        <v>0</v>
      </c>
      <c r="AU190">
        <v>0</v>
      </c>
      <c r="AV190">
        <v>0</v>
      </c>
      <c r="AW190" s="5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3</v>
      </c>
      <c r="BJ190">
        <v>3.4</v>
      </c>
      <c r="BK190">
        <v>3.5</v>
      </c>
      <c r="BL190">
        <v>52.04</v>
      </c>
      <c r="BM190">
        <v>7.81</v>
      </c>
      <c r="BN190">
        <v>59.85</v>
      </c>
      <c r="BO190">
        <v>59.85</v>
      </c>
      <c r="BQ190" t="s">
        <v>81</v>
      </c>
      <c r="BR190" t="s">
        <v>82</v>
      </c>
      <c r="BS190" s="1">
        <v>45041</v>
      </c>
      <c r="BT190" s="2">
        <v>0.4069444444444445</v>
      </c>
      <c r="BU190" t="s">
        <v>323</v>
      </c>
      <c r="BV190" t="s">
        <v>84</v>
      </c>
      <c r="BY190">
        <v>16965</v>
      </c>
      <c r="CA190" t="s">
        <v>571</v>
      </c>
      <c r="CC190" t="s">
        <v>148</v>
      </c>
      <c r="CD190">
        <v>1419</v>
      </c>
      <c r="CE190" t="s">
        <v>86</v>
      </c>
      <c r="CF190" s="1">
        <v>45041</v>
      </c>
      <c r="CI190">
        <v>1</v>
      </c>
      <c r="CJ190">
        <v>1</v>
      </c>
      <c r="CK190">
        <v>22</v>
      </c>
      <c r="CL190" t="s">
        <v>87</v>
      </c>
    </row>
    <row r="191" spans="1:90" x14ac:dyDescent="0.3">
      <c r="A191" t="s">
        <v>71</v>
      </c>
      <c r="B191" t="s">
        <v>72</v>
      </c>
      <c r="C191" t="s">
        <v>73</v>
      </c>
      <c r="E191" t="str">
        <f>"080053380779"</f>
        <v>080053380779</v>
      </c>
      <c r="F191" s="1">
        <v>45041</v>
      </c>
      <c r="G191">
        <v>202401</v>
      </c>
      <c r="H191" t="s">
        <v>74</v>
      </c>
      <c r="I191" t="s">
        <v>75</v>
      </c>
      <c r="J191" t="s">
        <v>588</v>
      </c>
      <c r="K191" t="s">
        <v>76</v>
      </c>
      <c r="L191" t="s">
        <v>124</v>
      </c>
      <c r="M191" t="s">
        <v>125</v>
      </c>
      <c r="N191" t="s">
        <v>589</v>
      </c>
      <c r="O191" t="s">
        <v>80</v>
      </c>
      <c r="P191" t="str">
        <f>"                              "</f>
        <v xml:space="preserve">          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23.08</v>
      </c>
      <c r="AR191">
        <v>0</v>
      </c>
      <c r="AS191">
        <v>0</v>
      </c>
      <c r="AT191">
        <v>0</v>
      </c>
      <c r="AU191">
        <v>0</v>
      </c>
      <c r="AV191">
        <v>0</v>
      </c>
      <c r="AW191" s="5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66.62</v>
      </c>
      <c r="BM191">
        <v>9.99</v>
      </c>
      <c r="BN191">
        <v>76.61</v>
      </c>
      <c r="BO191">
        <v>76.61</v>
      </c>
      <c r="BQ191" t="s">
        <v>81</v>
      </c>
      <c r="BR191" t="s">
        <v>590</v>
      </c>
      <c r="BS191" t="s">
        <v>91</v>
      </c>
      <c r="BY191">
        <v>1200</v>
      </c>
      <c r="BZ191" t="s">
        <v>144</v>
      </c>
      <c r="CC191" t="s">
        <v>125</v>
      </c>
      <c r="CD191">
        <v>4051</v>
      </c>
      <c r="CE191" t="s">
        <v>86</v>
      </c>
      <c r="CI191">
        <v>1</v>
      </c>
      <c r="CJ191" t="s">
        <v>91</v>
      </c>
      <c r="CK191">
        <v>21</v>
      </c>
      <c r="CL191" t="s">
        <v>87</v>
      </c>
    </row>
    <row r="192" spans="1:90" x14ac:dyDescent="0.3">
      <c r="A192" t="s">
        <v>71</v>
      </c>
      <c r="B192" t="s">
        <v>72</v>
      </c>
      <c r="C192" t="s">
        <v>73</v>
      </c>
      <c r="E192" t="str">
        <f>"FES1162920775"</f>
        <v>FES1162920775</v>
      </c>
      <c r="F192" s="1">
        <v>45019</v>
      </c>
      <c r="G192">
        <v>202401</v>
      </c>
      <c r="H192" t="s">
        <v>74</v>
      </c>
      <c r="I192" t="s">
        <v>75</v>
      </c>
      <c r="J192" t="s">
        <v>591</v>
      </c>
      <c r="K192" t="s">
        <v>76</v>
      </c>
      <c r="L192" t="s">
        <v>592</v>
      </c>
      <c r="M192" t="s">
        <v>593</v>
      </c>
      <c r="N192" t="s">
        <v>594</v>
      </c>
      <c r="O192" t="s">
        <v>595</v>
      </c>
      <c r="P192" t="str">
        <f>"2170871070                    "</f>
        <v xml:space="preserve">2170871070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29.22</v>
      </c>
      <c r="AR192">
        <v>0</v>
      </c>
      <c r="AS192">
        <v>0</v>
      </c>
      <c r="AT192">
        <v>0</v>
      </c>
      <c r="AU192">
        <v>0</v>
      </c>
      <c r="AV192">
        <v>0</v>
      </c>
      <c r="AW192" s="5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13</v>
      </c>
      <c r="BJ192">
        <v>4.5</v>
      </c>
      <c r="BK192">
        <v>13</v>
      </c>
      <c r="BL192">
        <v>82.34</v>
      </c>
      <c r="BM192">
        <v>12.35</v>
      </c>
      <c r="BN192">
        <v>94.69</v>
      </c>
      <c r="BO192">
        <v>94.69</v>
      </c>
      <c r="BR192" t="s">
        <v>596</v>
      </c>
      <c r="BS192" s="1">
        <v>45020</v>
      </c>
      <c r="BT192" s="2">
        <v>0.4909722222222222</v>
      </c>
      <c r="BU192" t="s">
        <v>167</v>
      </c>
      <c r="BV192" t="s">
        <v>84</v>
      </c>
      <c r="BY192">
        <v>22320</v>
      </c>
      <c r="BZ192" t="s">
        <v>597</v>
      </c>
      <c r="CA192" t="s">
        <v>598</v>
      </c>
      <c r="CC192" t="s">
        <v>593</v>
      </c>
      <c r="CD192">
        <v>1725</v>
      </c>
      <c r="CE192" t="s">
        <v>86</v>
      </c>
      <c r="CF192" s="1">
        <v>45021</v>
      </c>
      <c r="CI192">
        <v>1</v>
      </c>
      <c r="CJ192">
        <v>1</v>
      </c>
      <c r="CK192">
        <v>32</v>
      </c>
      <c r="CL192" t="s">
        <v>87</v>
      </c>
    </row>
    <row r="193" spans="1:90" x14ac:dyDescent="0.3">
      <c r="A193" t="s">
        <v>71</v>
      </c>
      <c r="B193" t="s">
        <v>72</v>
      </c>
      <c r="C193" t="s">
        <v>73</v>
      </c>
      <c r="E193" t="str">
        <f>"RFES1162920300"</f>
        <v>RFES1162920300</v>
      </c>
      <c r="F193" s="1">
        <v>45021</v>
      </c>
      <c r="G193">
        <v>202401</v>
      </c>
      <c r="H193" t="s">
        <v>74</v>
      </c>
      <c r="I193" t="s">
        <v>75</v>
      </c>
      <c r="J193" t="s">
        <v>599</v>
      </c>
      <c r="K193" t="s">
        <v>76</v>
      </c>
      <c r="L193" t="s">
        <v>74</v>
      </c>
      <c r="M193" t="s">
        <v>75</v>
      </c>
      <c r="N193" t="s">
        <v>600</v>
      </c>
      <c r="O193" t="s">
        <v>80</v>
      </c>
      <c r="P193" t="str">
        <f>"2170873841                    "</f>
        <v xml:space="preserve">2170873841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18.03</v>
      </c>
      <c r="AR193">
        <v>0</v>
      </c>
      <c r="AS193">
        <v>0</v>
      </c>
      <c r="AT193">
        <v>0</v>
      </c>
      <c r="AU193">
        <v>0</v>
      </c>
      <c r="AV193">
        <v>0</v>
      </c>
      <c r="AW193" s="5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52.04</v>
      </c>
      <c r="BM193">
        <v>7.81</v>
      </c>
      <c r="BN193">
        <v>59.85</v>
      </c>
      <c r="BO193">
        <v>59.85</v>
      </c>
      <c r="BQ193">
        <v>829053566</v>
      </c>
      <c r="BS193" s="1">
        <v>45027</v>
      </c>
      <c r="BT193" s="2">
        <v>0.40277777777777773</v>
      </c>
      <c r="BU193" t="s">
        <v>601</v>
      </c>
      <c r="BV193" t="s">
        <v>87</v>
      </c>
      <c r="BW193" t="s">
        <v>306</v>
      </c>
      <c r="BX193" t="s">
        <v>317</v>
      </c>
      <c r="BY193">
        <v>1200</v>
      </c>
      <c r="BZ193" t="s">
        <v>597</v>
      </c>
      <c r="CA193" t="s">
        <v>155</v>
      </c>
      <c r="CC193" t="s">
        <v>75</v>
      </c>
      <c r="CD193">
        <v>1600</v>
      </c>
      <c r="CE193" t="s">
        <v>146</v>
      </c>
      <c r="CF193" s="1">
        <v>45028</v>
      </c>
      <c r="CI193">
        <v>1</v>
      </c>
      <c r="CJ193">
        <v>4</v>
      </c>
      <c r="CK193">
        <v>22</v>
      </c>
      <c r="CL193" t="s">
        <v>87</v>
      </c>
    </row>
    <row r="194" spans="1:90" x14ac:dyDescent="0.3">
      <c r="A194" t="s">
        <v>71</v>
      </c>
      <c r="B194" t="s">
        <v>72</v>
      </c>
      <c r="C194" t="s">
        <v>73</v>
      </c>
      <c r="E194" t="str">
        <f>"FES1162921638"</f>
        <v>FES1162921638</v>
      </c>
      <c r="F194" s="1">
        <v>45021</v>
      </c>
      <c r="G194">
        <v>202401</v>
      </c>
      <c r="H194" t="s">
        <v>74</v>
      </c>
      <c r="I194" t="s">
        <v>75</v>
      </c>
      <c r="J194" t="s">
        <v>591</v>
      </c>
      <c r="K194" t="s">
        <v>76</v>
      </c>
      <c r="L194" t="s">
        <v>74</v>
      </c>
      <c r="M194" t="s">
        <v>75</v>
      </c>
      <c r="N194" t="s">
        <v>156</v>
      </c>
      <c r="O194" t="s">
        <v>80</v>
      </c>
      <c r="P194" t="str">
        <f>"2170874515                    "</f>
        <v xml:space="preserve">2170874515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26.67</v>
      </c>
      <c r="AR194">
        <v>0</v>
      </c>
      <c r="AS194">
        <v>0</v>
      </c>
      <c r="AT194">
        <v>0</v>
      </c>
      <c r="AU194">
        <v>0</v>
      </c>
      <c r="AV194">
        <v>0</v>
      </c>
      <c r="AW194" s="5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10</v>
      </c>
      <c r="BJ194">
        <v>3.5</v>
      </c>
      <c r="BK194">
        <v>10</v>
      </c>
      <c r="BL194">
        <v>77</v>
      </c>
      <c r="BM194">
        <v>11.55</v>
      </c>
      <c r="BN194">
        <v>88.55</v>
      </c>
      <c r="BO194">
        <v>88.55</v>
      </c>
      <c r="BP194" t="s">
        <v>450</v>
      </c>
      <c r="BR194" t="s">
        <v>596</v>
      </c>
      <c r="BS194" s="1">
        <v>45022</v>
      </c>
      <c r="BT194" s="2">
        <v>0.37847222222222227</v>
      </c>
      <c r="BU194" t="s">
        <v>291</v>
      </c>
      <c r="BV194" t="s">
        <v>84</v>
      </c>
      <c r="BY194">
        <v>17296</v>
      </c>
      <c r="BZ194" t="s">
        <v>597</v>
      </c>
      <c r="CA194" t="s">
        <v>224</v>
      </c>
      <c r="CC194" t="s">
        <v>75</v>
      </c>
      <c r="CD194">
        <v>1600</v>
      </c>
      <c r="CE194" t="s">
        <v>86</v>
      </c>
      <c r="CF194" s="1">
        <v>45023</v>
      </c>
      <c r="CI194">
        <v>1</v>
      </c>
      <c r="CJ194">
        <v>1</v>
      </c>
      <c r="CK194">
        <v>22</v>
      </c>
      <c r="CL194" t="s">
        <v>87</v>
      </c>
    </row>
    <row r="195" spans="1:90" x14ac:dyDescent="0.3">
      <c r="A195" t="s">
        <v>71</v>
      </c>
      <c r="B195" t="s">
        <v>72</v>
      </c>
      <c r="C195" t="s">
        <v>73</v>
      </c>
      <c r="E195" t="str">
        <f>"FES1162921885"</f>
        <v>FES1162921885</v>
      </c>
      <c r="F195" s="1">
        <v>45027</v>
      </c>
      <c r="G195">
        <v>202401</v>
      </c>
      <c r="H195" t="s">
        <v>74</v>
      </c>
      <c r="I195" t="s">
        <v>75</v>
      </c>
      <c r="J195" t="s">
        <v>591</v>
      </c>
      <c r="K195" t="s">
        <v>76</v>
      </c>
      <c r="L195" t="s">
        <v>602</v>
      </c>
      <c r="M195" t="s">
        <v>603</v>
      </c>
      <c r="N195" t="s">
        <v>604</v>
      </c>
      <c r="O195" t="s">
        <v>595</v>
      </c>
      <c r="P195" t="str">
        <f>"2170874775                    "</f>
        <v xml:space="preserve">2170874775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32.46</v>
      </c>
      <c r="AR195">
        <v>0</v>
      </c>
      <c r="AS195">
        <v>0</v>
      </c>
      <c r="AT195">
        <v>0</v>
      </c>
      <c r="AU195">
        <v>0</v>
      </c>
      <c r="AV195">
        <v>0</v>
      </c>
      <c r="AW195" s="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1.1000000000000001</v>
      </c>
      <c r="BK195">
        <v>3</v>
      </c>
      <c r="BL195">
        <v>93.7</v>
      </c>
      <c r="BM195">
        <v>14.06</v>
      </c>
      <c r="BN195">
        <v>107.76</v>
      </c>
      <c r="BO195">
        <v>107.76</v>
      </c>
      <c r="BQ195" t="s">
        <v>166</v>
      </c>
      <c r="BR195" t="s">
        <v>596</v>
      </c>
      <c r="BS195" s="1">
        <v>45028</v>
      </c>
      <c r="BT195" s="2">
        <v>0.47638888888888892</v>
      </c>
      <c r="BU195" t="s">
        <v>605</v>
      </c>
      <c r="BV195" t="s">
        <v>84</v>
      </c>
      <c r="BY195">
        <v>5320</v>
      </c>
      <c r="BZ195" t="s">
        <v>597</v>
      </c>
      <c r="CA195" t="s">
        <v>606</v>
      </c>
      <c r="CC195" t="s">
        <v>603</v>
      </c>
      <c r="CD195">
        <v>1759</v>
      </c>
      <c r="CE195" t="s">
        <v>86</v>
      </c>
      <c r="CF195" s="1">
        <v>45029</v>
      </c>
      <c r="CI195">
        <v>1</v>
      </c>
      <c r="CJ195">
        <v>1</v>
      </c>
      <c r="CK195">
        <v>34</v>
      </c>
      <c r="CL195" t="s">
        <v>87</v>
      </c>
    </row>
    <row r="196" spans="1:90" x14ac:dyDescent="0.3">
      <c r="A196" t="s">
        <v>71</v>
      </c>
      <c r="B196" t="s">
        <v>72</v>
      </c>
      <c r="C196" t="s">
        <v>73</v>
      </c>
      <c r="E196" t="str">
        <f>"FES1162921917"</f>
        <v>FES1162921917</v>
      </c>
      <c r="F196" s="1">
        <v>45027</v>
      </c>
      <c r="G196">
        <v>202401</v>
      </c>
      <c r="H196" t="s">
        <v>74</v>
      </c>
      <c r="I196" t="s">
        <v>75</v>
      </c>
      <c r="J196" t="s">
        <v>591</v>
      </c>
      <c r="K196" t="s">
        <v>76</v>
      </c>
      <c r="L196" t="s">
        <v>607</v>
      </c>
      <c r="M196" t="s">
        <v>608</v>
      </c>
      <c r="N196" t="s">
        <v>609</v>
      </c>
      <c r="O196" t="s">
        <v>595</v>
      </c>
      <c r="P196" t="str">
        <f>"2170874804                    "</f>
        <v xml:space="preserve">2170874804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42.2</v>
      </c>
      <c r="AR196">
        <v>0</v>
      </c>
      <c r="AS196">
        <v>0</v>
      </c>
      <c r="AT196">
        <v>0</v>
      </c>
      <c r="AU196">
        <v>0</v>
      </c>
      <c r="AV196">
        <v>0</v>
      </c>
      <c r="AW196" s="5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5</v>
      </c>
      <c r="BJ196">
        <v>3.1</v>
      </c>
      <c r="BK196">
        <v>5</v>
      </c>
      <c r="BL196">
        <v>121.82</v>
      </c>
      <c r="BM196">
        <v>18.27</v>
      </c>
      <c r="BN196">
        <v>140.09</v>
      </c>
      <c r="BO196">
        <v>140.09</v>
      </c>
      <c r="BQ196" t="s">
        <v>610</v>
      </c>
      <c r="BR196" t="s">
        <v>596</v>
      </c>
      <c r="BS196" s="1">
        <v>45028</v>
      </c>
      <c r="BT196" s="2">
        <v>0.3125</v>
      </c>
      <c r="BU196" t="s">
        <v>611</v>
      </c>
      <c r="BV196" t="s">
        <v>84</v>
      </c>
      <c r="BY196">
        <v>15360</v>
      </c>
      <c r="BZ196" t="s">
        <v>597</v>
      </c>
      <c r="CA196" t="s">
        <v>612</v>
      </c>
      <c r="CC196" t="s">
        <v>608</v>
      </c>
      <c r="CD196">
        <v>2200</v>
      </c>
      <c r="CE196" t="s">
        <v>86</v>
      </c>
      <c r="CI196">
        <v>1</v>
      </c>
      <c r="CJ196">
        <v>1</v>
      </c>
      <c r="CK196">
        <v>34</v>
      </c>
      <c r="CL196" t="s">
        <v>87</v>
      </c>
    </row>
    <row r="197" spans="1:90" x14ac:dyDescent="0.3">
      <c r="A197" t="s">
        <v>71</v>
      </c>
      <c r="B197" t="s">
        <v>72</v>
      </c>
      <c r="C197" t="s">
        <v>73</v>
      </c>
      <c r="E197" t="str">
        <f>"FES1162921983"</f>
        <v>FES1162921983</v>
      </c>
      <c r="F197" s="1">
        <v>45027</v>
      </c>
      <c r="G197">
        <v>202401</v>
      </c>
      <c r="H197" t="s">
        <v>74</v>
      </c>
      <c r="I197" t="s">
        <v>75</v>
      </c>
      <c r="J197" t="s">
        <v>591</v>
      </c>
      <c r="K197" t="s">
        <v>76</v>
      </c>
      <c r="L197" t="s">
        <v>245</v>
      </c>
      <c r="M197" t="s">
        <v>246</v>
      </c>
      <c r="N197" t="s">
        <v>613</v>
      </c>
      <c r="O197" t="s">
        <v>80</v>
      </c>
      <c r="P197" t="str">
        <f>"2170874890                    "</f>
        <v xml:space="preserve">2170874890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18.03</v>
      </c>
      <c r="AR197">
        <v>0</v>
      </c>
      <c r="AS197">
        <v>0</v>
      </c>
      <c r="AT197">
        <v>0</v>
      </c>
      <c r="AU197">
        <v>0</v>
      </c>
      <c r="AV197">
        <v>0</v>
      </c>
      <c r="AW197" s="5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2</v>
      </c>
      <c r="BK197">
        <v>2</v>
      </c>
      <c r="BL197">
        <v>52.04</v>
      </c>
      <c r="BM197">
        <v>7.81</v>
      </c>
      <c r="BN197">
        <v>59.85</v>
      </c>
      <c r="BO197">
        <v>59.85</v>
      </c>
      <c r="BP197" t="s">
        <v>450</v>
      </c>
      <c r="BQ197" t="s">
        <v>166</v>
      </c>
      <c r="BR197" t="s">
        <v>596</v>
      </c>
      <c r="BS197" s="1">
        <v>45028</v>
      </c>
      <c r="BT197" s="2">
        <v>0.4284722222222222</v>
      </c>
      <c r="BU197" t="s">
        <v>614</v>
      </c>
      <c r="BV197" t="s">
        <v>84</v>
      </c>
      <c r="BY197">
        <v>9918</v>
      </c>
      <c r="BZ197" t="s">
        <v>597</v>
      </c>
      <c r="CA197" t="s">
        <v>477</v>
      </c>
      <c r="CC197" t="s">
        <v>246</v>
      </c>
      <c r="CD197">
        <v>2197</v>
      </c>
      <c r="CE197" t="s">
        <v>86</v>
      </c>
      <c r="CF197" s="1">
        <v>45028</v>
      </c>
      <c r="CI197">
        <v>1</v>
      </c>
      <c r="CJ197">
        <v>1</v>
      </c>
      <c r="CK197">
        <v>22</v>
      </c>
      <c r="CL197" t="s">
        <v>87</v>
      </c>
    </row>
    <row r="198" spans="1:90" x14ac:dyDescent="0.3">
      <c r="A198" t="s">
        <v>71</v>
      </c>
      <c r="B198" t="s">
        <v>72</v>
      </c>
      <c r="C198" t="s">
        <v>73</v>
      </c>
      <c r="E198" t="str">
        <f>"009943308010"</f>
        <v>009943308010</v>
      </c>
      <c r="F198" s="1">
        <v>45027</v>
      </c>
      <c r="G198">
        <v>202401</v>
      </c>
      <c r="H198" t="s">
        <v>74</v>
      </c>
      <c r="I198" t="s">
        <v>75</v>
      </c>
      <c r="J198" t="s">
        <v>615</v>
      </c>
      <c r="K198" t="s">
        <v>76</v>
      </c>
      <c r="L198" t="s">
        <v>74</v>
      </c>
      <c r="M198" t="s">
        <v>75</v>
      </c>
      <c r="N198" t="s">
        <v>591</v>
      </c>
      <c r="O198" t="s">
        <v>80</v>
      </c>
      <c r="P198" t="str">
        <f>"JNX2905353964                 "</f>
        <v xml:space="preserve">JNX2905353964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18.03</v>
      </c>
      <c r="AR198">
        <v>0</v>
      </c>
      <c r="AS198">
        <v>0</v>
      </c>
      <c r="AT198">
        <v>0</v>
      </c>
      <c r="AU198">
        <v>0</v>
      </c>
      <c r="AV198">
        <v>0</v>
      </c>
      <c r="AW198" s="5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3.3</v>
      </c>
      <c r="BJ198">
        <v>1.9</v>
      </c>
      <c r="BK198">
        <v>3.5</v>
      </c>
      <c r="BL198">
        <v>52.04</v>
      </c>
      <c r="BM198">
        <v>7.81</v>
      </c>
      <c r="BN198">
        <v>59.85</v>
      </c>
      <c r="BO198">
        <v>59.85</v>
      </c>
      <c r="BR198" t="s">
        <v>616</v>
      </c>
      <c r="BS198" s="1">
        <v>45028</v>
      </c>
      <c r="BT198" s="2">
        <v>0.41597222222222219</v>
      </c>
      <c r="BU198" t="s">
        <v>617</v>
      </c>
      <c r="BV198" t="s">
        <v>84</v>
      </c>
      <c r="BY198">
        <v>9460.7999999999993</v>
      </c>
      <c r="BZ198" t="s">
        <v>597</v>
      </c>
      <c r="CA198" t="s">
        <v>155</v>
      </c>
      <c r="CC198" t="s">
        <v>75</v>
      </c>
      <c r="CD198">
        <v>1600</v>
      </c>
      <c r="CE198" t="s">
        <v>86</v>
      </c>
      <c r="CF198" s="1">
        <v>45029</v>
      </c>
      <c r="CI198">
        <v>1</v>
      </c>
      <c r="CJ198">
        <v>1</v>
      </c>
      <c r="CK198">
        <v>22</v>
      </c>
      <c r="CL198" t="s">
        <v>87</v>
      </c>
    </row>
    <row r="199" spans="1:90" x14ac:dyDescent="0.3">
      <c r="A199" t="s">
        <v>71</v>
      </c>
      <c r="B199" t="s">
        <v>72</v>
      </c>
      <c r="C199" t="s">
        <v>73</v>
      </c>
      <c r="E199" t="str">
        <f>"RFES1162920844"</f>
        <v>RFES1162920844</v>
      </c>
      <c r="F199" s="1">
        <v>45028</v>
      </c>
      <c r="G199">
        <v>202401</v>
      </c>
      <c r="H199" t="s">
        <v>74</v>
      </c>
      <c r="I199" t="s">
        <v>75</v>
      </c>
      <c r="J199" t="s">
        <v>618</v>
      </c>
      <c r="K199" t="s">
        <v>76</v>
      </c>
      <c r="L199" t="s">
        <v>74</v>
      </c>
      <c r="M199" t="s">
        <v>75</v>
      </c>
      <c r="N199" t="s">
        <v>619</v>
      </c>
      <c r="O199" t="s">
        <v>80</v>
      </c>
      <c r="P199" t="str">
        <f>"2170871137 \                  "</f>
        <v xml:space="preserve">2170871137 \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18.03</v>
      </c>
      <c r="AR199">
        <v>0</v>
      </c>
      <c r="AS199">
        <v>0</v>
      </c>
      <c r="AT199">
        <v>0</v>
      </c>
      <c r="AU199">
        <v>0</v>
      </c>
      <c r="AV199">
        <v>0</v>
      </c>
      <c r="AW199" s="5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52.04</v>
      </c>
      <c r="BM199">
        <v>7.81</v>
      </c>
      <c r="BN199">
        <v>59.85</v>
      </c>
      <c r="BO199">
        <v>59.85</v>
      </c>
      <c r="BS199" s="1">
        <v>45029</v>
      </c>
      <c r="BT199" s="2">
        <v>0.45833333333333331</v>
      </c>
      <c r="BU199" t="s">
        <v>620</v>
      </c>
      <c r="BV199" t="s">
        <v>87</v>
      </c>
      <c r="BY199">
        <v>1200</v>
      </c>
      <c r="BZ199" t="s">
        <v>597</v>
      </c>
      <c r="CA199" t="s">
        <v>448</v>
      </c>
      <c r="CC199" t="s">
        <v>75</v>
      </c>
      <c r="CD199">
        <v>1619</v>
      </c>
      <c r="CE199" t="s">
        <v>146</v>
      </c>
      <c r="CF199" s="1">
        <v>45030</v>
      </c>
      <c r="CI199">
        <v>1</v>
      </c>
      <c r="CJ199">
        <v>1</v>
      </c>
      <c r="CK199">
        <v>22</v>
      </c>
      <c r="CL199" t="s">
        <v>87</v>
      </c>
    </row>
    <row r="200" spans="1:90" x14ac:dyDescent="0.3">
      <c r="A200" t="s">
        <v>71</v>
      </c>
      <c r="B200" t="s">
        <v>72</v>
      </c>
      <c r="C200" t="s">
        <v>73</v>
      </c>
      <c r="E200" t="str">
        <f>"FES1162922016"</f>
        <v>FES1162922016</v>
      </c>
      <c r="F200" s="1">
        <v>45028</v>
      </c>
      <c r="G200">
        <v>202401</v>
      </c>
      <c r="H200" t="s">
        <v>74</v>
      </c>
      <c r="I200" t="s">
        <v>75</v>
      </c>
      <c r="J200" t="s">
        <v>591</v>
      </c>
      <c r="K200" t="s">
        <v>76</v>
      </c>
      <c r="L200" t="s">
        <v>372</v>
      </c>
      <c r="M200" t="s">
        <v>373</v>
      </c>
      <c r="N200" t="s">
        <v>374</v>
      </c>
      <c r="O200" t="s">
        <v>80</v>
      </c>
      <c r="P200" t="str">
        <f>"2170874914                    "</f>
        <v xml:space="preserve">2170874914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18.03</v>
      </c>
      <c r="AR200">
        <v>0</v>
      </c>
      <c r="AS200">
        <v>0</v>
      </c>
      <c r="AT200">
        <v>0</v>
      </c>
      <c r="AU200">
        <v>0</v>
      </c>
      <c r="AV200">
        <v>0</v>
      </c>
      <c r="AW200" s="5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7</v>
      </c>
      <c r="BJ200">
        <v>2</v>
      </c>
      <c r="BK200">
        <v>7</v>
      </c>
      <c r="BL200">
        <v>52.04</v>
      </c>
      <c r="BM200">
        <v>7.81</v>
      </c>
      <c r="BN200">
        <v>59.85</v>
      </c>
      <c r="BO200">
        <v>59.85</v>
      </c>
      <c r="BP200" t="s">
        <v>450</v>
      </c>
      <c r="BQ200" t="s">
        <v>166</v>
      </c>
      <c r="BR200" t="s">
        <v>596</v>
      </c>
      <c r="BS200" s="1">
        <v>45029</v>
      </c>
      <c r="BT200" s="2">
        <v>0.43472222222222223</v>
      </c>
      <c r="BU200" t="s">
        <v>375</v>
      </c>
      <c r="BV200" t="s">
        <v>84</v>
      </c>
      <c r="BY200">
        <v>9918</v>
      </c>
      <c r="BZ200" t="s">
        <v>597</v>
      </c>
      <c r="CA200" t="s">
        <v>376</v>
      </c>
      <c r="CC200" t="s">
        <v>373</v>
      </c>
      <c r="CD200">
        <v>1501</v>
      </c>
      <c r="CE200" t="s">
        <v>86</v>
      </c>
      <c r="CF200" s="1">
        <v>45030</v>
      </c>
      <c r="CI200">
        <v>1</v>
      </c>
      <c r="CJ200">
        <v>1</v>
      </c>
      <c r="CK200">
        <v>22</v>
      </c>
      <c r="CL200" t="s">
        <v>87</v>
      </c>
    </row>
    <row r="201" spans="1:90" x14ac:dyDescent="0.3">
      <c r="A201" t="s">
        <v>71</v>
      </c>
      <c r="B201" t="s">
        <v>72</v>
      </c>
      <c r="C201" t="s">
        <v>73</v>
      </c>
      <c r="E201" t="str">
        <f>"FES1162922036"</f>
        <v>FES1162922036</v>
      </c>
      <c r="F201" s="1">
        <v>45028</v>
      </c>
      <c r="G201">
        <v>202401</v>
      </c>
      <c r="H201" t="s">
        <v>74</v>
      </c>
      <c r="I201" t="s">
        <v>75</v>
      </c>
      <c r="J201" t="s">
        <v>591</v>
      </c>
      <c r="K201" t="s">
        <v>76</v>
      </c>
      <c r="L201" t="s">
        <v>309</v>
      </c>
      <c r="M201" t="s">
        <v>310</v>
      </c>
      <c r="N201" t="s">
        <v>621</v>
      </c>
      <c r="O201" t="s">
        <v>80</v>
      </c>
      <c r="P201" t="str">
        <f>"2170874947                    "</f>
        <v xml:space="preserve">2170874947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18.03</v>
      </c>
      <c r="AR201">
        <v>0</v>
      </c>
      <c r="AS201">
        <v>0</v>
      </c>
      <c r="AT201">
        <v>0</v>
      </c>
      <c r="AU201">
        <v>0</v>
      </c>
      <c r="AV201">
        <v>0</v>
      </c>
      <c r="AW201" s="5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2</v>
      </c>
      <c r="BJ201">
        <v>2</v>
      </c>
      <c r="BK201">
        <v>2</v>
      </c>
      <c r="BL201">
        <v>52.04</v>
      </c>
      <c r="BM201">
        <v>7.81</v>
      </c>
      <c r="BN201">
        <v>59.85</v>
      </c>
      <c r="BO201">
        <v>59.85</v>
      </c>
      <c r="BP201" t="s">
        <v>450</v>
      </c>
      <c r="BQ201" t="s">
        <v>166</v>
      </c>
      <c r="BR201" t="s">
        <v>596</v>
      </c>
      <c r="BS201" s="1">
        <v>45029</v>
      </c>
      <c r="BT201" s="2">
        <v>0.42708333333333331</v>
      </c>
      <c r="BU201" t="s">
        <v>622</v>
      </c>
      <c r="BV201" t="s">
        <v>84</v>
      </c>
      <c r="BY201">
        <v>9918</v>
      </c>
      <c r="BZ201" t="s">
        <v>597</v>
      </c>
      <c r="CA201" t="s">
        <v>448</v>
      </c>
      <c r="CC201" t="s">
        <v>310</v>
      </c>
      <c r="CD201">
        <v>1559</v>
      </c>
      <c r="CE201" t="s">
        <v>86</v>
      </c>
      <c r="CF201" s="1">
        <v>45029</v>
      </c>
      <c r="CI201">
        <v>1</v>
      </c>
      <c r="CJ201">
        <v>1</v>
      </c>
      <c r="CK201">
        <v>22</v>
      </c>
      <c r="CL201" t="s">
        <v>87</v>
      </c>
    </row>
    <row r="202" spans="1:90" x14ac:dyDescent="0.3">
      <c r="A202" t="s">
        <v>71</v>
      </c>
      <c r="B202" t="s">
        <v>72</v>
      </c>
      <c r="C202" t="s">
        <v>73</v>
      </c>
      <c r="E202" t="str">
        <f>"FES1162922344"</f>
        <v>FES1162922344</v>
      </c>
      <c r="F202" s="1">
        <v>45028</v>
      </c>
      <c r="G202">
        <v>202401</v>
      </c>
      <c r="H202" t="s">
        <v>74</v>
      </c>
      <c r="I202" t="s">
        <v>75</v>
      </c>
      <c r="J202" t="s">
        <v>591</v>
      </c>
      <c r="K202" t="s">
        <v>76</v>
      </c>
      <c r="L202" t="s">
        <v>607</v>
      </c>
      <c r="M202" t="s">
        <v>608</v>
      </c>
      <c r="N202" t="s">
        <v>609</v>
      </c>
      <c r="O202" t="s">
        <v>113</v>
      </c>
      <c r="P202" t="str">
        <f>"2170874855                    "</f>
        <v xml:space="preserve">2170874855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5.25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54.42</v>
      </c>
      <c r="AR202">
        <v>0</v>
      </c>
      <c r="AS202">
        <v>0</v>
      </c>
      <c r="AT202">
        <v>0</v>
      </c>
      <c r="AU202">
        <v>0</v>
      </c>
      <c r="AV202">
        <v>0</v>
      </c>
      <c r="AW202" s="5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15</v>
      </c>
      <c r="BJ202">
        <v>18.2</v>
      </c>
      <c r="BK202">
        <v>19</v>
      </c>
      <c r="BL202">
        <v>162.34</v>
      </c>
      <c r="BM202">
        <v>24.35</v>
      </c>
      <c r="BN202">
        <v>186.69</v>
      </c>
      <c r="BO202">
        <v>186.69</v>
      </c>
      <c r="BQ202" t="s">
        <v>610</v>
      </c>
      <c r="BR202" t="s">
        <v>596</v>
      </c>
      <c r="BS202" s="1">
        <v>45029</v>
      </c>
      <c r="BT202" s="2">
        <v>0.39930555555555558</v>
      </c>
      <c r="BU202" t="s">
        <v>623</v>
      </c>
      <c r="BV202" t="s">
        <v>84</v>
      </c>
      <c r="BY202">
        <v>91008</v>
      </c>
      <c r="BZ202" t="s">
        <v>597</v>
      </c>
      <c r="CA202" t="s">
        <v>624</v>
      </c>
      <c r="CC202" t="s">
        <v>608</v>
      </c>
      <c r="CD202">
        <v>2200</v>
      </c>
      <c r="CE202" t="s">
        <v>86</v>
      </c>
      <c r="CF202" s="1">
        <v>45029</v>
      </c>
      <c r="CI202">
        <v>1</v>
      </c>
      <c r="CJ202">
        <v>1</v>
      </c>
      <c r="CK202">
        <v>44</v>
      </c>
      <c r="CL202" t="s">
        <v>87</v>
      </c>
    </row>
    <row r="203" spans="1:90" x14ac:dyDescent="0.3">
      <c r="A203" t="s">
        <v>71</v>
      </c>
      <c r="B203" t="s">
        <v>72</v>
      </c>
      <c r="C203" t="s">
        <v>73</v>
      </c>
      <c r="E203" t="str">
        <f>"FES1162922416"</f>
        <v>FES1162922416</v>
      </c>
      <c r="F203" s="1">
        <v>45029</v>
      </c>
      <c r="G203">
        <v>202401</v>
      </c>
      <c r="H203" t="s">
        <v>74</v>
      </c>
      <c r="I203" t="s">
        <v>75</v>
      </c>
      <c r="J203" t="s">
        <v>591</v>
      </c>
      <c r="K203" t="s">
        <v>76</v>
      </c>
      <c r="L203" t="s">
        <v>411</v>
      </c>
      <c r="M203" t="s">
        <v>412</v>
      </c>
      <c r="N203" t="s">
        <v>500</v>
      </c>
      <c r="O203" t="s">
        <v>113</v>
      </c>
      <c r="P203" t="str">
        <f>"2170868761                    "</f>
        <v xml:space="preserve">2170868761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5.25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49.28</v>
      </c>
      <c r="AR203">
        <v>0</v>
      </c>
      <c r="AS203">
        <v>0</v>
      </c>
      <c r="AT203">
        <v>0</v>
      </c>
      <c r="AU203">
        <v>0</v>
      </c>
      <c r="AV203">
        <v>0</v>
      </c>
      <c r="AW203" s="5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5</v>
      </c>
      <c r="BJ203">
        <v>9.1</v>
      </c>
      <c r="BK203">
        <v>10</v>
      </c>
      <c r="BL203">
        <v>147.52000000000001</v>
      </c>
      <c r="BM203">
        <v>22.13</v>
      </c>
      <c r="BN203">
        <v>169.65</v>
      </c>
      <c r="BO203">
        <v>169.65</v>
      </c>
      <c r="BR203" t="s">
        <v>596</v>
      </c>
      <c r="BS203" s="1">
        <v>45030</v>
      </c>
      <c r="BT203" s="2">
        <v>0.40069444444444446</v>
      </c>
      <c r="BU203" t="s">
        <v>625</v>
      </c>
      <c r="BV203" t="s">
        <v>84</v>
      </c>
      <c r="BY203">
        <v>45632</v>
      </c>
      <c r="BZ203" t="s">
        <v>597</v>
      </c>
      <c r="CA203" t="s">
        <v>626</v>
      </c>
      <c r="CC203" t="s">
        <v>412</v>
      </c>
      <c r="CD203">
        <v>2302</v>
      </c>
      <c r="CE203" t="s">
        <v>86</v>
      </c>
      <c r="CF203" s="1">
        <v>45031</v>
      </c>
      <c r="CI203">
        <v>1</v>
      </c>
      <c r="CJ203">
        <v>1</v>
      </c>
      <c r="CK203">
        <v>44</v>
      </c>
      <c r="CL203" t="s">
        <v>87</v>
      </c>
    </row>
    <row r="204" spans="1:90" x14ac:dyDescent="0.3">
      <c r="A204" t="s">
        <v>71</v>
      </c>
      <c r="B204" t="s">
        <v>72</v>
      </c>
      <c r="C204" t="s">
        <v>73</v>
      </c>
      <c r="E204" t="str">
        <f>"RFES1162919444"</f>
        <v>RFES1162919444</v>
      </c>
      <c r="F204" s="1">
        <v>45030</v>
      </c>
      <c r="G204">
        <v>202401</v>
      </c>
      <c r="H204" t="s">
        <v>74</v>
      </c>
      <c r="I204" t="s">
        <v>75</v>
      </c>
      <c r="J204" t="s">
        <v>627</v>
      </c>
      <c r="K204" t="s">
        <v>76</v>
      </c>
      <c r="L204" t="s">
        <v>74</v>
      </c>
      <c r="M204" t="s">
        <v>75</v>
      </c>
      <c r="N204" t="s">
        <v>619</v>
      </c>
      <c r="O204" t="s">
        <v>80</v>
      </c>
      <c r="P204" t="str">
        <f>"2170870126                    "</f>
        <v xml:space="preserve">2170870126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18.03</v>
      </c>
      <c r="AR204">
        <v>0</v>
      </c>
      <c r="AS204">
        <v>0</v>
      </c>
      <c r="AT204">
        <v>0</v>
      </c>
      <c r="AU204">
        <v>0</v>
      </c>
      <c r="AV204">
        <v>0</v>
      </c>
      <c r="AW204" s="5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52.04</v>
      </c>
      <c r="BM204">
        <v>7.81</v>
      </c>
      <c r="BN204">
        <v>59.85</v>
      </c>
      <c r="BO204">
        <v>59.85</v>
      </c>
      <c r="BR204" t="s">
        <v>166</v>
      </c>
      <c r="BS204" s="1">
        <v>45037</v>
      </c>
      <c r="BT204" s="2">
        <v>0.65138888888888891</v>
      </c>
      <c r="BU204" t="s">
        <v>611</v>
      </c>
      <c r="BV204" t="s">
        <v>87</v>
      </c>
      <c r="BY204">
        <v>1200</v>
      </c>
      <c r="BZ204" t="s">
        <v>597</v>
      </c>
      <c r="CA204" t="s">
        <v>628</v>
      </c>
      <c r="CC204" t="s">
        <v>75</v>
      </c>
      <c r="CD204">
        <v>1624</v>
      </c>
      <c r="CE204" t="s">
        <v>86</v>
      </c>
      <c r="CI204">
        <v>1</v>
      </c>
      <c r="CJ204">
        <v>5</v>
      </c>
      <c r="CK204">
        <v>22</v>
      </c>
      <c r="CL204" t="s">
        <v>87</v>
      </c>
    </row>
    <row r="205" spans="1:90" x14ac:dyDescent="0.3">
      <c r="A205" t="s">
        <v>71</v>
      </c>
      <c r="B205" t="s">
        <v>72</v>
      </c>
      <c r="C205" t="s">
        <v>73</v>
      </c>
      <c r="E205" t="str">
        <f>"FES1162922675"</f>
        <v>FES1162922675</v>
      </c>
      <c r="F205" s="1">
        <v>45030</v>
      </c>
      <c r="G205">
        <v>202401</v>
      </c>
      <c r="H205" t="s">
        <v>74</v>
      </c>
      <c r="I205" t="s">
        <v>75</v>
      </c>
      <c r="J205" t="s">
        <v>591</v>
      </c>
      <c r="K205" t="s">
        <v>76</v>
      </c>
      <c r="L205" t="s">
        <v>411</v>
      </c>
      <c r="M205" t="s">
        <v>412</v>
      </c>
      <c r="N205" t="s">
        <v>629</v>
      </c>
      <c r="O205" t="s">
        <v>113</v>
      </c>
      <c r="P205" t="str">
        <f>"2170875248                    "</f>
        <v xml:space="preserve">2170875248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5.25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60.83</v>
      </c>
      <c r="AR205">
        <v>0</v>
      </c>
      <c r="AS205">
        <v>0</v>
      </c>
      <c r="AT205">
        <v>0</v>
      </c>
      <c r="AU205">
        <v>0</v>
      </c>
      <c r="AV205">
        <v>0</v>
      </c>
      <c r="AW205" s="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2</v>
      </c>
      <c r="BI205">
        <v>24</v>
      </c>
      <c r="BJ205">
        <v>11</v>
      </c>
      <c r="BK205">
        <v>24</v>
      </c>
      <c r="BL205">
        <v>180.85</v>
      </c>
      <c r="BM205">
        <v>27.13</v>
      </c>
      <c r="BN205">
        <v>207.98</v>
      </c>
      <c r="BO205">
        <v>207.98</v>
      </c>
      <c r="BQ205" t="s">
        <v>166</v>
      </c>
      <c r="BR205" t="s">
        <v>596</v>
      </c>
      <c r="BS205" s="1">
        <v>45033</v>
      </c>
      <c r="BT205" s="2">
        <v>0.63124999999999998</v>
      </c>
      <c r="BU205" t="s">
        <v>630</v>
      </c>
      <c r="BV205" t="s">
        <v>84</v>
      </c>
      <c r="BY205">
        <v>27550</v>
      </c>
      <c r="BZ205" t="s">
        <v>597</v>
      </c>
      <c r="CA205" t="s">
        <v>502</v>
      </c>
      <c r="CC205" t="s">
        <v>412</v>
      </c>
      <c r="CD205">
        <v>2302</v>
      </c>
      <c r="CE205" t="s">
        <v>397</v>
      </c>
      <c r="CF205" s="1">
        <v>45033</v>
      </c>
      <c r="CI205">
        <v>1</v>
      </c>
      <c r="CJ205">
        <v>1</v>
      </c>
      <c r="CK205">
        <v>44</v>
      </c>
      <c r="CL205" t="s">
        <v>87</v>
      </c>
    </row>
    <row r="206" spans="1:90" x14ac:dyDescent="0.3">
      <c r="A206" t="s">
        <v>71</v>
      </c>
      <c r="B206" t="s">
        <v>72</v>
      </c>
      <c r="C206" t="s">
        <v>73</v>
      </c>
      <c r="E206" t="str">
        <f>"FES1162922593"</f>
        <v>FES1162922593</v>
      </c>
      <c r="F206" s="1">
        <v>45030</v>
      </c>
      <c r="G206">
        <v>202401</v>
      </c>
      <c r="H206" t="s">
        <v>74</v>
      </c>
      <c r="I206" t="s">
        <v>75</v>
      </c>
      <c r="J206" t="s">
        <v>591</v>
      </c>
      <c r="K206" t="s">
        <v>76</v>
      </c>
      <c r="L206" t="s">
        <v>211</v>
      </c>
      <c r="M206" t="s">
        <v>212</v>
      </c>
      <c r="N206" t="s">
        <v>631</v>
      </c>
      <c r="O206" t="s">
        <v>595</v>
      </c>
      <c r="P206" t="str">
        <f>"2170875235                    "</f>
        <v xml:space="preserve">2170875235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79.87</v>
      </c>
      <c r="AR206">
        <v>0</v>
      </c>
      <c r="AS206">
        <v>0</v>
      </c>
      <c r="AT206">
        <v>0</v>
      </c>
      <c r="AU206">
        <v>0</v>
      </c>
      <c r="AV206">
        <v>0</v>
      </c>
      <c r="AW206" s="5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3</v>
      </c>
      <c r="BJ206">
        <v>6.4</v>
      </c>
      <c r="BK206">
        <v>7</v>
      </c>
      <c r="BL206">
        <v>230.56</v>
      </c>
      <c r="BM206">
        <v>34.58</v>
      </c>
      <c r="BN206">
        <v>265.14</v>
      </c>
      <c r="BO206">
        <v>265.14</v>
      </c>
      <c r="BQ206" t="s">
        <v>343</v>
      </c>
      <c r="BR206" t="s">
        <v>596</v>
      </c>
      <c r="BS206" s="1">
        <v>45033</v>
      </c>
      <c r="BT206" s="2">
        <v>0.37638888888888888</v>
      </c>
      <c r="BU206" t="s">
        <v>632</v>
      </c>
      <c r="BV206" t="s">
        <v>84</v>
      </c>
      <c r="BY206">
        <v>31850</v>
      </c>
      <c r="BZ206" t="s">
        <v>597</v>
      </c>
      <c r="CA206" t="s">
        <v>633</v>
      </c>
      <c r="CC206" t="s">
        <v>212</v>
      </c>
      <c r="CD206">
        <v>299</v>
      </c>
      <c r="CE206" t="s">
        <v>86</v>
      </c>
      <c r="CF206" s="1">
        <v>45034</v>
      </c>
      <c r="CI206">
        <v>1</v>
      </c>
      <c r="CJ206">
        <v>1</v>
      </c>
      <c r="CK206">
        <v>33</v>
      </c>
      <c r="CL206" t="s">
        <v>87</v>
      </c>
    </row>
    <row r="207" spans="1:90" x14ac:dyDescent="0.3">
      <c r="A207" t="s">
        <v>71</v>
      </c>
      <c r="B207" t="s">
        <v>72</v>
      </c>
      <c r="C207" t="s">
        <v>73</v>
      </c>
      <c r="E207" t="str">
        <f>"009943429502"</f>
        <v>009943429502</v>
      </c>
      <c r="F207" s="1">
        <v>45033</v>
      </c>
      <c r="G207">
        <v>202401</v>
      </c>
      <c r="H207" t="s">
        <v>74</v>
      </c>
      <c r="I207" t="s">
        <v>75</v>
      </c>
      <c r="J207" t="s">
        <v>634</v>
      </c>
      <c r="K207" t="s">
        <v>76</v>
      </c>
      <c r="L207" t="s">
        <v>74</v>
      </c>
      <c r="M207" t="s">
        <v>75</v>
      </c>
      <c r="N207" t="s">
        <v>591</v>
      </c>
      <c r="O207" t="s">
        <v>80</v>
      </c>
      <c r="P207" t="str">
        <f>"                              "</f>
        <v xml:space="preserve">          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18.03</v>
      </c>
      <c r="AR207">
        <v>0</v>
      </c>
      <c r="AS207">
        <v>0</v>
      </c>
      <c r="AT207">
        <v>0</v>
      </c>
      <c r="AU207">
        <v>0</v>
      </c>
      <c r="AV207">
        <v>0</v>
      </c>
      <c r="AW207" s="5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52.04</v>
      </c>
      <c r="BM207">
        <v>7.81</v>
      </c>
      <c r="BN207">
        <v>59.85</v>
      </c>
      <c r="BO207">
        <v>59.85</v>
      </c>
      <c r="BQ207" t="s">
        <v>635</v>
      </c>
      <c r="BR207" t="s">
        <v>636</v>
      </c>
      <c r="BS207" s="1">
        <v>45034</v>
      </c>
      <c r="BT207" s="2">
        <v>0.41388888888888892</v>
      </c>
      <c r="BU207" t="s">
        <v>637</v>
      </c>
      <c r="BV207" t="s">
        <v>84</v>
      </c>
      <c r="BY207">
        <v>1200</v>
      </c>
      <c r="BZ207" t="s">
        <v>597</v>
      </c>
      <c r="CA207" t="s">
        <v>155</v>
      </c>
      <c r="CC207" t="s">
        <v>75</v>
      </c>
      <c r="CD207">
        <v>1600</v>
      </c>
      <c r="CE207" t="s">
        <v>86</v>
      </c>
      <c r="CF207" s="1">
        <v>45035</v>
      </c>
      <c r="CI207">
        <v>1</v>
      </c>
      <c r="CJ207">
        <v>1</v>
      </c>
      <c r="CK207">
        <v>22</v>
      </c>
      <c r="CL207" t="s">
        <v>87</v>
      </c>
    </row>
    <row r="208" spans="1:90" x14ac:dyDescent="0.3">
      <c r="A208" t="s">
        <v>71</v>
      </c>
      <c r="B208" t="s">
        <v>72</v>
      </c>
      <c r="C208" t="s">
        <v>73</v>
      </c>
      <c r="E208" t="str">
        <f>"FES1162923044"</f>
        <v>FES1162923044</v>
      </c>
      <c r="F208" s="1">
        <v>45033</v>
      </c>
      <c r="G208">
        <v>202401</v>
      </c>
      <c r="H208" t="s">
        <v>74</v>
      </c>
      <c r="I208" t="s">
        <v>75</v>
      </c>
      <c r="J208" t="s">
        <v>591</v>
      </c>
      <c r="K208" t="s">
        <v>76</v>
      </c>
      <c r="L208" t="s">
        <v>411</v>
      </c>
      <c r="M208" t="s">
        <v>412</v>
      </c>
      <c r="N208" t="s">
        <v>638</v>
      </c>
      <c r="O208" t="s">
        <v>595</v>
      </c>
      <c r="P208" t="str">
        <f>"2170875562                    "</f>
        <v xml:space="preserve">2170875562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42.2</v>
      </c>
      <c r="AR208">
        <v>0</v>
      </c>
      <c r="AS208">
        <v>0</v>
      </c>
      <c r="AT208">
        <v>0</v>
      </c>
      <c r="AU208">
        <v>0</v>
      </c>
      <c r="AV208">
        <v>0</v>
      </c>
      <c r="AW208" s="5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5</v>
      </c>
      <c r="BJ208">
        <v>2</v>
      </c>
      <c r="BK208">
        <v>5</v>
      </c>
      <c r="BL208">
        <v>121.82</v>
      </c>
      <c r="BM208">
        <v>18.27</v>
      </c>
      <c r="BN208">
        <v>140.09</v>
      </c>
      <c r="BO208">
        <v>140.09</v>
      </c>
      <c r="BR208" t="s">
        <v>596</v>
      </c>
      <c r="BS208" s="1">
        <v>45034</v>
      </c>
      <c r="BT208" s="2">
        <v>0.51527777777777783</v>
      </c>
      <c r="BU208" t="s">
        <v>639</v>
      </c>
      <c r="BV208" t="s">
        <v>84</v>
      </c>
      <c r="BY208">
        <v>9900</v>
      </c>
      <c r="BZ208" t="s">
        <v>597</v>
      </c>
      <c r="CA208" t="s">
        <v>502</v>
      </c>
      <c r="CC208" t="s">
        <v>412</v>
      </c>
      <c r="CD208">
        <v>2302</v>
      </c>
      <c r="CE208" t="s">
        <v>86</v>
      </c>
      <c r="CF208" s="1">
        <v>45035</v>
      </c>
      <c r="CI208">
        <v>1</v>
      </c>
      <c r="CJ208">
        <v>1</v>
      </c>
      <c r="CK208">
        <v>34</v>
      </c>
      <c r="CL208" t="s">
        <v>87</v>
      </c>
    </row>
    <row r="209" spans="1:90" x14ac:dyDescent="0.3">
      <c r="A209" t="s">
        <v>71</v>
      </c>
      <c r="B209" t="s">
        <v>72</v>
      </c>
      <c r="C209" t="s">
        <v>73</v>
      </c>
      <c r="E209" t="str">
        <f>"009943384247"</f>
        <v>009943384247</v>
      </c>
      <c r="F209" s="1">
        <v>45033</v>
      </c>
      <c r="G209">
        <v>202401</v>
      </c>
      <c r="H209" t="s">
        <v>74</v>
      </c>
      <c r="I209" t="s">
        <v>75</v>
      </c>
      <c r="J209" t="s">
        <v>640</v>
      </c>
      <c r="K209" t="s">
        <v>76</v>
      </c>
      <c r="L209" t="s">
        <v>74</v>
      </c>
      <c r="M209" t="s">
        <v>75</v>
      </c>
      <c r="N209" t="s">
        <v>591</v>
      </c>
      <c r="O209" t="s">
        <v>80</v>
      </c>
      <c r="P209" t="str">
        <f>"JNX2905401346                 "</f>
        <v xml:space="preserve">JNX2905401346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18.03</v>
      </c>
      <c r="AR209">
        <v>0</v>
      </c>
      <c r="AS209">
        <v>0</v>
      </c>
      <c r="AT209">
        <v>0</v>
      </c>
      <c r="AU209">
        <v>0</v>
      </c>
      <c r="AV209">
        <v>0</v>
      </c>
      <c r="AW209" s="5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1.5</v>
      </c>
      <c r="BJ209">
        <v>4.9000000000000004</v>
      </c>
      <c r="BK209">
        <v>5</v>
      </c>
      <c r="BL209">
        <v>52.04</v>
      </c>
      <c r="BM209">
        <v>7.81</v>
      </c>
      <c r="BN209">
        <v>59.85</v>
      </c>
      <c r="BO209">
        <v>59.85</v>
      </c>
      <c r="BR209" t="s">
        <v>641</v>
      </c>
      <c r="BS209" s="1">
        <v>45034</v>
      </c>
      <c r="BT209" s="2">
        <v>0.41388888888888892</v>
      </c>
      <c r="BU209" t="s">
        <v>637</v>
      </c>
      <c r="BV209" t="s">
        <v>84</v>
      </c>
      <c r="BY209">
        <v>24678.400000000001</v>
      </c>
      <c r="BZ209" t="s">
        <v>597</v>
      </c>
      <c r="CA209" t="s">
        <v>155</v>
      </c>
      <c r="CC209" t="s">
        <v>75</v>
      </c>
      <c r="CD209">
        <v>1600</v>
      </c>
      <c r="CE209" t="s">
        <v>86</v>
      </c>
      <c r="CF209" s="1">
        <v>45035</v>
      </c>
      <c r="CI209">
        <v>1</v>
      </c>
      <c r="CJ209">
        <v>1</v>
      </c>
      <c r="CK209">
        <v>22</v>
      </c>
      <c r="CL209" t="s">
        <v>87</v>
      </c>
    </row>
    <row r="210" spans="1:90" x14ac:dyDescent="0.3">
      <c r="A210" t="s">
        <v>71</v>
      </c>
      <c r="B210" t="s">
        <v>72</v>
      </c>
      <c r="C210" t="s">
        <v>73</v>
      </c>
      <c r="E210" t="str">
        <f>"FES1162922855"</f>
        <v>FES1162922855</v>
      </c>
      <c r="F210" s="1">
        <v>45033</v>
      </c>
      <c r="G210">
        <v>202401</v>
      </c>
      <c r="H210" t="s">
        <v>74</v>
      </c>
      <c r="I210" t="s">
        <v>75</v>
      </c>
      <c r="J210" t="s">
        <v>591</v>
      </c>
      <c r="K210" t="s">
        <v>76</v>
      </c>
      <c r="L210" t="s">
        <v>642</v>
      </c>
      <c r="M210" t="s">
        <v>642</v>
      </c>
      <c r="N210" t="s">
        <v>643</v>
      </c>
      <c r="O210" t="s">
        <v>595</v>
      </c>
      <c r="P210" t="str">
        <f>"2170875474                    "</f>
        <v xml:space="preserve">2170875474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51.94</v>
      </c>
      <c r="AR210">
        <v>0</v>
      </c>
      <c r="AS210">
        <v>0</v>
      </c>
      <c r="AT210">
        <v>0</v>
      </c>
      <c r="AU210">
        <v>0</v>
      </c>
      <c r="AV210">
        <v>0</v>
      </c>
      <c r="AW210" s="5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6</v>
      </c>
      <c r="BJ210">
        <v>6</v>
      </c>
      <c r="BK210">
        <v>6</v>
      </c>
      <c r="BL210">
        <v>149.94</v>
      </c>
      <c r="BM210">
        <v>22.49</v>
      </c>
      <c r="BN210">
        <v>172.43</v>
      </c>
      <c r="BO210">
        <v>172.43</v>
      </c>
      <c r="BR210" t="s">
        <v>596</v>
      </c>
      <c r="BS210" s="1">
        <v>45034</v>
      </c>
      <c r="BT210" s="2">
        <v>0.44236111111111115</v>
      </c>
      <c r="BU210" t="s">
        <v>644</v>
      </c>
      <c r="BV210" t="s">
        <v>84</v>
      </c>
      <c r="BY210">
        <v>30000</v>
      </c>
      <c r="BZ210" t="s">
        <v>597</v>
      </c>
      <c r="CC210" t="s">
        <v>642</v>
      </c>
      <c r="CD210">
        <v>1491</v>
      </c>
      <c r="CE210" t="s">
        <v>86</v>
      </c>
      <c r="CF210" s="1">
        <v>45035</v>
      </c>
      <c r="CI210">
        <v>1</v>
      </c>
      <c r="CJ210">
        <v>1</v>
      </c>
      <c r="CK210">
        <v>34</v>
      </c>
      <c r="CL210" t="s">
        <v>87</v>
      </c>
    </row>
    <row r="211" spans="1:90" x14ac:dyDescent="0.3">
      <c r="A211" t="s">
        <v>71</v>
      </c>
      <c r="B211" t="s">
        <v>72</v>
      </c>
      <c r="C211" t="s">
        <v>73</v>
      </c>
      <c r="E211" t="str">
        <f>"FES1162922854"</f>
        <v>FES1162922854</v>
      </c>
      <c r="F211" s="1">
        <v>45033</v>
      </c>
      <c r="G211">
        <v>202401</v>
      </c>
      <c r="H211" t="s">
        <v>74</v>
      </c>
      <c r="I211" t="s">
        <v>75</v>
      </c>
      <c r="J211" t="s">
        <v>591</v>
      </c>
      <c r="K211" t="s">
        <v>76</v>
      </c>
      <c r="L211" t="s">
        <v>211</v>
      </c>
      <c r="M211" t="s">
        <v>212</v>
      </c>
      <c r="N211" t="s">
        <v>645</v>
      </c>
      <c r="O211" t="s">
        <v>113</v>
      </c>
      <c r="P211" t="str">
        <f>"2170875473                    "</f>
        <v xml:space="preserve">2170875473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5.25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62.94</v>
      </c>
      <c r="AR211">
        <v>0</v>
      </c>
      <c r="AS211">
        <v>0</v>
      </c>
      <c r="AT211">
        <v>0</v>
      </c>
      <c r="AU211">
        <v>0</v>
      </c>
      <c r="AV211">
        <v>0</v>
      </c>
      <c r="AW211" s="5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14</v>
      </c>
      <c r="BJ211">
        <v>5.4</v>
      </c>
      <c r="BK211">
        <v>14</v>
      </c>
      <c r="BL211">
        <v>186.94</v>
      </c>
      <c r="BM211">
        <v>28.04</v>
      </c>
      <c r="BN211">
        <v>214.98</v>
      </c>
      <c r="BO211">
        <v>214.98</v>
      </c>
      <c r="BQ211" t="s">
        <v>646</v>
      </c>
      <c r="BR211" t="s">
        <v>596</v>
      </c>
      <c r="BS211" s="1">
        <v>45034</v>
      </c>
      <c r="BT211" s="2">
        <v>0.43263888888888885</v>
      </c>
      <c r="BU211" t="s">
        <v>647</v>
      </c>
      <c r="BV211" t="s">
        <v>84</v>
      </c>
      <c r="BY211">
        <v>26880</v>
      </c>
      <c r="BZ211" t="s">
        <v>597</v>
      </c>
      <c r="CA211" t="s">
        <v>633</v>
      </c>
      <c r="CC211" t="s">
        <v>212</v>
      </c>
      <c r="CD211">
        <v>299</v>
      </c>
      <c r="CE211" t="s">
        <v>86</v>
      </c>
      <c r="CF211" s="1">
        <v>45035</v>
      </c>
      <c r="CI211">
        <v>1</v>
      </c>
      <c r="CJ211">
        <v>1</v>
      </c>
      <c r="CK211">
        <v>43</v>
      </c>
      <c r="CL211" t="s">
        <v>87</v>
      </c>
    </row>
    <row r="212" spans="1:90" x14ac:dyDescent="0.3">
      <c r="A212" t="s">
        <v>71</v>
      </c>
      <c r="B212" t="s">
        <v>72</v>
      </c>
      <c r="C212" t="s">
        <v>73</v>
      </c>
      <c r="E212" t="str">
        <f>"FES1162923100"</f>
        <v>FES1162923100</v>
      </c>
      <c r="F212" s="1">
        <v>45033</v>
      </c>
      <c r="G212">
        <v>202401</v>
      </c>
      <c r="H212" t="s">
        <v>74</v>
      </c>
      <c r="I212" t="s">
        <v>75</v>
      </c>
      <c r="J212" t="s">
        <v>591</v>
      </c>
      <c r="K212" t="s">
        <v>76</v>
      </c>
      <c r="L212" t="s">
        <v>309</v>
      </c>
      <c r="M212" t="s">
        <v>310</v>
      </c>
      <c r="N212" t="s">
        <v>648</v>
      </c>
      <c r="O212" t="s">
        <v>80</v>
      </c>
      <c r="P212" t="str">
        <f>"2170875609                    "</f>
        <v xml:space="preserve">2170875609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18.03</v>
      </c>
      <c r="AR212">
        <v>0</v>
      </c>
      <c r="AS212">
        <v>0</v>
      </c>
      <c r="AT212">
        <v>0</v>
      </c>
      <c r="AU212">
        <v>0</v>
      </c>
      <c r="AV212">
        <v>0</v>
      </c>
      <c r="AW212" s="5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2</v>
      </c>
      <c r="BJ212">
        <v>2</v>
      </c>
      <c r="BK212">
        <v>2</v>
      </c>
      <c r="BL212">
        <v>52.04</v>
      </c>
      <c r="BM212">
        <v>7.81</v>
      </c>
      <c r="BN212">
        <v>59.85</v>
      </c>
      <c r="BO212">
        <v>59.85</v>
      </c>
      <c r="BP212" t="s">
        <v>450</v>
      </c>
      <c r="BR212" t="s">
        <v>596</v>
      </c>
      <c r="BS212" s="1">
        <v>45034</v>
      </c>
      <c r="BT212" s="2">
        <v>0.44236111111111115</v>
      </c>
      <c r="BU212" t="s">
        <v>649</v>
      </c>
      <c r="BV212" t="s">
        <v>87</v>
      </c>
      <c r="BY212">
        <v>9918</v>
      </c>
      <c r="BZ212" t="s">
        <v>597</v>
      </c>
      <c r="CA212" t="s">
        <v>314</v>
      </c>
      <c r="CC212" t="s">
        <v>310</v>
      </c>
      <c r="CD212">
        <v>1559</v>
      </c>
      <c r="CE212" t="s">
        <v>86</v>
      </c>
      <c r="CF212" s="1">
        <v>45034</v>
      </c>
      <c r="CI212">
        <v>1</v>
      </c>
      <c r="CJ212">
        <v>1</v>
      </c>
      <c r="CK212">
        <v>22</v>
      </c>
      <c r="CL212" t="s">
        <v>87</v>
      </c>
    </row>
    <row r="213" spans="1:90" x14ac:dyDescent="0.3">
      <c r="A213" t="s">
        <v>71</v>
      </c>
      <c r="B213" t="s">
        <v>72</v>
      </c>
      <c r="C213" t="s">
        <v>73</v>
      </c>
      <c r="E213" t="str">
        <f>"FES1162923207"</f>
        <v>FES1162923207</v>
      </c>
      <c r="F213" s="1">
        <v>45034</v>
      </c>
      <c r="G213">
        <v>202401</v>
      </c>
      <c r="H213" t="s">
        <v>74</v>
      </c>
      <c r="I213" t="s">
        <v>75</v>
      </c>
      <c r="J213" t="s">
        <v>591</v>
      </c>
      <c r="K213" t="s">
        <v>76</v>
      </c>
      <c r="L213" t="s">
        <v>211</v>
      </c>
      <c r="M213" t="s">
        <v>212</v>
      </c>
      <c r="N213" t="s">
        <v>213</v>
      </c>
      <c r="O213" t="s">
        <v>595</v>
      </c>
      <c r="P213" t="str">
        <f>"2170875682                    "</f>
        <v xml:space="preserve">2170875682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56.43</v>
      </c>
      <c r="AR213">
        <v>0</v>
      </c>
      <c r="AS213">
        <v>0</v>
      </c>
      <c r="AT213">
        <v>0</v>
      </c>
      <c r="AU213">
        <v>0</v>
      </c>
      <c r="AV213">
        <v>0</v>
      </c>
      <c r="AW213" s="5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5</v>
      </c>
      <c r="BJ213">
        <v>4.0999999999999996</v>
      </c>
      <c r="BK213">
        <v>5</v>
      </c>
      <c r="BL213">
        <v>162.9</v>
      </c>
      <c r="BM213">
        <v>24.44</v>
      </c>
      <c r="BN213">
        <v>187.34</v>
      </c>
      <c r="BO213">
        <v>187.34</v>
      </c>
      <c r="BQ213" t="s">
        <v>214</v>
      </c>
      <c r="BR213" t="s">
        <v>596</v>
      </c>
      <c r="BS213" s="1">
        <v>45035</v>
      </c>
      <c r="BT213" s="2">
        <v>0.42708333333333331</v>
      </c>
      <c r="BU213" t="s">
        <v>650</v>
      </c>
      <c r="BV213" t="s">
        <v>84</v>
      </c>
      <c r="BY213">
        <v>20358</v>
      </c>
      <c r="BZ213" t="s">
        <v>597</v>
      </c>
      <c r="CA213" t="s">
        <v>216</v>
      </c>
      <c r="CC213" t="s">
        <v>212</v>
      </c>
      <c r="CD213">
        <v>299</v>
      </c>
      <c r="CE213" t="s">
        <v>86</v>
      </c>
      <c r="CF213" s="1">
        <v>45035</v>
      </c>
      <c r="CI213">
        <v>1</v>
      </c>
      <c r="CJ213">
        <v>1</v>
      </c>
      <c r="CK213">
        <v>33</v>
      </c>
      <c r="CL213" t="s">
        <v>87</v>
      </c>
    </row>
    <row r="214" spans="1:90" x14ac:dyDescent="0.3">
      <c r="A214" t="s">
        <v>71</v>
      </c>
      <c r="B214" t="s">
        <v>72</v>
      </c>
      <c r="C214" t="s">
        <v>73</v>
      </c>
      <c r="E214" t="str">
        <f>"FES1162922903"</f>
        <v>FES1162922903</v>
      </c>
      <c r="F214" s="1">
        <v>45034</v>
      </c>
      <c r="G214">
        <v>202401</v>
      </c>
      <c r="H214" t="s">
        <v>74</v>
      </c>
      <c r="I214" t="s">
        <v>75</v>
      </c>
      <c r="J214" t="s">
        <v>591</v>
      </c>
      <c r="K214" t="s">
        <v>76</v>
      </c>
      <c r="L214" t="s">
        <v>602</v>
      </c>
      <c r="M214" t="s">
        <v>603</v>
      </c>
      <c r="N214" t="s">
        <v>651</v>
      </c>
      <c r="O214" t="s">
        <v>595</v>
      </c>
      <c r="P214" t="str">
        <f>"2170875514                    "</f>
        <v xml:space="preserve">2170875514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32.46</v>
      </c>
      <c r="AR214">
        <v>0</v>
      </c>
      <c r="AS214">
        <v>0</v>
      </c>
      <c r="AT214">
        <v>0</v>
      </c>
      <c r="AU214">
        <v>0</v>
      </c>
      <c r="AV214">
        <v>0</v>
      </c>
      <c r="AW214" s="5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3</v>
      </c>
      <c r="BJ214">
        <v>2</v>
      </c>
      <c r="BK214">
        <v>3</v>
      </c>
      <c r="BL214">
        <v>93.7</v>
      </c>
      <c r="BM214">
        <v>14.06</v>
      </c>
      <c r="BN214">
        <v>107.76</v>
      </c>
      <c r="BO214">
        <v>107.76</v>
      </c>
      <c r="BR214" t="s">
        <v>596</v>
      </c>
      <c r="BS214" s="1">
        <v>45035</v>
      </c>
      <c r="BT214" s="2">
        <v>0.54027777777777775</v>
      </c>
      <c r="BU214" t="s">
        <v>652</v>
      </c>
      <c r="BV214" t="s">
        <v>84</v>
      </c>
      <c r="BY214">
        <v>9900</v>
      </c>
      <c r="BZ214" t="s">
        <v>597</v>
      </c>
      <c r="CA214" t="s">
        <v>606</v>
      </c>
      <c r="CC214" t="s">
        <v>603</v>
      </c>
      <c r="CD214">
        <v>1759</v>
      </c>
      <c r="CE214" t="s">
        <v>86</v>
      </c>
      <c r="CF214" s="1">
        <v>45035</v>
      </c>
      <c r="CI214">
        <v>1</v>
      </c>
      <c r="CJ214">
        <v>1</v>
      </c>
      <c r="CK214">
        <v>34</v>
      </c>
      <c r="CL214" t="s">
        <v>87</v>
      </c>
    </row>
    <row r="215" spans="1:90" x14ac:dyDescent="0.3">
      <c r="A215" t="s">
        <v>71</v>
      </c>
      <c r="B215" t="s">
        <v>72</v>
      </c>
      <c r="C215" t="s">
        <v>73</v>
      </c>
      <c r="E215" t="str">
        <f>"FES1162923186"</f>
        <v>FES1162923186</v>
      </c>
      <c r="F215" s="1">
        <v>45034</v>
      </c>
      <c r="G215">
        <v>202401</v>
      </c>
      <c r="H215" t="s">
        <v>74</v>
      </c>
      <c r="I215" t="s">
        <v>75</v>
      </c>
      <c r="J215" t="s">
        <v>591</v>
      </c>
      <c r="K215" t="s">
        <v>76</v>
      </c>
      <c r="L215" t="s">
        <v>211</v>
      </c>
      <c r="M215" t="s">
        <v>212</v>
      </c>
      <c r="N215" t="s">
        <v>645</v>
      </c>
      <c r="O215" t="s">
        <v>595</v>
      </c>
      <c r="P215" t="str">
        <f>"2170875653                    "</f>
        <v xml:space="preserve">2170875653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91.58</v>
      </c>
      <c r="AR215">
        <v>0</v>
      </c>
      <c r="AS215">
        <v>0</v>
      </c>
      <c r="AT215">
        <v>0</v>
      </c>
      <c r="AU215">
        <v>0</v>
      </c>
      <c r="AV215">
        <v>0</v>
      </c>
      <c r="AW215" s="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8</v>
      </c>
      <c r="BJ215">
        <v>4.0999999999999996</v>
      </c>
      <c r="BK215">
        <v>8</v>
      </c>
      <c r="BL215">
        <v>264.38</v>
      </c>
      <c r="BM215">
        <v>39.659999999999997</v>
      </c>
      <c r="BN215">
        <v>304.04000000000002</v>
      </c>
      <c r="BO215">
        <v>304.04000000000002</v>
      </c>
      <c r="BQ215" t="s">
        <v>646</v>
      </c>
      <c r="BR215" t="s">
        <v>596</v>
      </c>
      <c r="BS215" s="1">
        <v>45035</v>
      </c>
      <c r="BT215" s="2">
        <v>0.3972222222222222</v>
      </c>
      <c r="BU215" t="s">
        <v>653</v>
      </c>
      <c r="BV215" t="s">
        <v>84</v>
      </c>
      <c r="BY215">
        <v>20358</v>
      </c>
      <c r="BZ215" t="s">
        <v>597</v>
      </c>
      <c r="CA215" t="s">
        <v>633</v>
      </c>
      <c r="CC215" t="s">
        <v>212</v>
      </c>
      <c r="CD215">
        <v>299</v>
      </c>
      <c r="CE215" t="s">
        <v>86</v>
      </c>
      <c r="CF215" s="1">
        <v>45036</v>
      </c>
      <c r="CI215">
        <v>1</v>
      </c>
      <c r="CJ215">
        <v>1</v>
      </c>
      <c r="CK215">
        <v>33</v>
      </c>
      <c r="CL215" t="s">
        <v>87</v>
      </c>
    </row>
    <row r="216" spans="1:90" x14ac:dyDescent="0.3">
      <c r="A216" t="s">
        <v>71</v>
      </c>
      <c r="B216" t="s">
        <v>72</v>
      </c>
      <c r="C216" t="s">
        <v>73</v>
      </c>
      <c r="E216" t="str">
        <f>"FES1162923655"</f>
        <v>FES1162923655</v>
      </c>
      <c r="F216" s="1">
        <v>45036</v>
      </c>
      <c r="G216">
        <v>202401</v>
      </c>
      <c r="H216" t="s">
        <v>74</v>
      </c>
      <c r="I216" t="s">
        <v>75</v>
      </c>
      <c r="J216" t="s">
        <v>591</v>
      </c>
      <c r="K216" t="s">
        <v>76</v>
      </c>
      <c r="L216" t="s">
        <v>607</v>
      </c>
      <c r="M216" t="s">
        <v>608</v>
      </c>
      <c r="N216" t="s">
        <v>654</v>
      </c>
      <c r="O216" t="s">
        <v>595</v>
      </c>
      <c r="P216" t="str">
        <f>"2170869016                    "</f>
        <v xml:space="preserve">2170869016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71.42</v>
      </c>
      <c r="AR216">
        <v>0</v>
      </c>
      <c r="AS216">
        <v>0</v>
      </c>
      <c r="AT216">
        <v>0</v>
      </c>
      <c r="AU216">
        <v>0</v>
      </c>
      <c r="AV216">
        <v>0</v>
      </c>
      <c r="AW216" s="5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7.2</v>
      </c>
      <c r="BK216">
        <v>8</v>
      </c>
      <c r="BL216">
        <v>206.18</v>
      </c>
      <c r="BM216">
        <v>30.93</v>
      </c>
      <c r="BN216">
        <v>237.11</v>
      </c>
      <c r="BO216">
        <v>237.11</v>
      </c>
      <c r="BQ216" t="s">
        <v>166</v>
      </c>
      <c r="BR216" t="s">
        <v>596</v>
      </c>
      <c r="BS216" s="1">
        <v>45037</v>
      </c>
      <c r="BT216" s="2">
        <v>0.41041666666666665</v>
      </c>
      <c r="BU216" t="s">
        <v>655</v>
      </c>
      <c r="BV216" t="s">
        <v>84</v>
      </c>
      <c r="BY216">
        <v>35926</v>
      </c>
      <c r="BZ216" t="s">
        <v>597</v>
      </c>
      <c r="CA216" t="s">
        <v>656</v>
      </c>
      <c r="CC216" t="s">
        <v>608</v>
      </c>
      <c r="CD216">
        <v>2210</v>
      </c>
      <c r="CE216" t="s">
        <v>86</v>
      </c>
      <c r="CF216" s="1">
        <v>45037</v>
      </c>
      <c r="CI216">
        <v>1</v>
      </c>
      <c r="CJ216">
        <v>1</v>
      </c>
      <c r="CK216">
        <v>34</v>
      </c>
      <c r="CL216" t="s">
        <v>87</v>
      </c>
    </row>
    <row r="217" spans="1:90" x14ac:dyDescent="0.3">
      <c r="A217" t="s">
        <v>71</v>
      </c>
      <c r="B217" t="s">
        <v>72</v>
      </c>
      <c r="C217" t="s">
        <v>73</v>
      </c>
      <c r="E217" t="str">
        <f>"FES1162923572"</f>
        <v>FES1162923572</v>
      </c>
      <c r="F217" s="1">
        <v>45036</v>
      </c>
      <c r="G217">
        <v>202401</v>
      </c>
      <c r="H217" t="s">
        <v>74</v>
      </c>
      <c r="I217" t="s">
        <v>75</v>
      </c>
      <c r="J217" t="s">
        <v>591</v>
      </c>
      <c r="K217" t="s">
        <v>76</v>
      </c>
      <c r="L217" t="s">
        <v>92</v>
      </c>
      <c r="M217" t="s">
        <v>93</v>
      </c>
      <c r="N217" t="s">
        <v>94</v>
      </c>
      <c r="O217" t="s">
        <v>595</v>
      </c>
      <c r="P217" t="str">
        <f>"2170876067                    "</f>
        <v xml:space="preserve">2170876067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32.46</v>
      </c>
      <c r="AR217">
        <v>0</v>
      </c>
      <c r="AS217">
        <v>0</v>
      </c>
      <c r="AT217">
        <v>0</v>
      </c>
      <c r="AU217">
        <v>0</v>
      </c>
      <c r="AV217">
        <v>0</v>
      </c>
      <c r="AW217" s="5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3</v>
      </c>
      <c r="BJ217">
        <v>3.4</v>
      </c>
      <c r="BK217">
        <v>4</v>
      </c>
      <c r="BL217">
        <v>93.7</v>
      </c>
      <c r="BM217">
        <v>14.06</v>
      </c>
      <c r="BN217">
        <v>107.76</v>
      </c>
      <c r="BO217">
        <v>107.76</v>
      </c>
      <c r="BQ217" t="s">
        <v>166</v>
      </c>
      <c r="BR217" t="s">
        <v>596</v>
      </c>
      <c r="BS217" s="1">
        <v>45037</v>
      </c>
      <c r="BT217" s="2">
        <v>0.36805555555555558</v>
      </c>
      <c r="BU217" t="s">
        <v>657</v>
      </c>
      <c r="BV217" t="s">
        <v>84</v>
      </c>
      <c r="BY217">
        <v>16848</v>
      </c>
      <c r="BZ217" t="s">
        <v>597</v>
      </c>
      <c r="CA217" t="s">
        <v>658</v>
      </c>
      <c r="CC217" t="s">
        <v>93</v>
      </c>
      <c r="CD217">
        <v>1739</v>
      </c>
      <c r="CE217" t="s">
        <v>86</v>
      </c>
      <c r="CF217" s="1">
        <v>45037</v>
      </c>
      <c r="CI217">
        <v>1</v>
      </c>
      <c r="CJ217">
        <v>1</v>
      </c>
      <c r="CK217">
        <v>34</v>
      </c>
      <c r="CL217" t="s">
        <v>87</v>
      </c>
    </row>
    <row r="218" spans="1:90" x14ac:dyDescent="0.3">
      <c r="A218" t="s">
        <v>71</v>
      </c>
      <c r="B218" t="s">
        <v>72</v>
      </c>
      <c r="C218" t="s">
        <v>73</v>
      </c>
      <c r="E218" t="str">
        <f>"080053360125"</f>
        <v>080053360125</v>
      </c>
      <c r="F218" s="1">
        <v>45037</v>
      </c>
      <c r="G218">
        <v>202401</v>
      </c>
      <c r="H218" t="s">
        <v>74</v>
      </c>
      <c r="I218" t="s">
        <v>75</v>
      </c>
      <c r="J218" t="s">
        <v>3060</v>
      </c>
      <c r="K218" t="s">
        <v>76</v>
      </c>
      <c r="L218" t="s">
        <v>147</v>
      </c>
      <c r="M218" t="s">
        <v>148</v>
      </c>
      <c r="N218" t="s">
        <v>659</v>
      </c>
      <c r="O218" t="s">
        <v>80</v>
      </c>
      <c r="P218" t="str">
        <f>"TEST111                       "</f>
        <v xml:space="preserve">TEST111   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18.03</v>
      </c>
      <c r="AR218">
        <v>0</v>
      </c>
      <c r="AS218">
        <v>0</v>
      </c>
      <c r="AT218">
        <v>0</v>
      </c>
      <c r="AU218">
        <v>0</v>
      </c>
      <c r="AV218">
        <v>0</v>
      </c>
      <c r="AW218" s="5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</v>
      </c>
      <c r="BK218">
        <v>1</v>
      </c>
      <c r="BL218">
        <v>52.04</v>
      </c>
      <c r="BM218">
        <v>7.81</v>
      </c>
      <c r="BN218">
        <v>59.85</v>
      </c>
      <c r="BO218">
        <v>59.85</v>
      </c>
      <c r="BQ218" t="s">
        <v>660</v>
      </c>
      <c r="BR218" t="s">
        <v>590</v>
      </c>
      <c r="BS218" s="1">
        <v>45037</v>
      </c>
      <c r="BT218" s="2">
        <v>0.3743055555555555</v>
      </c>
      <c r="BU218" t="s">
        <v>661</v>
      </c>
      <c r="BV218" t="s">
        <v>84</v>
      </c>
      <c r="BY218">
        <v>10</v>
      </c>
      <c r="BZ218" t="s">
        <v>597</v>
      </c>
      <c r="CA218" t="s">
        <v>662</v>
      </c>
      <c r="CC218" t="s">
        <v>148</v>
      </c>
      <c r="CD218">
        <v>1406</v>
      </c>
      <c r="CE218" t="s">
        <v>86</v>
      </c>
      <c r="CI218">
        <v>1</v>
      </c>
      <c r="CJ218">
        <v>0</v>
      </c>
      <c r="CK218">
        <v>22</v>
      </c>
      <c r="CL218" t="s">
        <v>87</v>
      </c>
    </row>
    <row r="219" spans="1:90" x14ac:dyDescent="0.3">
      <c r="A219" t="s">
        <v>71</v>
      </c>
      <c r="B219" t="s">
        <v>72</v>
      </c>
      <c r="C219" t="s">
        <v>73</v>
      </c>
      <c r="E219" t="str">
        <f>"080053365648"</f>
        <v>080053365648</v>
      </c>
      <c r="F219" s="1">
        <v>45037</v>
      </c>
      <c r="G219">
        <v>202401</v>
      </c>
      <c r="H219" t="s">
        <v>74</v>
      </c>
      <c r="I219" t="s">
        <v>75</v>
      </c>
      <c r="J219" t="s">
        <v>3060</v>
      </c>
      <c r="K219" t="s">
        <v>76</v>
      </c>
      <c r="L219" t="s">
        <v>211</v>
      </c>
      <c r="M219" t="s">
        <v>212</v>
      </c>
      <c r="N219" t="s">
        <v>663</v>
      </c>
      <c r="O219" t="s">
        <v>595</v>
      </c>
      <c r="P219" t="str">
        <f>"2170876294                    "</f>
        <v xml:space="preserve">2170876294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91.58</v>
      </c>
      <c r="AR219">
        <v>0</v>
      </c>
      <c r="AS219">
        <v>0</v>
      </c>
      <c r="AT219">
        <v>0</v>
      </c>
      <c r="AU219">
        <v>0</v>
      </c>
      <c r="AV219">
        <v>0</v>
      </c>
      <c r="AW219" s="5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3</v>
      </c>
      <c r="BJ219">
        <v>7.4</v>
      </c>
      <c r="BK219">
        <v>8</v>
      </c>
      <c r="BL219">
        <v>264.38</v>
      </c>
      <c r="BM219">
        <v>39.659999999999997</v>
      </c>
      <c r="BN219">
        <v>304.04000000000002</v>
      </c>
      <c r="BO219">
        <v>304.04000000000002</v>
      </c>
      <c r="BQ219" t="s">
        <v>81</v>
      </c>
      <c r="BR219" t="s">
        <v>590</v>
      </c>
      <c r="BS219" s="1">
        <v>45040</v>
      </c>
      <c r="BT219" s="2">
        <v>0.36874999999999997</v>
      </c>
      <c r="BU219" t="s">
        <v>664</v>
      </c>
      <c r="BV219" t="s">
        <v>84</v>
      </c>
      <c r="BY219">
        <v>36963</v>
      </c>
      <c r="BZ219" t="s">
        <v>597</v>
      </c>
      <c r="CA219" t="s">
        <v>665</v>
      </c>
      <c r="CC219" t="s">
        <v>212</v>
      </c>
      <c r="CD219">
        <v>329</v>
      </c>
      <c r="CE219" t="s">
        <v>86</v>
      </c>
      <c r="CF219" s="1">
        <v>45041</v>
      </c>
      <c r="CI219">
        <v>1</v>
      </c>
      <c r="CJ219">
        <v>1</v>
      </c>
      <c r="CK219">
        <v>33</v>
      </c>
      <c r="CL219" t="s">
        <v>87</v>
      </c>
    </row>
    <row r="220" spans="1:90" x14ac:dyDescent="0.3">
      <c r="A220" t="s">
        <v>71</v>
      </c>
      <c r="B220" t="s">
        <v>72</v>
      </c>
      <c r="C220" t="s">
        <v>73</v>
      </c>
      <c r="E220" t="str">
        <f>"RRFES1162919444"</f>
        <v>RRFES1162919444</v>
      </c>
      <c r="F220" s="1">
        <v>45037</v>
      </c>
      <c r="G220">
        <v>202401</v>
      </c>
      <c r="H220" t="s">
        <v>74</v>
      </c>
      <c r="I220" t="s">
        <v>75</v>
      </c>
      <c r="J220" t="s">
        <v>619</v>
      </c>
      <c r="K220" t="s">
        <v>76</v>
      </c>
      <c r="L220" t="s">
        <v>74</v>
      </c>
      <c r="M220" t="s">
        <v>75</v>
      </c>
      <c r="N220" t="s">
        <v>591</v>
      </c>
      <c r="O220" t="s">
        <v>80</v>
      </c>
      <c r="P220" t="str">
        <f>"2170870126                    "</f>
        <v xml:space="preserve">2170870126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18.03</v>
      </c>
      <c r="AR220">
        <v>0</v>
      </c>
      <c r="AS220">
        <v>0</v>
      </c>
      <c r="AT220">
        <v>0</v>
      </c>
      <c r="AU220">
        <v>0</v>
      </c>
      <c r="AV220">
        <v>0</v>
      </c>
      <c r="AW220" s="5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52.04</v>
      </c>
      <c r="BM220">
        <v>7.81</v>
      </c>
      <c r="BN220">
        <v>59.85</v>
      </c>
      <c r="BO220">
        <v>59.85</v>
      </c>
      <c r="BQ220" t="s">
        <v>166</v>
      </c>
      <c r="BS220" s="1">
        <v>45040</v>
      </c>
      <c r="BT220" s="2">
        <v>0.54166666666666663</v>
      </c>
      <c r="BU220" t="s">
        <v>666</v>
      </c>
      <c r="BV220" t="s">
        <v>87</v>
      </c>
      <c r="BY220">
        <v>1200</v>
      </c>
      <c r="BZ220" t="s">
        <v>597</v>
      </c>
      <c r="CA220" t="s">
        <v>448</v>
      </c>
      <c r="CC220" t="s">
        <v>75</v>
      </c>
      <c r="CD220">
        <v>1600</v>
      </c>
      <c r="CE220" t="s">
        <v>86</v>
      </c>
      <c r="CF220" s="1">
        <v>45041</v>
      </c>
      <c r="CI220">
        <v>1</v>
      </c>
      <c r="CJ220">
        <v>1</v>
      </c>
      <c r="CK220">
        <v>22</v>
      </c>
      <c r="CL220" t="s">
        <v>87</v>
      </c>
    </row>
    <row r="221" spans="1:90" x14ac:dyDescent="0.3">
      <c r="A221" t="s">
        <v>71</v>
      </c>
      <c r="B221" t="s">
        <v>72</v>
      </c>
      <c r="C221" t="s">
        <v>73</v>
      </c>
      <c r="E221" t="str">
        <f>"080053368400"</f>
        <v>080053368400</v>
      </c>
      <c r="F221" s="1">
        <v>45037</v>
      </c>
      <c r="G221">
        <v>202401</v>
      </c>
      <c r="H221" t="s">
        <v>74</v>
      </c>
      <c r="I221" t="s">
        <v>75</v>
      </c>
      <c r="J221" t="s">
        <v>3060</v>
      </c>
      <c r="K221" t="s">
        <v>76</v>
      </c>
      <c r="L221" t="s">
        <v>607</v>
      </c>
      <c r="M221" t="s">
        <v>608</v>
      </c>
      <c r="N221" t="s">
        <v>667</v>
      </c>
      <c r="O221" t="s">
        <v>595</v>
      </c>
      <c r="P221" t="str">
        <f>"2170876119                    "</f>
        <v xml:space="preserve">2170876119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42.2</v>
      </c>
      <c r="AR221">
        <v>0</v>
      </c>
      <c r="AS221">
        <v>0</v>
      </c>
      <c r="AT221">
        <v>0</v>
      </c>
      <c r="AU221">
        <v>0</v>
      </c>
      <c r="AV221">
        <v>0</v>
      </c>
      <c r="AW221" s="5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5</v>
      </c>
      <c r="BJ221">
        <v>2.2999999999999998</v>
      </c>
      <c r="BK221">
        <v>5</v>
      </c>
      <c r="BL221">
        <v>121.82</v>
      </c>
      <c r="BM221">
        <v>18.27</v>
      </c>
      <c r="BN221">
        <v>140.09</v>
      </c>
      <c r="BO221">
        <v>140.09</v>
      </c>
      <c r="BQ221" t="s">
        <v>81</v>
      </c>
      <c r="BR221" t="s">
        <v>590</v>
      </c>
      <c r="BS221" s="1">
        <v>45040</v>
      </c>
      <c r="BT221" s="2">
        <v>0.41388888888888892</v>
      </c>
      <c r="BU221" t="s">
        <v>655</v>
      </c>
      <c r="BV221" t="s">
        <v>84</v>
      </c>
      <c r="BY221">
        <v>11250</v>
      </c>
      <c r="BZ221" t="s">
        <v>597</v>
      </c>
      <c r="CA221" t="s">
        <v>668</v>
      </c>
      <c r="CC221" t="s">
        <v>608</v>
      </c>
      <c r="CD221">
        <v>2210</v>
      </c>
      <c r="CE221" t="s">
        <v>86</v>
      </c>
      <c r="CF221" s="1">
        <v>45041</v>
      </c>
      <c r="CI221">
        <v>1</v>
      </c>
      <c r="CJ221">
        <v>1</v>
      </c>
      <c r="CK221">
        <v>34</v>
      </c>
      <c r="CL221" t="s">
        <v>87</v>
      </c>
    </row>
    <row r="222" spans="1:90" x14ac:dyDescent="0.3">
      <c r="A222" t="s">
        <v>71</v>
      </c>
      <c r="B222" t="s">
        <v>72</v>
      </c>
      <c r="C222" t="s">
        <v>73</v>
      </c>
      <c r="E222" t="str">
        <f>"080053386338"</f>
        <v>080053386338</v>
      </c>
      <c r="F222" s="1">
        <v>45041</v>
      </c>
      <c r="G222">
        <v>202401</v>
      </c>
      <c r="H222" t="s">
        <v>74</v>
      </c>
      <c r="I222" t="s">
        <v>75</v>
      </c>
      <c r="J222" t="s">
        <v>3060</v>
      </c>
      <c r="K222" t="s">
        <v>76</v>
      </c>
      <c r="L222" t="s">
        <v>262</v>
      </c>
      <c r="M222" t="s">
        <v>263</v>
      </c>
      <c r="N222" t="s">
        <v>669</v>
      </c>
      <c r="O222" t="s">
        <v>80</v>
      </c>
      <c r="P222" t="str">
        <f>"2170876669                    "</f>
        <v xml:space="preserve">2170876669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44.71</v>
      </c>
      <c r="AR222">
        <v>0</v>
      </c>
      <c r="AS222">
        <v>0</v>
      </c>
      <c r="AT222">
        <v>0</v>
      </c>
      <c r="AU222">
        <v>0</v>
      </c>
      <c r="AV222">
        <v>0</v>
      </c>
      <c r="AW222" s="5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129.07</v>
      </c>
      <c r="BM222">
        <v>19.36</v>
      </c>
      <c r="BN222">
        <v>148.43</v>
      </c>
      <c r="BO222">
        <v>148.43</v>
      </c>
      <c r="BQ222" t="s">
        <v>81</v>
      </c>
      <c r="BR222" t="s">
        <v>82</v>
      </c>
      <c r="BS222" t="s">
        <v>91</v>
      </c>
      <c r="BY222">
        <v>1200</v>
      </c>
      <c r="CC222" t="s">
        <v>263</v>
      </c>
      <c r="CD222">
        <v>9880</v>
      </c>
      <c r="CE222" t="s">
        <v>86</v>
      </c>
      <c r="CI222">
        <v>1</v>
      </c>
      <c r="CJ222" t="s">
        <v>91</v>
      </c>
      <c r="CK222">
        <v>23</v>
      </c>
      <c r="CL222" t="s">
        <v>87</v>
      </c>
    </row>
    <row r="223" spans="1:90" x14ac:dyDescent="0.3">
      <c r="A223" t="s">
        <v>71</v>
      </c>
      <c r="B223" t="s">
        <v>72</v>
      </c>
      <c r="C223" t="s">
        <v>73</v>
      </c>
      <c r="E223" t="str">
        <f>"080053385025"</f>
        <v>080053385025</v>
      </c>
      <c r="F223" s="1">
        <v>45041</v>
      </c>
      <c r="G223">
        <v>202401</v>
      </c>
      <c r="H223" t="s">
        <v>74</v>
      </c>
      <c r="I223" t="s">
        <v>75</v>
      </c>
      <c r="J223" t="s">
        <v>3060</v>
      </c>
      <c r="K223" t="s">
        <v>76</v>
      </c>
      <c r="L223" t="s">
        <v>411</v>
      </c>
      <c r="M223" t="s">
        <v>412</v>
      </c>
      <c r="N223" t="s">
        <v>670</v>
      </c>
      <c r="O223" t="s">
        <v>80</v>
      </c>
      <c r="P223" t="str">
        <f>"2170876634                    "</f>
        <v xml:space="preserve">2170876634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32.46</v>
      </c>
      <c r="AR223">
        <v>0</v>
      </c>
      <c r="AS223">
        <v>0</v>
      </c>
      <c r="AT223">
        <v>0</v>
      </c>
      <c r="AU223">
        <v>0</v>
      </c>
      <c r="AV223">
        <v>0</v>
      </c>
      <c r="AW223" s="5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93.7</v>
      </c>
      <c r="BM223">
        <v>14.06</v>
      </c>
      <c r="BN223">
        <v>107.76</v>
      </c>
      <c r="BO223">
        <v>107.76</v>
      </c>
      <c r="BQ223" t="s">
        <v>81</v>
      </c>
      <c r="BR223" t="s">
        <v>82</v>
      </c>
      <c r="BS223" t="s">
        <v>91</v>
      </c>
      <c r="BY223">
        <v>1200</v>
      </c>
      <c r="CC223" t="s">
        <v>412</v>
      </c>
      <c r="CD223">
        <v>2302</v>
      </c>
      <c r="CE223" t="s">
        <v>86</v>
      </c>
      <c r="CI223">
        <v>1</v>
      </c>
      <c r="CJ223" t="s">
        <v>91</v>
      </c>
      <c r="CK223">
        <v>24</v>
      </c>
      <c r="CL223" t="s">
        <v>87</v>
      </c>
    </row>
    <row r="224" spans="1:90" x14ac:dyDescent="0.3">
      <c r="A224" t="s">
        <v>71</v>
      </c>
      <c r="B224" t="s">
        <v>72</v>
      </c>
      <c r="C224" t="s">
        <v>73</v>
      </c>
      <c r="E224" t="str">
        <f>"080053385229"</f>
        <v>080053385229</v>
      </c>
      <c r="F224" s="1">
        <v>45041</v>
      </c>
      <c r="G224">
        <v>202401</v>
      </c>
      <c r="H224" t="s">
        <v>74</v>
      </c>
      <c r="I224" t="s">
        <v>75</v>
      </c>
      <c r="J224" t="s">
        <v>3060</v>
      </c>
      <c r="K224" t="s">
        <v>76</v>
      </c>
      <c r="L224" t="s">
        <v>671</v>
      </c>
      <c r="M224" t="s">
        <v>672</v>
      </c>
      <c r="N224" t="s">
        <v>673</v>
      </c>
      <c r="O224" t="s">
        <v>80</v>
      </c>
      <c r="P224" t="str">
        <f>"2170876610                    "</f>
        <v xml:space="preserve">2170876610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23.08</v>
      </c>
      <c r="AR224">
        <v>0</v>
      </c>
      <c r="AS224">
        <v>0</v>
      </c>
      <c r="AT224">
        <v>0</v>
      </c>
      <c r="AU224">
        <v>0</v>
      </c>
      <c r="AV224">
        <v>0</v>
      </c>
      <c r="AW224" s="5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66.62</v>
      </c>
      <c r="BM224">
        <v>9.99</v>
      </c>
      <c r="BN224">
        <v>76.61</v>
      </c>
      <c r="BO224">
        <v>76.61</v>
      </c>
      <c r="BQ224" t="s">
        <v>81</v>
      </c>
      <c r="BR224" t="s">
        <v>82</v>
      </c>
      <c r="BS224" t="s">
        <v>91</v>
      </c>
      <c r="BY224">
        <v>1200</v>
      </c>
      <c r="CC224" t="s">
        <v>672</v>
      </c>
      <c r="CD224">
        <v>3310</v>
      </c>
      <c r="CE224" t="s">
        <v>86</v>
      </c>
      <c r="CI224">
        <v>1</v>
      </c>
      <c r="CJ224" t="s">
        <v>91</v>
      </c>
      <c r="CK224">
        <v>21</v>
      </c>
      <c r="CL224" t="s">
        <v>87</v>
      </c>
    </row>
    <row r="225" spans="1:90" x14ac:dyDescent="0.3">
      <c r="A225" t="s">
        <v>71</v>
      </c>
      <c r="B225" t="s">
        <v>72</v>
      </c>
      <c r="C225" t="s">
        <v>73</v>
      </c>
      <c r="E225" t="str">
        <f>"080053386366"</f>
        <v>080053386366</v>
      </c>
      <c r="F225" s="1">
        <v>45041</v>
      </c>
      <c r="G225">
        <v>202401</v>
      </c>
      <c r="H225" t="s">
        <v>74</v>
      </c>
      <c r="I225" t="s">
        <v>75</v>
      </c>
      <c r="J225" t="s">
        <v>3060</v>
      </c>
      <c r="K225" t="s">
        <v>76</v>
      </c>
      <c r="L225" t="s">
        <v>95</v>
      </c>
      <c r="M225" t="s">
        <v>96</v>
      </c>
      <c r="N225" t="s">
        <v>674</v>
      </c>
      <c r="O225" t="s">
        <v>80</v>
      </c>
      <c r="P225" t="str">
        <f>"2170876668                    "</f>
        <v xml:space="preserve">2170876668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23.08</v>
      </c>
      <c r="AR225">
        <v>0</v>
      </c>
      <c r="AS225">
        <v>0</v>
      </c>
      <c r="AT225">
        <v>0</v>
      </c>
      <c r="AU225">
        <v>0</v>
      </c>
      <c r="AV225">
        <v>0</v>
      </c>
      <c r="AW225" s="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66.62</v>
      </c>
      <c r="BM225">
        <v>9.99</v>
      </c>
      <c r="BN225">
        <v>76.61</v>
      </c>
      <c r="BO225">
        <v>76.61</v>
      </c>
      <c r="BQ225" t="s">
        <v>81</v>
      </c>
      <c r="BR225" t="s">
        <v>82</v>
      </c>
      <c r="BS225" t="s">
        <v>91</v>
      </c>
      <c r="BY225">
        <v>1200</v>
      </c>
      <c r="CC225" t="s">
        <v>96</v>
      </c>
      <c r="CD225">
        <v>83</v>
      </c>
      <c r="CE225" t="s">
        <v>86</v>
      </c>
      <c r="CI225">
        <v>1</v>
      </c>
      <c r="CJ225" t="s">
        <v>91</v>
      </c>
      <c r="CK225">
        <v>21</v>
      </c>
      <c r="CL225" t="s">
        <v>87</v>
      </c>
    </row>
    <row r="226" spans="1:90" x14ac:dyDescent="0.3">
      <c r="A226" t="s">
        <v>71</v>
      </c>
      <c r="B226" t="s">
        <v>72</v>
      </c>
      <c r="C226" t="s">
        <v>73</v>
      </c>
      <c r="E226" t="str">
        <f>"080053386384"</f>
        <v>080053386384</v>
      </c>
      <c r="F226" s="1">
        <v>45041</v>
      </c>
      <c r="G226">
        <v>202401</v>
      </c>
      <c r="H226" t="s">
        <v>74</v>
      </c>
      <c r="I226" t="s">
        <v>75</v>
      </c>
      <c r="J226" t="s">
        <v>3060</v>
      </c>
      <c r="K226" t="s">
        <v>76</v>
      </c>
      <c r="L226" t="s">
        <v>77</v>
      </c>
      <c r="M226" t="s">
        <v>78</v>
      </c>
      <c r="N226" t="s">
        <v>121</v>
      </c>
      <c r="O226" t="s">
        <v>80</v>
      </c>
      <c r="P226" t="str">
        <f>"2170876671                    "</f>
        <v xml:space="preserve">2170876671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23.08</v>
      </c>
      <c r="AR226">
        <v>0</v>
      </c>
      <c r="AS226">
        <v>0</v>
      </c>
      <c r="AT226">
        <v>0</v>
      </c>
      <c r="AU226">
        <v>0</v>
      </c>
      <c r="AV226">
        <v>0</v>
      </c>
      <c r="AW226" s="5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66.62</v>
      </c>
      <c r="BM226">
        <v>9.99</v>
      </c>
      <c r="BN226">
        <v>76.61</v>
      </c>
      <c r="BO226">
        <v>76.61</v>
      </c>
      <c r="BQ226" t="s">
        <v>122</v>
      </c>
      <c r="BR226" t="s">
        <v>82</v>
      </c>
      <c r="BS226" t="s">
        <v>91</v>
      </c>
      <c r="BY226">
        <v>1200</v>
      </c>
      <c r="CC226" t="s">
        <v>78</v>
      </c>
      <c r="CD226">
        <v>7530</v>
      </c>
      <c r="CE226" t="s">
        <v>86</v>
      </c>
      <c r="CI226">
        <v>1</v>
      </c>
      <c r="CJ226" t="s">
        <v>91</v>
      </c>
      <c r="CK226">
        <v>21</v>
      </c>
      <c r="CL226" t="s">
        <v>87</v>
      </c>
    </row>
    <row r="227" spans="1:90" x14ac:dyDescent="0.3">
      <c r="A227" t="s">
        <v>71</v>
      </c>
      <c r="B227" t="s">
        <v>72</v>
      </c>
      <c r="C227" t="s">
        <v>73</v>
      </c>
      <c r="E227" t="str">
        <f>"080053385402"</f>
        <v>080053385402</v>
      </c>
      <c r="F227" s="1">
        <v>45041</v>
      </c>
      <c r="G227">
        <v>202401</v>
      </c>
      <c r="H227" t="s">
        <v>74</v>
      </c>
      <c r="I227" t="s">
        <v>75</v>
      </c>
      <c r="J227" t="s">
        <v>3060</v>
      </c>
      <c r="K227" t="s">
        <v>76</v>
      </c>
      <c r="L227" t="s">
        <v>136</v>
      </c>
      <c r="M227" t="s">
        <v>137</v>
      </c>
      <c r="N227" t="s">
        <v>277</v>
      </c>
      <c r="O227" t="s">
        <v>113</v>
      </c>
      <c r="P227" t="str">
        <f>"2170872526                    "</f>
        <v xml:space="preserve">2170872526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5.25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77.73</v>
      </c>
      <c r="AR227">
        <v>0</v>
      </c>
      <c r="AS227">
        <v>0</v>
      </c>
      <c r="AT227">
        <v>0</v>
      </c>
      <c r="AU227">
        <v>0</v>
      </c>
      <c r="AV227">
        <v>0</v>
      </c>
      <c r="AW227" s="5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23</v>
      </c>
      <c r="BJ227">
        <v>32.1</v>
      </c>
      <c r="BK227">
        <v>33</v>
      </c>
      <c r="BL227">
        <v>229.64</v>
      </c>
      <c r="BM227">
        <v>34.450000000000003</v>
      </c>
      <c r="BN227">
        <v>264.08999999999997</v>
      </c>
      <c r="BO227">
        <v>264.08999999999997</v>
      </c>
      <c r="BQ227" t="s">
        <v>105</v>
      </c>
      <c r="BR227" t="s">
        <v>82</v>
      </c>
      <c r="BS227" t="s">
        <v>91</v>
      </c>
      <c r="BY227">
        <v>160740</v>
      </c>
      <c r="CC227" t="s">
        <v>137</v>
      </c>
      <c r="CD227">
        <v>3608</v>
      </c>
      <c r="CE227" t="s">
        <v>86</v>
      </c>
      <c r="CI227">
        <v>1</v>
      </c>
      <c r="CJ227" t="s">
        <v>91</v>
      </c>
      <c r="CK227">
        <v>41</v>
      </c>
      <c r="CL227" t="s">
        <v>87</v>
      </c>
    </row>
    <row r="228" spans="1:90" x14ac:dyDescent="0.3">
      <c r="A228" t="s">
        <v>71</v>
      </c>
      <c r="B228" t="s">
        <v>72</v>
      </c>
      <c r="C228" t="s">
        <v>73</v>
      </c>
      <c r="E228" t="str">
        <f>"080053375877"</f>
        <v>080053375877</v>
      </c>
      <c r="F228" s="1">
        <v>45040</v>
      </c>
      <c r="G228">
        <v>202401</v>
      </c>
      <c r="H228" t="s">
        <v>74</v>
      </c>
      <c r="I228" t="s">
        <v>75</v>
      </c>
      <c r="J228" t="s">
        <v>3060</v>
      </c>
      <c r="K228" t="s">
        <v>76</v>
      </c>
      <c r="L228" t="s">
        <v>77</v>
      </c>
      <c r="M228" t="s">
        <v>78</v>
      </c>
      <c r="N228" t="s">
        <v>675</v>
      </c>
      <c r="O228" t="s">
        <v>80</v>
      </c>
      <c r="P228" t="str">
        <f>"2170876404                    "</f>
        <v xml:space="preserve">2170876404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23.08</v>
      </c>
      <c r="AR228">
        <v>0</v>
      </c>
      <c r="AS228">
        <v>0</v>
      </c>
      <c r="AT228">
        <v>0</v>
      </c>
      <c r="AU228">
        <v>0</v>
      </c>
      <c r="AV228">
        <v>0</v>
      </c>
      <c r="AW228" s="5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66.62</v>
      </c>
      <c r="BM228">
        <v>9.99</v>
      </c>
      <c r="BN228">
        <v>76.61</v>
      </c>
      <c r="BO228">
        <v>76.61</v>
      </c>
      <c r="BQ228" t="s">
        <v>81</v>
      </c>
      <c r="BR228" t="s">
        <v>82</v>
      </c>
      <c r="BS228" s="1">
        <v>45041</v>
      </c>
      <c r="BT228" s="2">
        <v>0.41944444444444445</v>
      </c>
      <c r="BU228" t="s">
        <v>676</v>
      </c>
      <c r="BV228" t="s">
        <v>84</v>
      </c>
      <c r="BY228">
        <v>1200</v>
      </c>
      <c r="CA228" t="s">
        <v>227</v>
      </c>
      <c r="CC228" t="s">
        <v>78</v>
      </c>
      <c r="CD228">
        <v>7535</v>
      </c>
      <c r="CE228" t="s">
        <v>86</v>
      </c>
      <c r="CI228">
        <v>1</v>
      </c>
      <c r="CJ228">
        <v>1</v>
      </c>
      <c r="CK228">
        <v>21</v>
      </c>
      <c r="CL228" t="s">
        <v>87</v>
      </c>
    </row>
    <row r="229" spans="1:90" x14ac:dyDescent="0.3">
      <c r="A229" t="s">
        <v>71</v>
      </c>
      <c r="B229" t="s">
        <v>72</v>
      </c>
      <c r="C229" t="s">
        <v>73</v>
      </c>
      <c r="E229" t="str">
        <f>"080053381078"</f>
        <v>080053381078</v>
      </c>
      <c r="F229" s="1">
        <v>45040</v>
      </c>
      <c r="G229">
        <v>202401</v>
      </c>
      <c r="H229" t="s">
        <v>74</v>
      </c>
      <c r="I229" t="s">
        <v>75</v>
      </c>
      <c r="J229" t="s">
        <v>3060</v>
      </c>
      <c r="K229" t="s">
        <v>76</v>
      </c>
      <c r="L229" t="s">
        <v>677</v>
      </c>
      <c r="M229" t="s">
        <v>678</v>
      </c>
      <c r="N229" t="s">
        <v>94</v>
      </c>
      <c r="O229" t="s">
        <v>80</v>
      </c>
      <c r="P229" t="str">
        <f>"2170876495                    "</f>
        <v xml:space="preserve">2170876495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69.209999999999994</v>
      </c>
      <c r="AR229">
        <v>0</v>
      </c>
      <c r="AS229">
        <v>0</v>
      </c>
      <c r="AT229">
        <v>0</v>
      </c>
      <c r="AU229">
        <v>0</v>
      </c>
      <c r="AV229">
        <v>0</v>
      </c>
      <c r="AW229" s="5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2</v>
      </c>
      <c r="BJ229">
        <v>5.7</v>
      </c>
      <c r="BK229">
        <v>6</v>
      </c>
      <c r="BL229">
        <v>199.79</v>
      </c>
      <c r="BM229">
        <v>29.97</v>
      </c>
      <c r="BN229">
        <v>229.76</v>
      </c>
      <c r="BO229">
        <v>229.76</v>
      </c>
      <c r="BQ229" t="s">
        <v>81</v>
      </c>
      <c r="BR229" t="s">
        <v>82</v>
      </c>
      <c r="BS229" s="1">
        <v>45041</v>
      </c>
      <c r="BT229" s="2">
        <v>0.42152777777777778</v>
      </c>
      <c r="BU229" t="s">
        <v>679</v>
      </c>
      <c r="BV229" t="s">
        <v>84</v>
      </c>
      <c r="BY229">
        <v>28717</v>
      </c>
      <c r="CC229" t="s">
        <v>678</v>
      </c>
      <c r="CD229">
        <v>4113</v>
      </c>
      <c r="CE229" t="s">
        <v>86</v>
      </c>
      <c r="CI229">
        <v>1</v>
      </c>
      <c r="CJ229">
        <v>1</v>
      </c>
      <c r="CK229">
        <v>21</v>
      </c>
      <c r="CL229" t="s">
        <v>87</v>
      </c>
    </row>
    <row r="230" spans="1:90" x14ac:dyDescent="0.3">
      <c r="A230" t="s">
        <v>71</v>
      </c>
      <c r="B230" t="s">
        <v>72</v>
      </c>
      <c r="C230" t="s">
        <v>73</v>
      </c>
      <c r="E230" t="str">
        <f>"080053380351"</f>
        <v>080053380351</v>
      </c>
      <c r="F230" s="1">
        <v>45040</v>
      </c>
      <c r="G230">
        <v>202401</v>
      </c>
      <c r="H230" t="s">
        <v>74</v>
      </c>
      <c r="I230" t="s">
        <v>75</v>
      </c>
      <c r="J230" t="s">
        <v>3060</v>
      </c>
      <c r="K230" t="s">
        <v>76</v>
      </c>
      <c r="L230" t="s">
        <v>124</v>
      </c>
      <c r="M230" t="s">
        <v>125</v>
      </c>
      <c r="N230" t="s">
        <v>526</v>
      </c>
      <c r="O230" t="s">
        <v>80</v>
      </c>
      <c r="P230" t="str">
        <f>"2170876518                    "</f>
        <v xml:space="preserve">2170876518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23.08</v>
      </c>
      <c r="AR230">
        <v>0</v>
      </c>
      <c r="AS230">
        <v>0</v>
      </c>
      <c r="AT230">
        <v>0</v>
      </c>
      <c r="AU230">
        <v>0</v>
      </c>
      <c r="AV230">
        <v>0</v>
      </c>
      <c r="AW230" s="5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66.62</v>
      </c>
      <c r="BM230">
        <v>9.99</v>
      </c>
      <c r="BN230">
        <v>76.61</v>
      </c>
      <c r="BO230">
        <v>76.61</v>
      </c>
      <c r="BQ230" t="s">
        <v>81</v>
      </c>
      <c r="BR230" t="s">
        <v>82</v>
      </c>
      <c r="BS230" s="1">
        <v>45041</v>
      </c>
      <c r="BT230" s="2">
        <v>0.40416666666666662</v>
      </c>
      <c r="BU230" t="s">
        <v>680</v>
      </c>
      <c r="BV230" t="s">
        <v>84</v>
      </c>
      <c r="BY230">
        <v>1200</v>
      </c>
      <c r="CA230" t="s">
        <v>528</v>
      </c>
      <c r="CC230" t="s">
        <v>125</v>
      </c>
      <c r="CD230">
        <v>4052</v>
      </c>
      <c r="CE230" t="s">
        <v>86</v>
      </c>
      <c r="CI230">
        <v>1</v>
      </c>
      <c r="CJ230">
        <v>1</v>
      </c>
      <c r="CK230">
        <v>21</v>
      </c>
      <c r="CL230" t="s">
        <v>87</v>
      </c>
    </row>
    <row r="231" spans="1:90" x14ac:dyDescent="0.3">
      <c r="A231" t="s">
        <v>71</v>
      </c>
      <c r="B231" t="s">
        <v>72</v>
      </c>
      <c r="C231" t="s">
        <v>73</v>
      </c>
      <c r="E231" t="str">
        <f>"080053380212"</f>
        <v>080053380212</v>
      </c>
      <c r="F231" s="1">
        <v>45040</v>
      </c>
      <c r="G231">
        <v>202401</v>
      </c>
      <c r="H231" t="s">
        <v>74</v>
      </c>
      <c r="I231" t="s">
        <v>75</v>
      </c>
      <c r="J231" t="s">
        <v>3060</v>
      </c>
      <c r="K231" t="s">
        <v>76</v>
      </c>
      <c r="L231" t="s">
        <v>95</v>
      </c>
      <c r="M231" t="s">
        <v>96</v>
      </c>
      <c r="N231" t="s">
        <v>681</v>
      </c>
      <c r="O231" t="s">
        <v>80</v>
      </c>
      <c r="P231" t="str">
        <f>"2170874995                    "</f>
        <v xml:space="preserve">2170874995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23.08</v>
      </c>
      <c r="AR231">
        <v>0</v>
      </c>
      <c r="AS231">
        <v>0</v>
      </c>
      <c r="AT231">
        <v>0</v>
      </c>
      <c r="AU231">
        <v>0</v>
      </c>
      <c r="AV231">
        <v>0</v>
      </c>
      <c r="AW231" s="5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66.62</v>
      </c>
      <c r="BM231">
        <v>9.99</v>
      </c>
      <c r="BN231">
        <v>76.61</v>
      </c>
      <c r="BO231">
        <v>76.61</v>
      </c>
      <c r="BQ231" t="s">
        <v>81</v>
      </c>
      <c r="BR231" t="s">
        <v>82</v>
      </c>
      <c r="BS231" s="1">
        <v>45041</v>
      </c>
      <c r="BT231" s="2">
        <v>0.38194444444444442</v>
      </c>
      <c r="BU231" t="s">
        <v>682</v>
      </c>
      <c r="BV231" t="s">
        <v>84</v>
      </c>
      <c r="BY231">
        <v>1200</v>
      </c>
      <c r="CA231" t="s">
        <v>299</v>
      </c>
      <c r="CC231" t="s">
        <v>96</v>
      </c>
      <c r="CD231">
        <v>2</v>
      </c>
      <c r="CE231" t="s">
        <v>86</v>
      </c>
      <c r="CF231" s="1">
        <v>45041</v>
      </c>
      <c r="CI231">
        <v>1</v>
      </c>
      <c r="CJ231">
        <v>1</v>
      </c>
      <c r="CK231">
        <v>21</v>
      </c>
      <c r="CL231" t="s">
        <v>87</v>
      </c>
    </row>
    <row r="232" spans="1:90" x14ac:dyDescent="0.3">
      <c r="A232" t="s">
        <v>71</v>
      </c>
      <c r="B232" t="s">
        <v>72</v>
      </c>
      <c r="C232" t="s">
        <v>73</v>
      </c>
      <c r="E232" t="str">
        <f>"080053382168"</f>
        <v>080053382168</v>
      </c>
      <c r="F232" s="1">
        <v>45040</v>
      </c>
      <c r="G232">
        <v>202401</v>
      </c>
      <c r="H232" t="s">
        <v>74</v>
      </c>
      <c r="I232" t="s">
        <v>75</v>
      </c>
      <c r="J232" t="s">
        <v>3060</v>
      </c>
      <c r="K232" t="s">
        <v>76</v>
      </c>
      <c r="L232" t="s">
        <v>295</v>
      </c>
      <c r="M232" t="s">
        <v>296</v>
      </c>
      <c r="N232" t="s">
        <v>297</v>
      </c>
      <c r="O232" t="s">
        <v>80</v>
      </c>
      <c r="P232" t="str">
        <f>"2170874184                    "</f>
        <v xml:space="preserve">2170874184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23.08</v>
      </c>
      <c r="AR232">
        <v>0</v>
      </c>
      <c r="AS232">
        <v>0</v>
      </c>
      <c r="AT232">
        <v>0</v>
      </c>
      <c r="AU232">
        <v>0</v>
      </c>
      <c r="AV232">
        <v>0</v>
      </c>
      <c r="AW232" s="5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1.5</v>
      </c>
      <c r="BK232">
        <v>1.5</v>
      </c>
      <c r="BL232">
        <v>66.62</v>
      </c>
      <c r="BM232">
        <v>9.99</v>
      </c>
      <c r="BN232">
        <v>76.61</v>
      </c>
      <c r="BO232">
        <v>76.61</v>
      </c>
      <c r="BQ232" t="s">
        <v>81</v>
      </c>
      <c r="BR232" t="s">
        <v>82</v>
      </c>
      <c r="BS232" s="1">
        <v>45041</v>
      </c>
      <c r="BT232" s="2">
        <v>0.38958333333333334</v>
      </c>
      <c r="BU232" t="s">
        <v>539</v>
      </c>
      <c r="BV232" t="s">
        <v>84</v>
      </c>
      <c r="BY232">
        <v>7540</v>
      </c>
      <c r="CA232" t="s">
        <v>299</v>
      </c>
      <c r="CC232" t="s">
        <v>296</v>
      </c>
      <c r="CD232">
        <v>157</v>
      </c>
      <c r="CE232" t="s">
        <v>86</v>
      </c>
      <c r="CF232" s="1">
        <v>45041</v>
      </c>
      <c r="CI232">
        <v>1</v>
      </c>
      <c r="CJ232">
        <v>1</v>
      </c>
      <c r="CK232">
        <v>21</v>
      </c>
      <c r="CL232" t="s">
        <v>87</v>
      </c>
    </row>
    <row r="233" spans="1:90" x14ac:dyDescent="0.3">
      <c r="A233" t="s">
        <v>71</v>
      </c>
      <c r="B233" t="s">
        <v>72</v>
      </c>
      <c r="C233" t="s">
        <v>73</v>
      </c>
      <c r="E233" t="str">
        <f>"080053379256"</f>
        <v>080053379256</v>
      </c>
      <c r="F233" s="1">
        <v>45040</v>
      </c>
      <c r="G233">
        <v>202401</v>
      </c>
      <c r="H233" t="s">
        <v>74</v>
      </c>
      <c r="I233" t="s">
        <v>75</v>
      </c>
      <c r="J233" t="s">
        <v>3060</v>
      </c>
      <c r="K233" t="s">
        <v>76</v>
      </c>
      <c r="L233" t="s">
        <v>77</v>
      </c>
      <c r="M233" t="s">
        <v>78</v>
      </c>
      <c r="N233" t="s">
        <v>683</v>
      </c>
      <c r="O233" t="s">
        <v>80</v>
      </c>
      <c r="P233" t="str">
        <f>"2170868915                    "</f>
        <v xml:space="preserve">2170868915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23.08</v>
      </c>
      <c r="AR233">
        <v>0</v>
      </c>
      <c r="AS233">
        <v>0</v>
      </c>
      <c r="AT233">
        <v>0</v>
      </c>
      <c r="AU233">
        <v>0</v>
      </c>
      <c r="AV233">
        <v>0</v>
      </c>
      <c r="AW233" s="5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66.62</v>
      </c>
      <c r="BM233">
        <v>9.99</v>
      </c>
      <c r="BN233">
        <v>76.61</v>
      </c>
      <c r="BO233">
        <v>76.61</v>
      </c>
      <c r="BQ233" t="s">
        <v>81</v>
      </c>
      <c r="BR233" t="s">
        <v>82</v>
      </c>
      <c r="BS233" s="1">
        <v>45041</v>
      </c>
      <c r="BT233" s="2">
        <v>0.54097222222222219</v>
      </c>
      <c r="BU233" t="s">
        <v>684</v>
      </c>
      <c r="BV233" t="s">
        <v>84</v>
      </c>
      <c r="BY233">
        <v>1200</v>
      </c>
      <c r="CA233" t="s">
        <v>685</v>
      </c>
      <c r="CC233" t="s">
        <v>78</v>
      </c>
      <c r="CD233">
        <v>7975</v>
      </c>
      <c r="CE233" t="s">
        <v>86</v>
      </c>
      <c r="CI233">
        <v>1</v>
      </c>
      <c r="CJ233">
        <v>1</v>
      </c>
      <c r="CK233">
        <v>21</v>
      </c>
      <c r="CL233" t="s">
        <v>87</v>
      </c>
    </row>
    <row r="234" spans="1:90" x14ac:dyDescent="0.3">
      <c r="A234" t="s">
        <v>71</v>
      </c>
      <c r="B234" t="s">
        <v>72</v>
      </c>
      <c r="C234" t="s">
        <v>73</v>
      </c>
      <c r="E234" t="str">
        <f>"080053381622"</f>
        <v>080053381622</v>
      </c>
      <c r="F234" s="1">
        <v>45040</v>
      </c>
      <c r="G234">
        <v>202401</v>
      </c>
      <c r="H234" t="s">
        <v>74</v>
      </c>
      <c r="I234" t="s">
        <v>75</v>
      </c>
      <c r="J234" t="s">
        <v>3060</v>
      </c>
      <c r="K234" t="s">
        <v>76</v>
      </c>
      <c r="L234" t="s">
        <v>136</v>
      </c>
      <c r="M234" t="s">
        <v>137</v>
      </c>
      <c r="N234" t="s">
        <v>277</v>
      </c>
      <c r="O234" t="s">
        <v>80</v>
      </c>
      <c r="P234" t="str">
        <f>"2170876539                    "</f>
        <v xml:space="preserve">2170876539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23.08</v>
      </c>
      <c r="AR234">
        <v>0</v>
      </c>
      <c r="AS234">
        <v>0</v>
      </c>
      <c r="AT234">
        <v>0</v>
      </c>
      <c r="AU234">
        <v>0</v>
      </c>
      <c r="AV234">
        <v>0</v>
      </c>
      <c r="AW234" s="5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66.62</v>
      </c>
      <c r="BM234">
        <v>9.99</v>
      </c>
      <c r="BN234">
        <v>76.61</v>
      </c>
      <c r="BO234">
        <v>76.61</v>
      </c>
      <c r="BQ234" t="s">
        <v>105</v>
      </c>
      <c r="BR234" t="s">
        <v>82</v>
      </c>
      <c r="BS234" s="1">
        <v>45041</v>
      </c>
      <c r="BT234" s="2">
        <v>0.42569444444444443</v>
      </c>
      <c r="BU234" t="s">
        <v>686</v>
      </c>
      <c r="BV234" t="s">
        <v>84</v>
      </c>
      <c r="BY234">
        <v>1200</v>
      </c>
      <c r="CA234" t="s">
        <v>279</v>
      </c>
      <c r="CC234" t="s">
        <v>137</v>
      </c>
      <c r="CD234">
        <v>3608</v>
      </c>
      <c r="CE234" t="s">
        <v>86</v>
      </c>
      <c r="CI234">
        <v>1</v>
      </c>
      <c r="CJ234">
        <v>1</v>
      </c>
      <c r="CK234">
        <v>21</v>
      </c>
      <c r="CL234" t="s">
        <v>87</v>
      </c>
    </row>
    <row r="235" spans="1:90" x14ac:dyDescent="0.3">
      <c r="A235" t="s">
        <v>71</v>
      </c>
      <c r="B235" t="s">
        <v>72</v>
      </c>
      <c r="C235" t="s">
        <v>73</v>
      </c>
      <c r="E235" t="str">
        <f>"080053378194"</f>
        <v>080053378194</v>
      </c>
      <c r="F235" s="1">
        <v>45040</v>
      </c>
      <c r="G235">
        <v>202401</v>
      </c>
      <c r="H235" t="s">
        <v>74</v>
      </c>
      <c r="I235" t="s">
        <v>75</v>
      </c>
      <c r="J235" t="s">
        <v>3060</v>
      </c>
      <c r="K235" t="s">
        <v>76</v>
      </c>
      <c r="L235" t="s">
        <v>77</v>
      </c>
      <c r="M235" t="s">
        <v>78</v>
      </c>
      <c r="N235" t="s">
        <v>424</v>
      </c>
      <c r="O235" t="s">
        <v>80</v>
      </c>
      <c r="P235" t="str">
        <f>"2170862314                    "</f>
        <v xml:space="preserve">2170862314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23.08</v>
      </c>
      <c r="AR235">
        <v>0</v>
      </c>
      <c r="AS235">
        <v>0</v>
      </c>
      <c r="AT235">
        <v>0</v>
      </c>
      <c r="AU235">
        <v>0</v>
      </c>
      <c r="AV235">
        <v>0</v>
      </c>
      <c r="AW235" s="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1.1000000000000001</v>
      </c>
      <c r="BK235">
        <v>1.5</v>
      </c>
      <c r="BL235">
        <v>66.62</v>
      </c>
      <c r="BM235">
        <v>9.99</v>
      </c>
      <c r="BN235">
        <v>76.61</v>
      </c>
      <c r="BO235">
        <v>76.61</v>
      </c>
      <c r="BQ235" t="s">
        <v>105</v>
      </c>
      <c r="BR235" t="s">
        <v>82</v>
      </c>
      <c r="BS235" s="1">
        <v>45041</v>
      </c>
      <c r="BT235" s="2">
        <v>0.39999999999999997</v>
      </c>
      <c r="BU235" t="s">
        <v>687</v>
      </c>
      <c r="BV235" t="s">
        <v>84</v>
      </c>
      <c r="BY235">
        <v>5320</v>
      </c>
      <c r="CA235" t="s">
        <v>688</v>
      </c>
      <c r="CC235" t="s">
        <v>78</v>
      </c>
      <c r="CD235">
        <v>7480</v>
      </c>
      <c r="CE235" t="s">
        <v>86</v>
      </c>
      <c r="CI235">
        <v>1</v>
      </c>
      <c r="CJ235">
        <v>1</v>
      </c>
      <c r="CK235">
        <v>21</v>
      </c>
      <c r="CL235" t="s">
        <v>87</v>
      </c>
    </row>
    <row r="236" spans="1:90" x14ac:dyDescent="0.3">
      <c r="A236" t="s">
        <v>71</v>
      </c>
      <c r="B236" t="s">
        <v>72</v>
      </c>
      <c r="C236" t="s">
        <v>73</v>
      </c>
      <c r="E236" t="str">
        <f>"080053379073"</f>
        <v>080053379073</v>
      </c>
      <c r="F236" s="1">
        <v>45040</v>
      </c>
      <c r="G236">
        <v>202401</v>
      </c>
      <c r="H236" t="s">
        <v>74</v>
      </c>
      <c r="I236" t="s">
        <v>75</v>
      </c>
      <c r="J236" t="s">
        <v>3060</v>
      </c>
      <c r="K236" t="s">
        <v>76</v>
      </c>
      <c r="L236" t="s">
        <v>106</v>
      </c>
      <c r="M236" t="s">
        <v>107</v>
      </c>
      <c r="N236" t="s">
        <v>689</v>
      </c>
      <c r="O236" t="s">
        <v>80</v>
      </c>
      <c r="P236" t="str">
        <f>"2170876497                    "</f>
        <v xml:space="preserve">2170876497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23.08</v>
      </c>
      <c r="AR236">
        <v>0</v>
      </c>
      <c r="AS236">
        <v>0</v>
      </c>
      <c r="AT236">
        <v>0</v>
      </c>
      <c r="AU236">
        <v>0</v>
      </c>
      <c r="AV236">
        <v>0</v>
      </c>
      <c r="AW236" s="5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66.62</v>
      </c>
      <c r="BM236">
        <v>9.99</v>
      </c>
      <c r="BN236">
        <v>76.61</v>
      </c>
      <c r="BO236">
        <v>76.61</v>
      </c>
      <c r="BQ236" t="s">
        <v>81</v>
      </c>
      <c r="BR236" t="s">
        <v>82</v>
      </c>
      <c r="BS236" s="1">
        <v>45041</v>
      </c>
      <c r="BT236" s="2">
        <v>0.35069444444444442</v>
      </c>
      <c r="BU236" t="s">
        <v>690</v>
      </c>
      <c r="BV236" t="s">
        <v>84</v>
      </c>
      <c r="BY236">
        <v>1200</v>
      </c>
      <c r="CA236" t="s">
        <v>207</v>
      </c>
      <c r="CC236" t="s">
        <v>107</v>
      </c>
      <c r="CD236">
        <v>6001</v>
      </c>
      <c r="CE236" t="s">
        <v>86</v>
      </c>
      <c r="CF236" s="1">
        <v>45041</v>
      </c>
      <c r="CI236">
        <v>1</v>
      </c>
      <c r="CJ236">
        <v>1</v>
      </c>
      <c r="CK236">
        <v>21</v>
      </c>
      <c r="CL236" t="s">
        <v>87</v>
      </c>
    </row>
    <row r="237" spans="1:90" x14ac:dyDescent="0.3">
      <c r="A237" t="s">
        <v>71</v>
      </c>
      <c r="B237" t="s">
        <v>72</v>
      </c>
      <c r="C237" t="s">
        <v>73</v>
      </c>
      <c r="E237" t="str">
        <f>"080053380689"</f>
        <v>080053380689</v>
      </c>
      <c r="F237" s="1">
        <v>45040</v>
      </c>
      <c r="G237">
        <v>202401</v>
      </c>
      <c r="H237" t="s">
        <v>74</v>
      </c>
      <c r="I237" t="s">
        <v>75</v>
      </c>
      <c r="J237" t="s">
        <v>3060</v>
      </c>
      <c r="K237" t="s">
        <v>76</v>
      </c>
      <c r="L237" t="s">
        <v>147</v>
      </c>
      <c r="M237" t="s">
        <v>148</v>
      </c>
      <c r="N237" t="s">
        <v>398</v>
      </c>
      <c r="O237" t="s">
        <v>80</v>
      </c>
      <c r="P237" t="str">
        <f>"2170875627                    "</f>
        <v xml:space="preserve">2170875627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18.03</v>
      </c>
      <c r="AR237">
        <v>0</v>
      </c>
      <c r="AS237">
        <v>0</v>
      </c>
      <c r="AT237">
        <v>0</v>
      </c>
      <c r="AU237">
        <v>0</v>
      </c>
      <c r="AV237">
        <v>0</v>
      </c>
      <c r="AW237" s="5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52.04</v>
      </c>
      <c r="BM237">
        <v>7.81</v>
      </c>
      <c r="BN237">
        <v>59.85</v>
      </c>
      <c r="BO237">
        <v>59.85</v>
      </c>
      <c r="BQ237" t="s">
        <v>81</v>
      </c>
      <c r="BR237" t="s">
        <v>82</v>
      </c>
      <c r="BS237" t="s">
        <v>91</v>
      </c>
      <c r="BY237">
        <v>1200</v>
      </c>
      <c r="CC237" t="s">
        <v>148</v>
      </c>
      <c r="CD237">
        <v>1419</v>
      </c>
      <c r="CE237" t="s">
        <v>86</v>
      </c>
      <c r="CI237">
        <v>1</v>
      </c>
      <c r="CJ237" t="s">
        <v>91</v>
      </c>
      <c r="CK237">
        <v>22</v>
      </c>
      <c r="CL237" t="s">
        <v>87</v>
      </c>
    </row>
    <row r="238" spans="1:90" x14ac:dyDescent="0.3">
      <c r="A238" t="s">
        <v>71</v>
      </c>
      <c r="B238" t="s">
        <v>72</v>
      </c>
      <c r="C238" t="s">
        <v>73</v>
      </c>
      <c r="E238" t="str">
        <f>"080053380748"</f>
        <v>080053380748</v>
      </c>
      <c r="F238" s="1">
        <v>45040</v>
      </c>
      <c r="G238">
        <v>202401</v>
      </c>
      <c r="H238" t="s">
        <v>74</v>
      </c>
      <c r="I238" t="s">
        <v>75</v>
      </c>
      <c r="J238" t="s">
        <v>3060</v>
      </c>
      <c r="K238" t="s">
        <v>76</v>
      </c>
      <c r="L238" t="s">
        <v>602</v>
      </c>
      <c r="M238" t="s">
        <v>603</v>
      </c>
      <c r="N238" t="s">
        <v>123</v>
      </c>
      <c r="O238" t="s">
        <v>80</v>
      </c>
      <c r="P238" t="str">
        <f>"2170876508                    "</f>
        <v xml:space="preserve">2170876508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32.46</v>
      </c>
      <c r="AR238">
        <v>0</v>
      </c>
      <c r="AS238">
        <v>0</v>
      </c>
      <c r="AT238">
        <v>0</v>
      </c>
      <c r="AU238">
        <v>0</v>
      </c>
      <c r="AV238">
        <v>0</v>
      </c>
      <c r="AW238" s="5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93.7</v>
      </c>
      <c r="BM238">
        <v>14.06</v>
      </c>
      <c r="BN238">
        <v>107.76</v>
      </c>
      <c r="BO238">
        <v>107.76</v>
      </c>
      <c r="BQ238" t="s">
        <v>81</v>
      </c>
      <c r="BR238" t="s">
        <v>82</v>
      </c>
      <c r="BS238" t="s">
        <v>91</v>
      </c>
      <c r="BY238">
        <v>1200</v>
      </c>
      <c r="CC238" t="s">
        <v>603</v>
      </c>
      <c r="CD238">
        <v>1759</v>
      </c>
      <c r="CE238" t="s">
        <v>86</v>
      </c>
      <c r="CI238">
        <v>1</v>
      </c>
      <c r="CJ238" t="s">
        <v>91</v>
      </c>
      <c r="CK238">
        <v>24</v>
      </c>
      <c r="CL238" t="s">
        <v>87</v>
      </c>
    </row>
    <row r="239" spans="1:90" x14ac:dyDescent="0.3">
      <c r="A239" t="s">
        <v>71</v>
      </c>
      <c r="B239" t="s">
        <v>72</v>
      </c>
      <c r="C239" t="s">
        <v>73</v>
      </c>
      <c r="E239" t="str">
        <f>"080053394243"</f>
        <v>080053394243</v>
      </c>
      <c r="F239" s="1">
        <v>45041</v>
      </c>
      <c r="G239">
        <v>202401</v>
      </c>
      <c r="H239" t="s">
        <v>74</v>
      </c>
      <c r="I239" t="s">
        <v>75</v>
      </c>
      <c r="J239" t="s">
        <v>3060</v>
      </c>
      <c r="K239" t="s">
        <v>76</v>
      </c>
      <c r="L239" t="s">
        <v>245</v>
      </c>
      <c r="M239" t="s">
        <v>246</v>
      </c>
      <c r="N239" t="s">
        <v>691</v>
      </c>
      <c r="O239" t="s">
        <v>80</v>
      </c>
      <c r="P239" t="str">
        <f>"2170876462                    "</f>
        <v xml:space="preserve">2170876462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18.03</v>
      </c>
      <c r="AR239">
        <v>0</v>
      </c>
      <c r="AS239">
        <v>0</v>
      </c>
      <c r="AT239">
        <v>0</v>
      </c>
      <c r="AU239">
        <v>0</v>
      </c>
      <c r="AV239">
        <v>0</v>
      </c>
      <c r="AW239" s="5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2</v>
      </c>
      <c r="BJ239">
        <v>2.1</v>
      </c>
      <c r="BK239">
        <v>2.5</v>
      </c>
      <c r="BL239">
        <v>52.04</v>
      </c>
      <c r="BM239">
        <v>7.81</v>
      </c>
      <c r="BN239">
        <v>59.85</v>
      </c>
      <c r="BO239">
        <v>59.85</v>
      </c>
      <c r="BQ239" t="s">
        <v>81</v>
      </c>
      <c r="BR239" t="s">
        <v>82</v>
      </c>
      <c r="BS239" t="s">
        <v>91</v>
      </c>
      <c r="BY239">
        <v>10575</v>
      </c>
      <c r="CC239" t="s">
        <v>246</v>
      </c>
      <c r="CD239">
        <v>2094</v>
      </c>
      <c r="CE239" t="s">
        <v>86</v>
      </c>
      <c r="CI239">
        <v>1</v>
      </c>
      <c r="CJ239" t="s">
        <v>91</v>
      </c>
      <c r="CK239">
        <v>22</v>
      </c>
      <c r="CL239" t="s">
        <v>87</v>
      </c>
    </row>
    <row r="240" spans="1:90" x14ac:dyDescent="0.3">
      <c r="A240" t="s">
        <v>71</v>
      </c>
      <c r="B240" t="s">
        <v>72</v>
      </c>
      <c r="C240" t="s">
        <v>73</v>
      </c>
      <c r="E240" t="str">
        <f>"080053393307"</f>
        <v>080053393307</v>
      </c>
      <c r="F240" s="1">
        <v>45041</v>
      </c>
      <c r="G240">
        <v>202401</v>
      </c>
      <c r="H240" t="s">
        <v>74</v>
      </c>
      <c r="I240" t="s">
        <v>75</v>
      </c>
      <c r="J240" t="s">
        <v>3060</v>
      </c>
      <c r="K240" t="s">
        <v>76</v>
      </c>
      <c r="L240" t="s">
        <v>184</v>
      </c>
      <c r="M240" t="s">
        <v>185</v>
      </c>
      <c r="N240" t="s">
        <v>692</v>
      </c>
      <c r="O240" t="s">
        <v>80</v>
      </c>
      <c r="P240" t="str">
        <f>"2170874223                    "</f>
        <v xml:space="preserve">2170874223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201.83</v>
      </c>
      <c r="AR240">
        <v>0</v>
      </c>
      <c r="AS240">
        <v>0</v>
      </c>
      <c r="AT240">
        <v>0</v>
      </c>
      <c r="AU240">
        <v>0</v>
      </c>
      <c r="AV240">
        <v>0</v>
      </c>
      <c r="AW240" s="5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10</v>
      </c>
      <c r="BJ240">
        <v>17.399999999999999</v>
      </c>
      <c r="BK240">
        <v>17.5</v>
      </c>
      <c r="BL240">
        <v>582.65</v>
      </c>
      <c r="BM240">
        <v>87.4</v>
      </c>
      <c r="BN240">
        <v>670.05</v>
      </c>
      <c r="BO240">
        <v>670.05</v>
      </c>
      <c r="BQ240" t="s">
        <v>105</v>
      </c>
      <c r="BR240" t="s">
        <v>82</v>
      </c>
      <c r="BS240" t="s">
        <v>91</v>
      </c>
      <c r="BY240">
        <v>86868</v>
      </c>
      <c r="CC240" t="s">
        <v>185</v>
      </c>
      <c r="CD240">
        <v>6230</v>
      </c>
      <c r="CE240" t="s">
        <v>86</v>
      </c>
      <c r="CI240">
        <v>1</v>
      </c>
      <c r="CJ240" t="s">
        <v>91</v>
      </c>
      <c r="CK240">
        <v>21</v>
      </c>
      <c r="CL240" t="s">
        <v>87</v>
      </c>
    </row>
    <row r="241" spans="1:90" x14ac:dyDescent="0.3">
      <c r="A241" t="s">
        <v>71</v>
      </c>
      <c r="B241" t="s">
        <v>72</v>
      </c>
      <c r="C241" t="s">
        <v>73</v>
      </c>
      <c r="E241" t="str">
        <f>"R080053367890"</f>
        <v>R080053367890</v>
      </c>
      <c r="F241" s="1">
        <v>45041</v>
      </c>
      <c r="G241">
        <v>202401</v>
      </c>
      <c r="H241" t="s">
        <v>381</v>
      </c>
      <c r="I241" t="s">
        <v>382</v>
      </c>
      <c r="J241" t="s">
        <v>693</v>
      </c>
      <c r="K241" t="s">
        <v>76</v>
      </c>
      <c r="L241" t="s">
        <v>74</v>
      </c>
      <c r="M241" t="s">
        <v>75</v>
      </c>
      <c r="N241" t="s">
        <v>693</v>
      </c>
      <c r="O241" t="s">
        <v>113</v>
      </c>
      <c r="P241" t="str">
        <f>"2170876005                    "</f>
        <v xml:space="preserve">2170876005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15</v>
      </c>
      <c r="AD241">
        <v>0</v>
      </c>
      <c r="AE241">
        <v>0</v>
      </c>
      <c r="AF241">
        <v>0</v>
      </c>
      <c r="AG241">
        <v>5.25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62.94</v>
      </c>
      <c r="AR241">
        <v>0</v>
      </c>
      <c r="AS241">
        <v>0</v>
      </c>
      <c r="AT241">
        <v>0</v>
      </c>
      <c r="AU241">
        <v>0</v>
      </c>
      <c r="AV241">
        <v>0</v>
      </c>
      <c r="AW241" s="5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8.8000000000000007</v>
      </c>
      <c r="BJ241">
        <v>3.5</v>
      </c>
      <c r="BK241">
        <v>9</v>
      </c>
      <c r="BL241">
        <v>201.94</v>
      </c>
      <c r="BM241">
        <v>30.29</v>
      </c>
      <c r="BN241">
        <v>232.23</v>
      </c>
      <c r="BO241">
        <v>232.23</v>
      </c>
      <c r="BQ241" t="s">
        <v>81</v>
      </c>
      <c r="BR241" t="s">
        <v>81</v>
      </c>
      <c r="BS241" t="s">
        <v>91</v>
      </c>
      <c r="BY241">
        <v>17680.38</v>
      </c>
      <c r="BZ241" t="s">
        <v>694</v>
      </c>
      <c r="CC241" t="s">
        <v>75</v>
      </c>
      <c r="CD241">
        <v>1609</v>
      </c>
      <c r="CE241" t="s">
        <v>86</v>
      </c>
      <c r="CI241">
        <v>1</v>
      </c>
      <c r="CJ241" t="s">
        <v>91</v>
      </c>
      <c r="CK241">
        <v>43</v>
      </c>
      <c r="CL241" t="s">
        <v>87</v>
      </c>
    </row>
    <row r="242" spans="1:90" x14ac:dyDescent="0.3">
      <c r="A242" t="s">
        <v>71</v>
      </c>
      <c r="B242" t="s">
        <v>72</v>
      </c>
      <c r="C242" t="s">
        <v>73</v>
      </c>
      <c r="E242" t="str">
        <f>"R080053367553"</f>
        <v>R080053367553</v>
      </c>
      <c r="F242" s="1">
        <v>45041</v>
      </c>
      <c r="G242">
        <v>202401</v>
      </c>
      <c r="H242" t="s">
        <v>95</v>
      </c>
      <c r="I242" t="s">
        <v>96</v>
      </c>
      <c r="J242" t="s">
        <v>478</v>
      </c>
      <c r="K242" t="s">
        <v>76</v>
      </c>
      <c r="L242" t="s">
        <v>147</v>
      </c>
      <c r="M242" t="s">
        <v>148</v>
      </c>
      <c r="N242" t="s">
        <v>695</v>
      </c>
      <c r="O242" t="s">
        <v>113</v>
      </c>
      <c r="P242" t="str">
        <f>"2170876284                    "</f>
        <v xml:space="preserve">2170876284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5.25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48.3</v>
      </c>
      <c r="AR242">
        <v>0</v>
      </c>
      <c r="AS242">
        <v>0</v>
      </c>
      <c r="AT242">
        <v>0</v>
      </c>
      <c r="AU242">
        <v>0</v>
      </c>
      <c r="AV242">
        <v>0</v>
      </c>
      <c r="AW242" s="5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16.2</v>
      </c>
      <c r="BJ242">
        <v>17</v>
      </c>
      <c r="BK242">
        <v>17</v>
      </c>
      <c r="BL242">
        <v>144.69</v>
      </c>
      <c r="BM242">
        <v>21.7</v>
      </c>
      <c r="BN242">
        <v>166.39</v>
      </c>
      <c r="BO242">
        <v>166.39</v>
      </c>
      <c r="BQ242">
        <v>116132812</v>
      </c>
      <c r="BR242" t="s">
        <v>81</v>
      </c>
      <c r="BS242" t="s">
        <v>91</v>
      </c>
      <c r="BY242">
        <v>84874.75</v>
      </c>
      <c r="CC242" t="s">
        <v>148</v>
      </c>
      <c r="CD242">
        <v>1401</v>
      </c>
      <c r="CE242" t="s">
        <v>86</v>
      </c>
      <c r="CI242">
        <v>1</v>
      </c>
      <c r="CJ242" t="s">
        <v>91</v>
      </c>
      <c r="CK242">
        <v>41</v>
      </c>
      <c r="CL242" t="s">
        <v>87</v>
      </c>
    </row>
    <row r="243" spans="1:90" x14ac:dyDescent="0.3">
      <c r="A243" t="s">
        <v>71</v>
      </c>
      <c r="B243" t="s">
        <v>72</v>
      </c>
      <c r="C243" t="s">
        <v>73</v>
      </c>
      <c r="E243" t="str">
        <f>"080053393772"</f>
        <v>080053393772</v>
      </c>
      <c r="F243" s="1">
        <v>45041</v>
      </c>
      <c r="G243">
        <v>202401</v>
      </c>
      <c r="H243" t="s">
        <v>74</v>
      </c>
      <c r="I243" t="s">
        <v>75</v>
      </c>
      <c r="J243" t="s">
        <v>3060</v>
      </c>
      <c r="K243" t="s">
        <v>76</v>
      </c>
      <c r="L243" t="s">
        <v>106</v>
      </c>
      <c r="M243" t="s">
        <v>107</v>
      </c>
      <c r="N243" t="s">
        <v>364</v>
      </c>
      <c r="O243" t="s">
        <v>80</v>
      </c>
      <c r="P243" t="str">
        <f>"2170876762                    "</f>
        <v xml:space="preserve">2170876762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23.08</v>
      </c>
      <c r="AR243">
        <v>0</v>
      </c>
      <c r="AS243">
        <v>0</v>
      </c>
      <c r="AT243">
        <v>0</v>
      </c>
      <c r="AU243">
        <v>0</v>
      </c>
      <c r="AV243">
        <v>0</v>
      </c>
      <c r="AW243" s="5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66.62</v>
      </c>
      <c r="BM243">
        <v>9.99</v>
      </c>
      <c r="BN243">
        <v>76.61</v>
      </c>
      <c r="BO243">
        <v>76.61</v>
      </c>
      <c r="BQ243" t="s">
        <v>81</v>
      </c>
      <c r="BR243" t="s">
        <v>82</v>
      </c>
      <c r="BS243" t="s">
        <v>91</v>
      </c>
      <c r="BY243">
        <v>1200</v>
      </c>
      <c r="CC243" t="s">
        <v>107</v>
      </c>
      <c r="CD243">
        <v>6001</v>
      </c>
      <c r="CE243" t="s">
        <v>86</v>
      </c>
      <c r="CI243">
        <v>1</v>
      </c>
      <c r="CJ243" t="s">
        <v>91</v>
      </c>
      <c r="CK243">
        <v>21</v>
      </c>
      <c r="CL243" t="s">
        <v>87</v>
      </c>
    </row>
    <row r="244" spans="1:90" x14ac:dyDescent="0.3">
      <c r="A244" t="s">
        <v>71</v>
      </c>
      <c r="B244" t="s">
        <v>72</v>
      </c>
      <c r="C244" t="s">
        <v>73</v>
      </c>
      <c r="E244" t="str">
        <f>"080053394193"</f>
        <v>080053394193</v>
      </c>
      <c r="F244" s="1">
        <v>45041</v>
      </c>
      <c r="G244">
        <v>202401</v>
      </c>
      <c r="H244" t="s">
        <v>74</v>
      </c>
      <c r="I244" t="s">
        <v>75</v>
      </c>
      <c r="J244" t="s">
        <v>3060</v>
      </c>
      <c r="K244" t="s">
        <v>76</v>
      </c>
      <c r="L244" t="s">
        <v>592</v>
      </c>
      <c r="M244" t="s">
        <v>593</v>
      </c>
      <c r="N244" t="s">
        <v>696</v>
      </c>
      <c r="O244" t="s">
        <v>80</v>
      </c>
      <c r="P244" t="str">
        <f>"2170868674                    "</f>
        <v xml:space="preserve">2170868674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18.03</v>
      </c>
      <c r="AR244">
        <v>0</v>
      </c>
      <c r="AS244">
        <v>0</v>
      </c>
      <c r="AT244">
        <v>0</v>
      </c>
      <c r="AU244">
        <v>0</v>
      </c>
      <c r="AV244">
        <v>0</v>
      </c>
      <c r="AW244" s="5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4</v>
      </c>
      <c r="BJ244">
        <v>2</v>
      </c>
      <c r="BK244">
        <v>4</v>
      </c>
      <c r="BL244">
        <v>52.04</v>
      </c>
      <c r="BM244">
        <v>7.81</v>
      </c>
      <c r="BN244">
        <v>59.85</v>
      </c>
      <c r="BO244">
        <v>59.85</v>
      </c>
      <c r="BQ244" t="s">
        <v>81</v>
      </c>
      <c r="BR244" t="s">
        <v>82</v>
      </c>
      <c r="BS244" t="s">
        <v>91</v>
      </c>
      <c r="BY244">
        <v>9918</v>
      </c>
      <c r="CC244" t="s">
        <v>593</v>
      </c>
      <c r="CD244">
        <v>1709</v>
      </c>
      <c r="CE244" t="s">
        <v>86</v>
      </c>
      <c r="CI244">
        <v>1</v>
      </c>
      <c r="CJ244" t="s">
        <v>91</v>
      </c>
      <c r="CK244">
        <v>22</v>
      </c>
      <c r="CL244" t="s">
        <v>87</v>
      </c>
    </row>
    <row r="245" spans="1:90" x14ac:dyDescent="0.3">
      <c r="A245" t="s">
        <v>71</v>
      </c>
      <c r="B245" t="s">
        <v>72</v>
      </c>
      <c r="C245" t="s">
        <v>73</v>
      </c>
      <c r="E245" t="str">
        <f>"080053394175"</f>
        <v>080053394175</v>
      </c>
      <c r="F245" s="1">
        <v>45041</v>
      </c>
      <c r="G245">
        <v>202401</v>
      </c>
      <c r="H245" t="s">
        <v>74</v>
      </c>
      <c r="I245" t="s">
        <v>75</v>
      </c>
      <c r="J245" t="s">
        <v>3060</v>
      </c>
      <c r="K245" t="s">
        <v>76</v>
      </c>
      <c r="L245" t="s">
        <v>95</v>
      </c>
      <c r="M245" t="s">
        <v>96</v>
      </c>
      <c r="N245" t="s">
        <v>697</v>
      </c>
      <c r="O245" t="s">
        <v>80</v>
      </c>
      <c r="P245" t="str">
        <f>"2170876489                    "</f>
        <v xml:space="preserve">2170876489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103.81</v>
      </c>
      <c r="AR245">
        <v>0</v>
      </c>
      <c r="AS245">
        <v>0</v>
      </c>
      <c r="AT245">
        <v>0</v>
      </c>
      <c r="AU245">
        <v>0</v>
      </c>
      <c r="AV245">
        <v>0</v>
      </c>
      <c r="AW245" s="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9</v>
      </c>
      <c r="BJ245">
        <v>6.5</v>
      </c>
      <c r="BK245">
        <v>9</v>
      </c>
      <c r="BL245">
        <v>299.67</v>
      </c>
      <c r="BM245">
        <v>44.95</v>
      </c>
      <c r="BN245">
        <v>344.62</v>
      </c>
      <c r="BO245">
        <v>344.62</v>
      </c>
      <c r="BQ245" t="s">
        <v>81</v>
      </c>
      <c r="BR245" t="s">
        <v>82</v>
      </c>
      <c r="BS245" t="s">
        <v>91</v>
      </c>
      <c r="BY245">
        <v>32256</v>
      </c>
      <c r="CC245" t="s">
        <v>96</v>
      </c>
      <c r="CD245">
        <v>117</v>
      </c>
      <c r="CE245" t="s">
        <v>86</v>
      </c>
      <c r="CI245">
        <v>1</v>
      </c>
      <c r="CJ245" t="s">
        <v>91</v>
      </c>
      <c r="CK245">
        <v>21</v>
      </c>
      <c r="CL245" t="s">
        <v>87</v>
      </c>
    </row>
    <row r="246" spans="1:90" x14ac:dyDescent="0.3">
      <c r="A246" t="s">
        <v>71</v>
      </c>
      <c r="B246" t="s">
        <v>72</v>
      </c>
      <c r="C246" t="s">
        <v>73</v>
      </c>
      <c r="E246" t="str">
        <f>"080053393941"</f>
        <v>080053393941</v>
      </c>
      <c r="F246" s="1">
        <v>45041</v>
      </c>
      <c r="G246">
        <v>202401</v>
      </c>
      <c r="H246" t="s">
        <v>74</v>
      </c>
      <c r="I246" t="s">
        <v>75</v>
      </c>
      <c r="J246" t="s">
        <v>3060</v>
      </c>
      <c r="K246" t="s">
        <v>76</v>
      </c>
      <c r="L246" t="s">
        <v>136</v>
      </c>
      <c r="M246" t="s">
        <v>137</v>
      </c>
      <c r="N246" t="s">
        <v>698</v>
      </c>
      <c r="O246" t="s">
        <v>80</v>
      </c>
      <c r="P246" t="str">
        <f>"2170876628                    "</f>
        <v xml:space="preserve">2170876628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23.08</v>
      </c>
      <c r="AR246">
        <v>0</v>
      </c>
      <c r="AS246">
        <v>0</v>
      </c>
      <c r="AT246">
        <v>0</v>
      </c>
      <c r="AU246">
        <v>0</v>
      </c>
      <c r="AV246">
        <v>0</v>
      </c>
      <c r="AW246" s="5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66.62</v>
      </c>
      <c r="BM246">
        <v>9.99</v>
      </c>
      <c r="BN246">
        <v>76.61</v>
      </c>
      <c r="BO246">
        <v>76.61</v>
      </c>
      <c r="BQ246" t="s">
        <v>81</v>
      </c>
      <c r="BR246" t="s">
        <v>82</v>
      </c>
      <c r="BS246" t="s">
        <v>91</v>
      </c>
      <c r="BY246">
        <v>1200</v>
      </c>
      <c r="CC246" t="s">
        <v>137</v>
      </c>
      <c r="CD246">
        <v>3620</v>
      </c>
      <c r="CE246" t="s">
        <v>86</v>
      </c>
      <c r="CI246">
        <v>1</v>
      </c>
      <c r="CJ246" t="s">
        <v>91</v>
      </c>
      <c r="CK246">
        <v>21</v>
      </c>
      <c r="CL246" t="s">
        <v>87</v>
      </c>
    </row>
    <row r="247" spans="1:90" x14ac:dyDescent="0.3">
      <c r="A247" t="s">
        <v>71</v>
      </c>
      <c r="B247" t="s">
        <v>72</v>
      </c>
      <c r="C247" t="s">
        <v>73</v>
      </c>
      <c r="E247" t="str">
        <f>"080053393993"</f>
        <v>080053393993</v>
      </c>
      <c r="F247" s="1">
        <v>45041</v>
      </c>
      <c r="G247">
        <v>202401</v>
      </c>
      <c r="H247" t="s">
        <v>74</v>
      </c>
      <c r="I247" t="s">
        <v>75</v>
      </c>
      <c r="J247" t="s">
        <v>3060</v>
      </c>
      <c r="K247" t="s">
        <v>76</v>
      </c>
      <c r="L247" t="s">
        <v>699</v>
      </c>
      <c r="M247" t="s">
        <v>700</v>
      </c>
      <c r="N247" t="s">
        <v>701</v>
      </c>
      <c r="O247" t="s">
        <v>80</v>
      </c>
      <c r="P247" t="str">
        <f>"2170876428                    "</f>
        <v xml:space="preserve">2170876428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48.26</v>
      </c>
      <c r="AR247">
        <v>0</v>
      </c>
      <c r="AS247">
        <v>0</v>
      </c>
      <c r="AT247">
        <v>0</v>
      </c>
      <c r="AU247">
        <v>0</v>
      </c>
      <c r="AV247">
        <v>0</v>
      </c>
      <c r="AW247" s="5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3</v>
      </c>
      <c r="BJ247">
        <v>2.1</v>
      </c>
      <c r="BK247">
        <v>3</v>
      </c>
      <c r="BL247">
        <v>139.32</v>
      </c>
      <c r="BM247">
        <v>20.9</v>
      </c>
      <c r="BN247">
        <v>160.22</v>
      </c>
      <c r="BO247">
        <v>160.22</v>
      </c>
      <c r="BQ247" t="s">
        <v>81</v>
      </c>
      <c r="BR247" t="s">
        <v>82</v>
      </c>
      <c r="BS247" t="s">
        <v>91</v>
      </c>
      <c r="BY247">
        <v>10350</v>
      </c>
      <c r="CC247" t="s">
        <v>700</v>
      </c>
      <c r="CD247">
        <v>1871</v>
      </c>
      <c r="CE247" t="s">
        <v>86</v>
      </c>
      <c r="CI247">
        <v>1</v>
      </c>
      <c r="CJ247" t="s">
        <v>91</v>
      </c>
      <c r="CK247">
        <v>24</v>
      </c>
      <c r="CL247" t="s">
        <v>87</v>
      </c>
    </row>
    <row r="248" spans="1:90" x14ac:dyDescent="0.3">
      <c r="A248" t="s">
        <v>71</v>
      </c>
      <c r="B248" t="s">
        <v>72</v>
      </c>
      <c r="C248" t="s">
        <v>73</v>
      </c>
      <c r="E248" t="str">
        <f>"080053391472"</f>
        <v>080053391472</v>
      </c>
      <c r="F248" s="1">
        <v>45041</v>
      </c>
      <c r="G248">
        <v>202401</v>
      </c>
      <c r="H248" t="s">
        <v>74</v>
      </c>
      <c r="I248" t="s">
        <v>75</v>
      </c>
      <c r="J248" t="s">
        <v>3060</v>
      </c>
      <c r="K248" t="s">
        <v>76</v>
      </c>
      <c r="L248" t="s">
        <v>702</v>
      </c>
      <c r="M248" t="s">
        <v>703</v>
      </c>
      <c r="N248" t="s">
        <v>704</v>
      </c>
      <c r="O248" t="s">
        <v>80</v>
      </c>
      <c r="P248" t="str">
        <f>"2170876757                    "</f>
        <v xml:space="preserve">2170876757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135.58000000000001</v>
      </c>
      <c r="AR248">
        <v>0</v>
      </c>
      <c r="AS248">
        <v>0</v>
      </c>
      <c r="AT248">
        <v>0</v>
      </c>
      <c r="AU248">
        <v>0</v>
      </c>
      <c r="AV248">
        <v>0</v>
      </c>
      <c r="AW248" s="5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2</v>
      </c>
      <c r="BJ248">
        <v>6.5</v>
      </c>
      <c r="BK248">
        <v>6.5</v>
      </c>
      <c r="BL248">
        <v>391.39</v>
      </c>
      <c r="BM248">
        <v>58.71</v>
      </c>
      <c r="BN248">
        <v>450.1</v>
      </c>
      <c r="BO248">
        <v>450.1</v>
      </c>
      <c r="BQ248" t="s">
        <v>81</v>
      </c>
      <c r="BR248" t="s">
        <v>82</v>
      </c>
      <c r="BS248" t="s">
        <v>91</v>
      </c>
      <c r="BY248">
        <v>32448</v>
      </c>
      <c r="CC248" t="s">
        <v>703</v>
      </c>
      <c r="CD248">
        <v>3610</v>
      </c>
      <c r="CE248" t="s">
        <v>86</v>
      </c>
      <c r="CI248">
        <v>1</v>
      </c>
      <c r="CJ248" t="s">
        <v>91</v>
      </c>
      <c r="CK248">
        <v>23</v>
      </c>
      <c r="CL248" t="s">
        <v>87</v>
      </c>
    </row>
    <row r="249" spans="1:90" x14ac:dyDescent="0.3">
      <c r="A249" t="s">
        <v>71</v>
      </c>
      <c r="B249" t="s">
        <v>72</v>
      </c>
      <c r="C249" t="s">
        <v>73</v>
      </c>
      <c r="E249" t="str">
        <f>"080053391592"</f>
        <v>080053391592</v>
      </c>
      <c r="F249" s="1">
        <v>45041</v>
      </c>
      <c r="G249">
        <v>202401</v>
      </c>
      <c r="H249" t="s">
        <v>74</v>
      </c>
      <c r="I249" t="s">
        <v>75</v>
      </c>
      <c r="J249" t="s">
        <v>3060</v>
      </c>
      <c r="K249" t="s">
        <v>76</v>
      </c>
      <c r="L249" t="s">
        <v>671</v>
      </c>
      <c r="M249" t="s">
        <v>672</v>
      </c>
      <c r="N249" t="s">
        <v>705</v>
      </c>
      <c r="O249" t="s">
        <v>80</v>
      </c>
      <c r="P249" t="str">
        <f>"2170876754                    "</f>
        <v xml:space="preserve">2170876754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23.08</v>
      </c>
      <c r="AR249">
        <v>0</v>
      </c>
      <c r="AS249">
        <v>0</v>
      </c>
      <c r="AT249">
        <v>0</v>
      </c>
      <c r="AU249">
        <v>0</v>
      </c>
      <c r="AV249">
        <v>0</v>
      </c>
      <c r="AW249" s="5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66.62</v>
      </c>
      <c r="BM249">
        <v>9.99</v>
      </c>
      <c r="BN249">
        <v>76.61</v>
      </c>
      <c r="BO249">
        <v>76.61</v>
      </c>
      <c r="BQ249" t="s">
        <v>81</v>
      </c>
      <c r="BR249" t="s">
        <v>82</v>
      </c>
      <c r="BS249" t="s">
        <v>91</v>
      </c>
      <c r="BY249">
        <v>1200</v>
      </c>
      <c r="CC249" t="s">
        <v>672</v>
      </c>
      <c r="CD249">
        <v>3310</v>
      </c>
      <c r="CE249" t="s">
        <v>86</v>
      </c>
      <c r="CI249">
        <v>1</v>
      </c>
      <c r="CJ249" t="s">
        <v>91</v>
      </c>
      <c r="CK249">
        <v>21</v>
      </c>
      <c r="CL249" t="s">
        <v>87</v>
      </c>
    </row>
    <row r="250" spans="1:90" x14ac:dyDescent="0.3">
      <c r="A250" t="s">
        <v>71</v>
      </c>
      <c r="B250" t="s">
        <v>72</v>
      </c>
      <c r="C250" t="s">
        <v>73</v>
      </c>
      <c r="E250" t="str">
        <f>"080053392324"</f>
        <v>080053392324</v>
      </c>
      <c r="F250" s="1">
        <v>45041</v>
      </c>
      <c r="G250">
        <v>202401</v>
      </c>
      <c r="H250" t="s">
        <v>74</v>
      </c>
      <c r="I250" t="s">
        <v>75</v>
      </c>
      <c r="J250" t="s">
        <v>3060</v>
      </c>
      <c r="K250" t="s">
        <v>76</v>
      </c>
      <c r="L250" t="s">
        <v>350</v>
      </c>
      <c r="M250" t="s">
        <v>351</v>
      </c>
      <c r="N250" t="s">
        <v>706</v>
      </c>
      <c r="O250" t="s">
        <v>113</v>
      </c>
      <c r="P250" t="str">
        <f>"21708570027                   "</f>
        <v xml:space="preserve">21708570027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5.25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35.44</v>
      </c>
      <c r="AR250">
        <v>0</v>
      </c>
      <c r="AS250">
        <v>0</v>
      </c>
      <c r="AT250">
        <v>0</v>
      </c>
      <c r="AU250">
        <v>0</v>
      </c>
      <c r="AV250">
        <v>0</v>
      </c>
      <c r="AW250" s="5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16</v>
      </c>
      <c r="BJ250">
        <v>9.1</v>
      </c>
      <c r="BK250">
        <v>16</v>
      </c>
      <c r="BL250">
        <v>107.56</v>
      </c>
      <c r="BM250">
        <v>16.13</v>
      </c>
      <c r="BN250">
        <v>123.69</v>
      </c>
      <c r="BO250">
        <v>123.69</v>
      </c>
      <c r="BQ250" t="s">
        <v>81</v>
      </c>
      <c r="BR250" t="s">
        <v>82</v>
      </c>
      <c r="BS250" t="s">
        <v>91</v>
      </c>
      <c r="BY250">
        <v>45632</v>
      </c>
      <c r="CC250" t="s">
        <v>351</v>
      </c>
      <c r="CD250">
        <v>1459</v>
      </c>
      <c r="CE250" t="s">
        <v>86</v>
      </c>
      <c r="CI250">
        <v>1</v>
      </c>
      <c r="CJ250" t="s">
        <v>91</v>
      </c>
      <c r="CK250">
        <v>42</v>
      </c>
      <c r="CL250" t="s">
        <v>87</v>
      </c>
    </row>
    <row r="251" spans="1:90" x14ac:dyDescent="0.3">
      <c r="A251" t="s">
        <v>71</v>
      </c>
      <c r="B251" t="s">
        <v>72</v>
      </c>
      <c r="C251" t="s">
        <v>73</v>
      </c>
      <c r="E251" t="str">
        <f>"080053393819"</f>
        <v>080053393819</v>
      </c>
      <c r="F251" s="1">
        <v>45041</v>
      </c>
      <c r="G251">
        <v>202401</v>
      </c>
      <c r="H251" t="s">
        <v>74</v>
      </c>
      <c r="I251" t="s">
        <v>75</v>
      </c>
      <c r="J251" t="s">
        <v>3060</v>
      </c>
      <c r="K251" t="s">
        <v>76</v>
      </c>
      <c r="L251" t="s">
        <v>77</v>
      </c>
      <c r="M251" t="s">
        <v>78</v>
      </c>
      <c r="N251" t="s">
        <v>707</v>
      </c>
      <c r="O251" t="s">
        <v>80</v>
      </c>
      <c r="P251" t="str">
        <f>"2170876760                    "</f>
        <v xml:space="preserve">2170876760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92.27</v>
      </c>
      <c r="AR251">
        <v>0</v>
      </c>
      <c r="AS251">
        <v>0</v>
      </c>
      <c r="AT251">
        <v>0</v>
      </c>
      <c r="AU251">
        <v>0</v>
      </c>
      <c r="AV251">
        <v>0</v>
      </c>
      <c r="AW251" s="5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8</v>
      </c>
      <c r="BJ251">
        <v>3.4</v>
      </c>
      <c r="BK251">
        <v>8</v>
      </c>
      <c r="BL251">
        <v>266.37</v>
      </c>
      <c r="BM251">
        <v>39.96</v>
      </c>
      <c r="BN251">
        <v>306.33</v>
      </c>
      <c r="BO251">
        <v>306.33</v>
      </c>
      <c r="BQ251" t="s">
        <v>81</v>
      </c>
      <c r="BR251" t="s">
        <v>82</v>
      </c>
      <c r="BS251" t="s">
        <v>91</v>
      </c>
      <c r="BY251">
        <v>17168</v>
      </c>
      <c r="CC251" t="s">
        <v>78</v>
      </c>
      <c r="CD251">
        <v>7925</v>
      </c>
      <c r="CE251" t="s">
        <v>86</v>
      </c>
      <c r="CI251">
        <v>1</v>
      </c>
      <c r="CJ251" t="s">
        <v>91</v>
      </c>
      <c r="CK251">
        <v>21</v>
      </c>
      <c r="CL251" t="s">
        <v>87</v>
      </c>
    </row>
    <row r="252" spans="1:90" x14ac:dyDescent="0.3">
      <c r="A252" t="s">
        <v>71</v>
      </c>
      <c r="B252" t="s">
        <v>72</v>
      </c>
      <c r="C252" t="s">
        <v>73</v>
      </c>
      <c r="E252" t="str">
        <f>"080053393900"</f>
        <v>080053393900</v>
      </c>
      <c r="F252" s="1">
        <v>45041</v>
      </c>
      <c r="G252">
        <v>202401</v>
      </c>
      <c r="H252" t="s">
        <v>74</v>
      </c>
      <c r="I252" t="s">
        <v>75</v>
      </c>
      <c r="J252" t="s">
        <v>3060</v>
      </c>
      <c r="K252" t="s">
        <v>76</v>
      </c>
      <c r="L252" t="s">
        <v>88</v>
      </c>
      <c r="M252" t="s">
        <v>89</v>
      </c>
      <c r="N252" t="s">
        <v>708</v>
      </c>
      <c r="O252" t="s">
        <v>113</v>
      </c>
      <c r="P252" t="str">
        <f>"2170875339                    "</f>
        <v xml:space="preserve">2170875339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5.25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57.5</v>
      </c>
      <c r="AR252">
        <v>0</v>
      </c>
      <c r="AS252">
        <v>0</v>
      </c>
      <c r="AT252">
        <v>0</v>
      </c>
      <c r="AU252">
        <v>0</v>
      </c>
      <c r="AV252">
        <v>0</v>
      </c>
      <c r="AW252" s="5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22</v>
      </c>
      <c r="BJ252">
        <v>7.7</v>
      </c>
      <c r="BK252">
        <v>22</v>
      </c>
      <c r="BL252">
        <v>171.24</v>
      </c>
      <c r="BM252">
        <v>25.69</v>
      </c>
      <c r="BN252">
        <v>196.93</v>
      </c>
      <c r="BO252">
        <v>196.93</v>
      </c>
      <c r="BQ252" t="s">
        <v>81</v>
      </c>
      <c r="BR252" t="s">
        <v>82</v>
      </c>
      <c r="BS252" t="s">
        <v>91</v>
      </c>
      <c r="BY252">
        <v>38400</v>
      </c>
      <c r="CC252" t="s">
        <v>89</v>
      </c>
      <c r="CD252">
        <v>4300</v>
      </c>
      <c r="CE252" t="s">
        <v>86</v>
      </c>
      <c r="CI252">
        <v>1</v>
      </c>
      <c r="CJ252" t="s">
        <v>91</v>
      </c>
      <c r="CK252">
        <v>41</v>
      </c>
      <c r="CL252" t="s">
        <v>87</v>
      </c>
    </row>
    <row r="253" spans="1:90" x14ac:dyDescent="0.3">
      <c r="A253" t="s">
        <v>71</v>
      </c>
      <c r="B253" t="s">
        <v>72</v>
      </c>
      <c r="C253" t="s">
        <v>73</v>
      </c>
      <c r="E253" t="str">
        <f>"080053394162"</f>
        <v>080053394162</v>
      </c>
      <c r="F253" s="1">
        <v>45041</v>
      </c>
      <c r="G253">
        <v>202401</v>
      </c>
      <c r="H253" t="s">
        <v>74</v>
      </c>
      <c r="I253" t="s">
        <v>75</v>
      </c>
      <c r="J253" t="s">
        <v>3060</v>
      </c>
      <c r="K253" t="s">
        <v>76</v>
      </c>
      <c r="L253" t="s">
        <v>118</v>
      </c>
      <c r="M253" t="s">
        <v>119</v>
      </c>
      <c r="N253" t="s">
        <v>514</v>
      </c>
      <c r="O253" t="s">
        <v>80</v>
      </c>
      <c r="P253" t="str">
        <f>"2170875567                    "</f>
        <v xml:space="preserve">2170875567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18.03</v>
      </c>
      <c r="AR253">
        <v>0</v>
      </c>
      <c r="AS253">
        <v>0</v>
      </c>
      <c r="AT253">
        <v>0</v>
      </c>
      <c r="AU253">
        <v>0</v>
      </c>
      <c r="AV253">
        <v>0</v>
      </c>
      <c r="AW253" s="5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1.1000000000000001</v>
      </c>
      <c r="BK253">
        <v>2</v>
      </c>
      <c r="BL253">
        <v>52.04</v>
      </c>
      <c r="BM253">
        <v>7.81</v>
      </c>
      <c r="BN253">
        <v>59.85</v>
      </c>
      <c r="BO253">
        <v>59.85</v>
      </c>
      <c r="BQ253" t="s">
        <v>81</v>
      </c>
      <c r="BR253" t="s">
        <v>82</v>
      </c>
      <c r="BS253" t="s">
        <v>91</v>
      </c>
      <c r="BY253">
        <v>5510</v>
      </c>
      <c r="BZ253" t="s">
        <v>144</v>
      </c>
      <c r="CC253" t="s">
        <v>119</v>
      </c>
      <c r="CD253">
        <v>2163</v>
      </c>
      <c r="CE253" t="s">
        <v>86</v>
      </c>
      <c r="CI253">
        <v>1</v>
      </c>
      <c r="CJ253" t="s">
        <v>91</v>
      </c>
      <c r="CK253">
        <v>22</v>
      </c>
      <c r="CL253" t="s">
        <v>87</v>
      </c>
    </row>
    <row r="254" spans="1:90" x14ac:dyDescent="0.3">
      <c r="A254" t="s">
        <v>71</v>
      </c>
      <c r="B254" t="s">
        <v>72</v>
      </c>
      <c r="C254" t="s">
        <v>73</v>
      </c>
      <c r="E254" t="str">
        <f>"080053394220"</f>
        <v>080053394220</v>
      </c>
      <c r="F254" s="1">
        <v>45041</v>
      </c>
      <c r="G254">
        <v>202401</v>
      </c>
      <c r="H254" t="s">
        <v>74</v>
      </c>
      <c r="I254" t="s">
        <v>75</v>
      </c>
      <c r="J254" t="s">
        <v>3060</v>
      </c>
      <c r="K254" t="s">
        <v>76</v>
      </c>
      <c r="L254" t="s">
        <v>92</v>
      </c>
      <c r="M254" t="s">
        <v>93</v>
      </c>
      <c r="N254" t="s">
        <v>709</v>
      </c>
      <c r="O254" t="s">
        <v>80</v>
      </c>
      <c r="P254" t="str">
        <f>"2170876755                    "</f>
        <v xml:space="preserve">2170876755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48.26</v>
      </c>
      <c r="AR254">
        <v>0</v>
      </c>
      <c r="AS254">
        <v>0</v>
      </c>
      <c r="AT254">
        <v>0</v>
      </c>
      <c r="AU254">
        <v>0</v>
      </c>
      <c r="AV254">
        <v>0</v>
      </c>
      <c r="AW254" s="5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3</v>
      </c>
      <c r="BJ254">
        <v>2.9</v>
      </c>
      <c r="BK254">
        <v>3</v>
      </c>
      <c r="BL254">
        <v>139.32</v>
      </c>
      <c r="BM254">
        <v>20.9</v>
      </c>
      <c r="BN254">
        <v>160.22</v>
      </c>
      <c r="BO254">
        <v>160.22</v>
      </c>
      <c r="BQ254" t="s">
        <v>81</v>
      </c>
      <c r="BR254" t="s">
        <v>82</v>
      </c>
      <c r="BS254" t="s">
        <v>91</v>
      </c>
      <c r="BY254">
        <v>14336</v>
      </c>
      <c r="CC254" t="s">
        <v>93</v>
      </c>
      <c r="CD254">
        <v>1754</v>
      </c>
      <c r="CE254" t="s">
        <v>86</v>
      </c>
      <c r="CI254">
        <v>1</v>
      </c>
      <c r="CJ254" t="s">
        <v>91</v>
      </c>
      <c r="CK254">
        <v>24</v>
      </c>
      <c r="CL254" t="s">
        <v>87</v>
      </c>
    </row>
    <row r="255" spans="1:90" x14ac:dyDescent="0.3">
      <c r="A255" t="s">
        <v>71</v>
      </c>
      <c r="B255" t="s">
        <v>72</v>
      </c>
      <c r="C255" t="s">
        <v>73</v>
      </c>
      <c r="E255" t="str">
        <f>"080053391300"</f>
        <v>080053391300</v>
      </c>
      <c r="F255" s="1">
        <v>45041</v>
      </c>
      <c r="G255">
        <v>202401</v>
      </c>
      <c r="H255" t="s">
        <v>74</v>
      </c>
      <c r="I255" t="s">
        <v>75</v>
      </c>
      <c r="J255" t="s">
        <v>3060</v>
      </c>
      <c r="K255" t="s">
        <v>76</v>
      </c>
      <c r="L255" t="s">
        <v>95</v>
      </c>
      <c r="M255" t="s">
        <v>96</v>
      </c>
      <c r="N255" t="s">
        <v>710</v>
      </c>
      <c r="O255" t="s">
        <v>80</v>
      </c>
      <c r="P255" t="str">
        <f>"2170872788                    "</f>
        <v xml:space="preserve">2170872788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242.2</v>
      </c>
      <c r="AR255">
        <v>0</v>
      </c>
      <c r="AS255">
        <v>0</v>
      </c>
      <c r="AT255">
        <v>0</v>
      </c>
      <c r="AU255">
        <v>0</v>
      </c>
      <c r="AV255">
        <v>0</v>
      </c>
      <c r="AW255" s="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21</v>
      </c>
      <c r="BJ255">
        <v>14.5</v>
      </c>
      <c r="BK255">
        <v>21</v>
      </c>
      <c r="BL255">
        <v>699.18</v>
      </c>
      <c r="BM255">
        <v>104.88</v>
      </c>
      <c r="BN255">
        <v>804.06</v>
      </c>
      <c r="BO255">
        <v>804.06</v>
      </c>
      <c r="BQ255" t="s">
        <v>81</v>
      </c>
      <c r="BR255" t="s">
        <v>82</v>
      </c>
      <c r="BS255" t="s">
        <v>91</v>
      </c>
      <c r="BY255">
        <v>72720</v>
      </c>
      <c r="CC255" t="s">
        <v>96</v>
      </c>
      <c r="CD255">
        <v>83</v>
      </c>
      <c r="CE255" t="s">
        <v>86</v>
      </c>
      <c r="CI255">
        <v>1</v>
      </c>
      <c r="CJ255" t="s">
        <v>91</v>
      </c>
      <c r="CK255">
        <v>21</v>
      </c>
      <c r="CL255" t="s">
        <v>87</v>
      </c>
    </row>
    <row r="256" spans="1:90" x14ac:dyDescent="0.3">
      <c r="A256" t="s">
        <v>71</v>
      </c>
      <c r="B256" t="s">
        <v>72</v>
      </c>
      <c r="C256" t="s">
        <v>73</v>
      </c>
      <c r="E256" t="str">
        <f>"080053391316"</f>
        <v>080053391316</v>
      </c>
      <c r="F256" s="1">
        <v>45041</v>
      </c>
      <c r="G256">
        <v>202401</v>
      </c>
      <c r="H256" t="s">
        <v>74</v>
      </c>
      <c r="I256" t="s">
        <v>75</v>
      </c>
      <c r="J256" t="s">
        <v>3060</v>
      </c>
      <c r="K256" t="s">
        <v>76</v>
      </c>
      <c r="L256" t="s">
        <v>106</v>
      </c>
      <c r="M256" t="s">
        <v>107</v>
      </c>
      <c r="N256" t="s">
        <v>711</v>
      </c>
      <c r="O256" t="s">
        <v>80</v>
      </c>
      <c r="P256" t="str">
        <f>"2170876756                    "</f>
        <v xml:space="preserve">2170876756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23.08</v>
      </c>
      <c r="AR256">
        <v>0</v>
      </c>
      <c r="AS256">
        <v>0</v>
      </c>
      <c r="AT256">
        <v>0</v>
      </c>
      <c r="AU256">
        <v>0</v>
      </c>
      <c r="AV256">
        <v>0</v>
      </c>
      <c r="AW256" s="5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66.62</v>
      </c>
      <c r="BM256">
        <v>9.99</v>
      </c>
      <c r="BN256">
        <v>76.61</v>
      </c>
      <c r="BO256">
        <v>76.61</v>
      </c>
      <c r="BQ256" t="s">
        <v>81</v>
      </c>
      <c r="BR256" t="s">
        <v>82</v>
      </c>
      <c r="BS256" t="s">
        <v>91</v>
      </c>
      <c r="BY256">
        <v>1200</v>
      </c>
      <c r="CC256" t="s">
        <v>107</v>
      </c>
      <c r="CD256">
        <v>6001</v>
      </c>
      <c r="CE256" t="s">
        <v>86</v>
      </c>
      <c r="CI256">
        <v>1</v>
      </c>
      <c r="CJ256" t="s">
        <v>91</v>
      </c>
      <c r="CK256">
        <v>21</v>
      </c>
      <c r="CL256" t="s">
        <v>87</v>
      </c>
    </row>
    <row r="257" spans="1:90" x14ac:dyDescent="0.3">
      <c r="A257" t="s">
        <v>71</v>
      </c>
      <c r="B257" t="s">
        <v>72</v>
      </c>
      <c r="C257" t="s">
        <v>73</v>
      </c>
      <c r="E257" t="str">
        <f>"080053391347"</f>
        <v>080053391347</v>
      </c>
      <c r="F257" s="1">
        <v>45041</v>
      </c>
      <c r="G257">
        <v>202401</v>
      </c>
      <c r="H257" t="s">
        <v>74</v>
      </c>
      <c r="I257" t="s">
        <v>75</v>
      </c>
      <c r="J257" t="s">
        <v>3060</v>
      </c>
      <c r="K257" t="s">
        <v>76</v>
      </c>
      <c r="L257" t="s">
        <v>195</v>
      </c>
      <c r="M257" t="s">
        <v>196</v>
      </c>
      <c r="N257" t="s">
        <v>197</v>
      </c>
      <c r="O257" t="s">
        <v>80</v>
      </c>
      <c r="P257" t="str">
        <f>"2170873123                    "</f>
        <v xml:space="preserve">2170873123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167.24</v>
      </c>
      <c r="AR257">
        <v>0</v>
      </c>
      <c r="AS257">
        <v>0</v>
      </c>
      <c r="AT257">
        <v>0</v>
      </c>
      <c r="AU257">
        <v>0</v>
      </c>
      <c r="AV257">
        <v>0</v>
      </c>
      <c r="AW257" s="5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8</v>
      </c>
      <c r="BJ257">
        <v>14.5</v>
      </c>
      <c r="BK257">
        <v>14.5</v>
      </c>
      <c r="BL257">
        <v>482.78</v>
      </c>
      <c r="BM257">
        <v>72.42</v>
      </c>
      <c r="BN257">
        <v>555.20000000000005</v>
      </c>
      <c r="BO257">
        <v>555.20000000000005</v>
      </c>
      <c r="BQ257" t="s">
        <v>81</v>
      </c>
      <c r="BR257" t="s">
        <v>82</v>
      </c>
      <c r="BS257" t="s">
        <v>91</v>
      </c>
      <c r="BY257">
        <v>72720</v>
      </c>
      <c r="CC257" t="s">
        <v>196</v>
      </c>
      <c r="CD257">
        <v>6529</v>
      </c>
      <c r="CE257" t="s">
        <v>86</v>
      </c>
      <c r="CI257">
        <v>1</v>
      </c>
      <c r="CJ257" t="s">
        <v>91</v>
      </c>
      <c r="CK257">
        <v>21</v>
      </c>
      <c r="CL257" t="s">
        <v>87</v>
      </c>
    </row>
    <row r="258" spans="1:90" x14ac:dyDescent="0.3">
      <c r="A258" t="s">
        <v>71</v>
      </c>
      <c r="B258" t="s">
        <v>72</v>
      </c>
      <c r="C258" t="s">
        <v>73</v>
      </c>
      <c r="E258" t="str">
        <f>"080053390613"</f>
        <v>080053390613</v>
      </c>
      <c r="F258" s="1">
        <v>45041</v>
      </c>
      <c r="G258">
        <v>202401</v>
      </c>
      <c r="H258" t="s">
        <v>74</v>
      </c>
      <c r="I258" t="s">
        <v>75</v>
      </c>
      <c r="J258" t="s">
        <v>3060</v>
      </c>
      <c r="K258" t="s">
        <v>76</v>
      </c>
      <c r="L258" t="s">
        <v>95</v>
      </c>
      <c r="M258" t="s">
        <v>96</v>
      </c>
      <c r="N258" t="s">
        <v>710</v>
      </c>
      <c r="O258" t="s">
        <v>80</v>
      </c>
      <c r="P258" t="str">
        <f>"2170876733                    "</f>
        <v xml:space="preserve">2170876733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57.67</v>
      </c>
      <c r="AR258">
        <v>0</v>
      </c>
      <c r="AS258">
        <v>0</v>
      </c>
      <c r="AT258">
        <v>0</v>
      </c>
      <c r="AU258">
        <v>0</v>
      </c>
      <c r="AV258">
        <v>0</v>
      </c>
      <c r="AW258" s="5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5</v>
      </c>
      <c r="BJ258">
        <v>1.6</v>
      </c>
      <c r="BK258">
        <v>5</v>
      </c>
      <c r="BL258">
        <v>166.49</v>
      </c>
      <c r="BM258">
        <v>24.97</v>
      </c>
      <c r="BN258">
        <v>191.46</v>
      </c>
      <c r="BO258">
        <v>191.46</v>
      </c>
      <c r="BQ258" t="s">
        <v>81</v>
      </c>
      <c r="BR258" t="s">
        <v>82</v>
      </c>
      <c r="BS258" s="1">
        <v>45042</v>
      </c>
      <c r="BT258" s="2">
        <v>0.3263888888888889</v>
      </c>
      <c r="BU258" t="s">
        <v>712</v>
      </c>
      <c r="BV258" t="s">
        <v>84</v>
      </c>
      <c r="BY258">
        <v>7830</v>
      </c>
      <c r="CA258" t="s">
        <v>713</v>
      </c>
      <c r="CC258" t="s">
        <v>96</v>
      </c>
      <c r="CD258">
        <v>83</v>
      </c>
      <c r="CE258" t="s">
        <v>86</v>
      </c>
      <c r="CI258">
        <v>1</v>
      </c>
      <c r="CJ258">
        <v>1</v>
      </c>
      <c r="CK258">
        <v>21</v>
      </c>
      <c r="CL258" t="s">
        <v>87</v>
      </c>
    </row>
    <row r="259" spans="1:90" x14ac:dyDescent="0.3">
      <c r="A259" t="s">
        <v>71</v>
      </c>
      <c r="B259" t="s">
        <v>72</v>
      </c>
      <c r="C259" t="s">
        <v>73</v>
      </c>
      <c r="E259" t="str">
        <f>"080053390621"</f>
        <v>080053390621</v>
      </c>
      <c r="F259" s="1">
        <v>45041</v>
      </c>
      <c r="G259">
        <v>202401</v>
      </c>
      <c r="H259" t="s">
        <v>74</v>
      </c>
      <c r="I259" t="s">
        <v>75</v>
      </c>
      <c r="J259" t="s">
        <v>3060</v>
      </c>
      <c r="K259" t="s">
        <v>76</v>
      </c>
      <c r="L259" t="s">
        <v>350</v>
      </c>
      <c r="M259" t="s">
        <v>351</v>
      </c>
      <c r="N259" t="s">
        <v>714</v>
      </c>
      <c r="O259" t="s">
        <v>80</v>
      </c>
      <c r="P259" t="str">
        <f>"2170876752                    "</f>
        <v xml:space="preserve">2170876752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18.03</v>
      </c>
      <c r="AR259">
        <v>0</v>
      </c>
      <c r="AS259">
        <v>0</v>
      </c>
      <c r="AT259">
        <v>0</v>
      </c>
      <c r="AU259">
        <v>0</v>
      </c>
      <c r="AV259">
        <v>0</v>
      </c>
      <c r="AW259" s="5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52.04</v>
      </c>
      <c r="BM259">
        <v>7.81</v>
      </c>
      <c r="BN259">
        <v>59.85</v>
      </c>
      <c r="BO259">
        <v>59.85</v>
      </c>
      <c r="BQ259" t="s">
        <v>105</v>
      </c>
      <c r="BR259" t="s">
        <v>82</v>
      </c>
      <c r="BS259" s="1">
        <v>45042</v>
      </c>
      <c r="BT259" s="2">
        <v>0.32500000000000001</v>
      </c>
      <c r="BU259" t="s">
        <v>715</v>
      </c>
      <c r="BV259" t="s">
        <v>84</v>
      </c>
      <c r="BY259">
        <v>1200</v>
      </c>
      <c r="CA259" t="s">
        <v>354</v>
      </c>
      <c r="CC259" t="s">
        <v>351</v>
      </c>
      <c r="CD259">
        <v>1459</v>
      </c>
      <c r="CE259" t="s">
        <v>86</v>
      </c>
      <c r="CI259">
        <v>1</v>
      </c>
      <c r="CJ259">
        <v>1</v>
      </c>
      <c r="CK259">
        <v>22</v>
      </c>
      <c r="CL259" t="s">
        <v>87</v>
      </c>
    </row>
    <row r="260" spans="1:90" x14ac:dyDescent="0.3">
      <c r="A260" t="s">
        <v>71</v>
      </c>
      <c r="B260" t="s">
        <v>72</v>
      </c>
      <c r="C260" t="s">
        <v>73</v>
      </c>
      <c r="E260" t="str">
        <f>"080053390635"</f>
        <v>080053390635</v>
      </c>
      <c r="F260" s="1">
        <v>45041</v>
      </c>
      <c r="G260">
        <v>202401</v>
      </c>
      <c r="H260" t="s">
        <v>74</v>
      </c>
      <c r="I260" t="s">
        <v>75</v>
      </c>
      <c r="J260" t="s">
        <v>3060</v>
      </c>
      <c r="K260" t="s">
        <v>76</v>
      </c>
      <c r="L260" t="s">
        <v>124</v>
      </c>
      <c r="M260" t="s">
        <v>125</v>
      </c>
      <c r="N260" t="s">
        <v>280</v>
      </c>
      <c r="O260" t="s">
        <v>80</v>
      </c>
      <c r="P260" t="str">
        <f>"2170876742                    "</f>
        <v xml:space="preserve">2170876742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23.08</v>
      </c>
      <c r="AR260">
        <v>0</v>
      </c>
      <c r="AS260">
        <v>0</v>
      </c>
      <c r="AT260">
        <v>0</v>
      </c>
      <c r="AU260">
        <v>0</v>
      </c>
      <c r="AV260">
        <v>0</v>
      </c>
      <c r="AW260" s="5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66.62</v>
      </c>
      <c r="BM260">
        <v>9.99</v>
      </c>
      <c r="BN260">
        <v>76.61</v>
      </c>
      <c r="BO260">
        <v>76.61</v>
      </c>
      <c r="BQ260" t="s">
        <v>81</v>
      </c>
      <c r="BR260" t="s">
        <v>82</v>
      </c>
      <c r="BS260" s="1">
        <v>45042</v>
      </c>
      <c r="BT260" s="2">
        <v>0.30694444444444441</v>
      </c>
      <c r="BU260" t="s">
        <v>281</v>
      </c>
      <c r="BV260" t="s">
        <v>84</v>
      </c>
      <c r="BY260">
        <v>1200</v>
      </c>
      <c r="CA260" t="s">
        <v>282</v>
      </c>
      <c r="CC260" t="s">
        <v>125</v>
      </c>
      <c r="CD260">
        <v>4000</v>
      </c>
      <c r="CE260" t="s">
        <v>86</v>
      </c>
      <c r="CI260">
        <v>1</v>
      </c>
      <c r="CJ260">
        <v>1</v>
      </c>
      <c r="CK260">
        <v>21</v>
      </c>
      <c r="CL260" t="s">
        <v>87</v>
      </c>
    </row>
    <row r="261" spans="1:90" x14ac:dyDescent="0.3">
      <c r="A261" t="s">
        <v>71</v>
      </c>
      <c r="B261" t="s">
        <v>72</v>
      </c>
      <c r="C261" t="s">
        <v>73</v>
      </c>
      <c r="E261" t="str">
        <f>"080053390643"</f>
        <v>080053390643</v>
      </c>
      <c r="F261" s="1">
        <v>45041</v>
      </c>
      <c r="G261">
        <v>202401</v>
      </c>
      <c r="H261" t="s">
        <v>74</v>
      </c>
      <c r="I261" t="s">
        <v>75</v>
      </c>
      <c r="J261" t="s">
        <v>3060</v>
      </c>
      <c r="K261" t="s">
        <v>76</v>
      </c>
      <c r="L261" t="s">
        <v>174</v>
      </c>
      <c r="M261" t="s">
        <v>174</v>
      </c>
      <c r="N261" t="s">
        <v>287</v>
      </c>
      <c r="O261" t="s">
        <v>80</v>
      </c>
      <c r="P261" t="str">
        <f>"2170876745                    "</f>
        <v xml:space="preserve">2170876745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44.71</v>
      </c>
      <c r="AR261">
        <v>0</v>
      </c>
      <c r="AS261">
        <v>0</v>
      </c>
      <c r="AT261">
        <v>0</v>
      </c>
      <c r="AU261">
        <v>0</v>
      </c>
      <c r="AV261">
        <v>0</v>
      </c>
      <c r="AW261" s="5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129.07</v>
      </c>
      <c r="BM261">
        <v>19.36</v>
      </c>
      <c r="BN261">
        <v>148.43</v>
      </c>
      <c r="BO261">
        <v>148.43</v>
      </c>
      <c r="BQ261" t="s">
        <v>288</v>
      </c>
      <c r="BR261" t="s">
        <v>82</v>
      </c>
      <c r="BS261" t="s">
        <v>91</v>
      </c>
      <c r="BY261">
        <v>1200</v>
      </c>
      <c r="CC261" t="s">
        <v>174</v>
      </c>
      <c r="CD261">
        <v>7646</v>
      </c>
      <c r="CE261" t="s">
        <v>86</v>
      </c>
      <c r="CI261">
        <v>1</v>
      </c>
      <c r="CJ261" t="s">
        <v>91</v>
      </c>
      <c r="CK261">
        <v>23</v>
      </c>
      <c r="CL261" t="s">
        <v>87</v>
      </c>
    </row>
    <row r="262" spans="1:90" x14ac:dyDescent="0.3">
      <c r="A262" t="s">
        <v>71</v>
      </c>
      <c r="B262" t="s">
        <v>72</v>
      </c>
      <c r="C262" t="s">
        <v>73</v>
      </c>
      <c r="E262" t="str">
        <f>"080053390655"</f>
        <v>080053390655</v>
      </c>
      <c r="F262" s="1">
        <v>45041</v>
      </c>
      <c r="G262">
        <v>202401</v>
      </c>
      <c r="H262" t="s">
        <v>74</v>
      </c>
      <c r="I262" t="s">
        <v>75</v>
      </c>
      <c r="J262" t="s">
        <v>3060</v>
      </c>
      <c r="K262" t="s">
        <v>76</v>
      </c>
      <c r="L262" t="s">
        <v>455</v>
      </c>
      <c r="M262" t="s">
        <v>456</v>
      </c>
      <c r="N262" t="s">
        <v>716</v>
      </c>
      <c r="O262" t="s">
        <v>80</v>
      </c>
      <c r="P262" t="str">
        <f>"2170874591                    "</f>
        <v xml:space="preserve">2170874591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18.03</v>
      </c>
      <c r="AR262">
        <v>0</v>
      </c>
      <c r="AS262">
        <v>0</v>
      </c>
      <c r="AT262">
        <v>0</v>
      </c>
      <c r="AU262">
        <v>0</v>
      </c>
      <c r="AV262">
        <v>0</v>
      </c>
      <c r="AW262" s="5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2</v>
      </c>
      <c r="BJ262">
        <v>1.1000000000000001</v>
      </c>
      <c r="BK262">
        <v>2</v>
      </c>
      <c r="BL262">
        <v>52.04</v>
      </c>
      <c r="BM262">
        <v>7.81</v>
      </c>
      <c r="BN262">
        <v>59.85</v>
      </c>
      <c r="BO262">
        <v>59.85</v>
      </c>
      <c r="BQ262" t="s">
        <v>81</v>
      </c>
      <c r="BR262" t="s">
        <v>82</v>
      </c>
      <c r="BS262" t="s">
        <v>91</v>
      </c>
      <c r="BY262">
        <v>5510</v>
      </c>
      <c r="CC262" t="s">
        <v>456</v>
      </c>
      <c r="CD262">
        <v>1682</v>
      </c>
      <c r="CE262" t="s">
        <v>86</v>
      </c>
      <c r="CI262">
        <v>1</v>
      </c>
      <c r="CJ262" t="s">
        <v>91</v>
      </c>
      <c r="CK262">
        <v>22</v>
      </c>
      <c r="CL262" t="s">
        <v>87</v>
      </c>
    </row>
    <row r="263" spans="1:90" x14ac:dyDescent="0.3">
      <c r="A263" t="s">
        <v>71</v>
      </c>
      <c r="B263" t="s">
        <v>72</v>
      </c>
      <c r="C263" t="s">
        <v>73</v>
      </c>
      <c r="E263" t="str">
        <f>"080053390676"</f>
        <v>080053390676</v>
      </c>
      <c r="F263" s="1">
        <v>45041</v>
      </c>
      <c r="G263">
        <v>202401</v>
      </c>
      <c r="H263" t="s">
        <v>74</v>
      </c>
      <c r="I263" t="s">
        <v>75</v>
      </c>
      <c r="J263" t="s">
        <v>3060</v>
      </c>
      <c r="K263" t="s">
        <v>76</v>
      </c>
      <c r="L263" t="s">
        <v>350</v>
      </c>
      <c r="M263" t="s">
        <v>351</v>
      </c>
      <c r="N263" t="s">
        <v>717</v>
      </c>
      <c r="O263" t="s">
        <v>80</v>
      </c>
      <c r="P263" t="str">
        <f>"2170876709                    "</f>
        <v xml:space="preserve">2170876709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18.03</v>
      </c>
      <c r="AR263">
        <v>0</v>
      </c>
      <c r="AS263">
        <v>0</v>
      </c>
      <c r="AT263">
        <v>0</v>
      </c>
      <c r="AU263">
        <v>0</v>
      </c>
      <c r="AV263">
        <v>0</v>
      </c>
      <c r="AW263" s="5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52.04</v>
      </c>
      <c r="BM263">
        <v>7.81</v>
      </c>
      <c r="BN263">
        <v>59.85</v>
      </c>
      <c r="BO263">
        <v>59.85</v>
      </c>
      <c r="BQ263" t="s">
        <v>81</v>
      </c>
      <c r="BR263" t="s">
        <v>82</v>
      </c>
      <c r="BS263" t="s">
        <v>91</v>
      </c>
      <c r="BY263">
        <v>1200</v>
      </c>
      <c r="CC263" t="s">
        <v>351</v>
      </c>
      <c r="CD263">
        <v>1459</v>
      </c>
      <c r="CE263" t="s">
        <v>86</v>
      </c>
      <c r="CI263">
        <v>1</v>
      </c>
      <c r="CJ263" t="s">
        <v>91</v>
      </c>
      <c r="CK263">
        <v>22</v>
      </c>
      <c r="CL263" t="s">
        <v>87</v>
      </c>
    </row>
    <row r="264" spans="1:90" x14ac:dyDescent="0.3">
      <c r="A264" t="s">
        <v>71</v>
      </c>
      <c r="B264" t="s">
        <v>72</v>
      </c>
      <c r="C264" t="s">
        <v>73</v>
      </c>
      <c r="E264" t="str">
        <f>"080053390734"</f>
        <v>080053390734</v>
      </c>
      <c r="F264" s="1">
        <v>45041</v>
      </c>
      <c r="G264">
        <v>202401</v>
      </c>
      <c r="H264" t="s">
        <v>74</v>
      </c>
      <c r="I264" t="s">
        <v>75</v>
      </c>
      <c r="J264" t="s">
        <v>3060</v>
      </c>
      <c r="K264" t="s">
        <v>76</v>
      </c>
      <c r="L264" t="s">
        <v>95</v>
      </c>
      <c r="M264" t="s">
        <v>96</v>
      </c>
      <c r="N264" t="s">
        <v>718</v>
      </c>
      <c r="O264" t="s">
        <v>80</v>
      </c>
      <c r="P264" t="str">
        <f>"2170873039                    "</f>
        <v xml:space="preserve">2170873039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23.08</v>
      </c>
      <c r="AR264">
        <v>0</v>
      </c>
      <c r="AS264">
        <v>0</v>
      </c>
      <c r="AT264">
        <v>0</v>
      </c>
      <c r="AU264">
        <v>0</v>
      </c>
      <c r="AV264">
        <v>0</v>
      </c>
      <c r="AW264" s="5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66.62</v>
      </c>
      <c r="BM264">
        <v>9.99</v>
      </c>
      <c r="BN264">
        <v>76.61</v>
      </c>
      <c r="BO264">
        <v>76.61</v>
      </c>
      <c r="BQ264" t="s">
        <v>81</v>
      </c>
      <c r="BR264" t="s">
        <v>82</v>
      </c>
      <c r="BS264" t="s">
        <v>91</v>
      </c>
      <c r="BY264">
        <v>1200</v>
      </c>
      <c r="CC264" t="s">
        <v>96</v>
      </c>
      <c r="CD264">
        <v>117</v>
      </c>
      <c r="CE264" t="s">
        <v>86</v>
      </c>
      <c r="CI264">
        <v>1</v>
      </c>
      <c r="CJ264" t="s">
        <v>91</v>
      </c>
      <c r="CK264">
        <v>21</v>
      </c>
      <c r="CL264" t="s">
        <v>87</v>
      </c>
    </row>
    <row r="265" spans="1:90" x14ac:dyDescent="0.3">
      <c r="A265" t="s">
        <v>71</v>
      </c>
      <c r="B265" t="s">
        <v>72</v>
      </c>
      <c r="C265" t="s">
        <v>73</v>
      </c>
      <c r="E265" t="str">
        <f>"080053390788"</f>
        <v>080053390788</v>
      </c>
      <c r="F265" s="1">
        <v>45041</v>
      </c>
      <c r="G265">
        <v>202401</v>
      </c>
      <c r="H265" t="s">
        <v>74</v>
      </c>
      <c r="I265" t="s">
        <v>75</v>
      </c>
      <c r="J265" t="s">
        <v>3060</v>
      </c>
      <c r="K265" t="s">
        <v>76</v>
      </c>
      <c r="L265" t="s">
        <v>245</v>
      </c>
      <c r="M265" t="s">
        <v>246</v>
      </c>
      <c r="N265" t="s">
        <v>691</v>
      </c>
      <c r="O265" t="s">
        <v>80</v>
      </c>
      <c r="P265" t="str">
        <f>"2170876749                    "</f>
        <v xml:space="preserve">2170876749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18.03</v>
      </c>
      <c r="AR265">
        <v>0</v>
      </c>
      <c r="AS265">
        <v>0</v>
      </c>
      <c r="AT265">
        <v>0</v>
      </c>
      <c r="AU265">
        <v>0</v>
      </c>
      <c r="AV265">
        <v>0</v>
      </c>
      <c r="AW265" s="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3</v>
      </c>
      <c r="BJ265">
        <v>1.5</v>
      </c>
      <c r="BK265">
        <v>3</v>
      </c>
      <c r="BL265">
        <v>52.04</v>
      </c>
      <c r="BM265">
        <v>7.81</v>
      </c>
      <c r="BN265">
        <v>59.85</v>
      </c>
      <c r="BO265">
        <v>59.85</v>
      </c>
      <c r="BQ265" t="s">
        <v>81</v>
      </c>
      <c r="BR265" t="s">
        <v>82</v>
      </c>
      <c r="BS265" t="s">
        <v>91</v>
      </c>
      <c r="BY265">
        <v>7420</v>
      </c>
      <c r="CC265" t="s">
        <v>246</v>
      </c>
      <c r="CD265">
        <v>2094</v>
      </c>
      <c r="CE265" t="s">
        <v>86</v>
      </c>
      <c r="CI265">
        <v>1</v>
      </c>
      <c r="CJ265" t="s">
        <v>91</v>
      </c>
      <c r="CK265">
        <v>22</v>
      </c>
      <c r="CL265" t="s">
        <v>87</v>
      </c>
    </row>
    <row r="266" spans="1:90" x14ac:dyDescent="0.3">
      <c r="A266" t="s">
        <v>71</v>
      </c>
      <c r="B266" t="s">
        <v>72</v>
      </c>
      <c r="C266" t="s">
        <v>73</v>
      </c>
      <c r="E266" t="str">
        <f>"R080053378443"</f>
        <v>R080053378443</v>
      </c>
      <c r="F266" s="1">
        <v>45041</v>
      </c>
      <c r="G266">
        <v>202401</v>
      </c>
      <c r="H266" t="s">
        <v>245</v>
      </c>
      <c r="I266" t="s">
        <v>246</v>
      </c>
      <c r="J266" t="s">
        <v>478</v>
      </c>
      <c r="K266" t="s">
        <v>76</v>
      </c>
      <c r="L266" t="s">
        <v>147</v>
      </c>
      <c r="M266" t="s">
        <v>148</v>
      </c>
      <c r="N266" t="s">
        <v>478</v>
      </c>
      <c r="O266" t="s">
        <v>113</v>
      </c>
      <c r="P266" t="str">
        <f>"2170874744                    "</f>
        <v xml:space="preserve">2170874744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5.25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34.43</v>
      </c>
      <c r="AR266">
        <v>0</v>
      </c>
      <c r="AS266">
        <v>0</v>
      </c>
      <c r="AT266">
        <v>0</v>
      </c>
      <c r="AU266">
        <v>0</v>
      </c>
      <c r="AV266">
        <v>0</v>
      </c>
      <c r="AW266" s="5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4</v>
      </c>
      <c r="BJ266">
        <v>1</v>
      </c>
      <c r="BK266">
        <v>4</v>
      </c>
      <c r="BL266">
        <v>104.65</v>
      </c>
      <c r="BM266">
        <v>15.7</v>
      </c>
      <c r="BN266">
        <v>120.35</v>
      </c>
      <c r="BO266">
        <v>120.35</v>
      </c>
      <c r="BQ266">
        <v>116132812</v>
      </c>
      <c r="BR266" t="s">
        <v>81</v>
      </c>
      <c r="BS266" t="s">
        <v>91</v>
      </c>
      <c r="BY266">
        <v>4800</v>
      </c>
      <c r="CC266" t="s">
        <v>148</v>
      </c>
      <c r="CD266">
        <v>1401</v>
      </c>
      <c r="CE266" t="s">
        <v>86</v>
      </c>
      <c r="CI266">
        <v>1</v>
      </c>
      <c r="CJ266" t="s">
        <v>91</v>
      </c>
      <c r="CK266">
        <v>42</v>
      </c>
      <c r="CL266" t="s">
        <v>87</v>
      </c>
    </row>
    <row r="267" spans="1:90" x14ac:dyDescent="0.3">
      <c r="A267" t="s">
        <v>71</v>
      </c>
      <c r="B267" t="s">
        <v>72</v>
      </c>
      <c r="C267" t="s">
        <v>73</v>
      </c>
      <c r="E267" t="str">
        <f>"080053390920"</f>
        <v>080053390920</v>
      </c>
      <c r="F267" s="1">
        <v>45041</v>
      </c>
      <c r="G267">
        <v>202401</v>
      </c>
      <c r="H267" t="s">
        <v>74</v>
      </c>
      <c r="I267" t="s">
        <v>75</v>
      </c>
      <c r="J267" t="s">
        <v>3060</v>
      </c>
      <c r="K267" t="s">
        <v>76</v>
      </c>
      <c r="L267" t="s">
        <v>92</v>
      </c>
      <c r="M267" t="s">
        <v>93</v>
      </c>
      <c r="N267" t="s">
        <v>719</v>
      </c>
      <c r="O267" t="s">
        <v>80</v>
      </c>
      <c r="P267" t="str">
        <f>"2170876160                    "</f>
        <v xml:space="preserve">2170876160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56.16</v>
      </c>
      <c r="AR267">
        <v>0</v>
      </c>
      <c r="AS267">
        <v>0</v>
      </c>
      <c r="AT267">
        <v>0</v>
      </c>
      <c r="AU267">
        <v>0</v>
      </c>
      <c r="AV267">
        <v>0</v>
      </c>
      <c r="AW267" s="5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2</v>
      </c>
      <c r="BI267">
        <v>2</v>
      </c>
      <c r="BJ267">
        <v>3.3</v>
      </c>
      <c r="BK267">
        <v>3.5</v>
      </c>
      <c r="BL267">
        <v>162.13</v>
      </c>
      <c r="BM267">
        <v>24.32</v>
      </c>
      <c r="BN267">
        <v>186.45</v>
      </c>
      <c r="BO267">
        <v>186.45</v>
      </c>
      <c r="BQ267" t="s">
        <v>81</v>
      </c>
      <c r="BR267" t="s">
        <v>82</v>
      </c>
      <c r="BS267" t="s">
        <v>91</v>
      </c>
      <c r="BY267">
        <v>8316</v>
      </c>
      <c r="CC267" t="s">
        <v>93</v>
      </c>
      <c r="CD267">
        <v>1754</v>
      </c>
      <c r="CE267" t="s">
        <v>86</v>
      </c>
      <c r="CI267">
        <v>1</v>
      </c>
      <c r="CJ267" t="s">
        <v>91</v>
      </c>
      <c r="CK267">
        <v>24</v>
      </c>
      <c r="CL267" t="s">
        <v>87</v>
      </c>
    </row>
    <row r="268" spans="1:90" x14ac:dyDescent="0.3">
      <c r="A268" t="s">
        <v>71</v>
      </c>
      <c r="B268" t="s">
        <v>72</v>
      </c>
      <c r="C268" t="s">
        <v>73</v>
      </c>
      <c r="E268" t="str">
        <f>"R080053368397"</f>
        <v>R080053368397</v>
      </c>
      <c r="F268" s="1">
        <v>45041</v>
      </c>
      <c r="G268">
        <v>202401</v>
      </c>
      <c r="H268" t="s">
        <v>245</v>
      </c>
      <c r="I268" t="s">
        <v>246</v>
      </c>
      <c r="J268" t="s">
        <v>478</v>
      </c>
      <c r="K268" t="s">
        <v>76</v>
      </c>
      <c r="L268" t="s">
        <v>147</v>
      </c>
      <c r="M268" t="s">
        <v>148</v>
      </c>
      <c r="N268" t="s">
        <v>695</v>
      </c>
      <c r="O268" t="s">
        <v>113</v>
      </c>
      <c r="P268" t="str">
        <f>"2170876284                    "</f>
        <v xml:space="preserve">2170876284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5.25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34.43</v>
      </c>
      <c r="AR268">
        <v>0</v>
      </c>
      <c r="AS268">
        <v>0</v>
      </c>
      <c r="AT268">
        <v>0</v>
      </c>
      <c r="AU268">
        <v>0</v>
      </c>
      <c r="AV268">
        <v>0</v>
      </c>
      <c r="AW268" s="5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4</v>
      </c>
      <c r="BJ268">
        <v>1</v>
      </c>
      <c r="BK268">
        <v>4</v>
      </c>
      <c r="BL268">
        <v>104.65</v>
      </c>
      <c r="BM268">
        <v>15.7</v>
      </c>
      <c r="BN268">
        <v>120.35</v>
      </c>
      <c r="BO268">
        <v>120.35</v>
      </c>
      <c r="BQ268">
        <v>116132812</v>
      </c>
      <c r="BR268" t="s">
        <v>105</v>
      </c>
      <c r="BS268" t="s">
        <v>91</v>
      </c>
      <c r="BY268">
        <v>4800</v>
      </c>
      <c r="CC268" t="s">
        <v>148</v>
      </c>
      <c r="CD268">
        <v>1401</v>
      </c>
      <c r="CE268" t="s">
        <v>86</v>
      </c>
      <c r="CI268">
        <v>1</v>
      </c>
      <c r="CJ268" t="s">
        <v>91</v>
      </c>
      <c r="CK268">
        <v>42</v>
      </c>
      <c r="CL268" t="s">
        <v>87</v>
      </c>
    </row>
    <row r="269" spans="1:90" x14ac:dyDescent="0.3">
      <c r="A269" t="s">
        <v>71</v>
      </c>
      <c r="B269" t="s">
        <v>72</v>
      </c>
      <c r="C269" t="s">
        <v>73</v>
      </c>
      <c r="E269" t="str">
        <f>"080053391243"</f>
        <v>080053391243</v>
      </c>
      <c r="F269" s="1">
        <v>45041</v>
      </c>
      <c r="G269">
        <v>202401</v>
      </c>
      <c r="H269" t="s">
        <v>74</v>
      </c>
      <c r="I269" t="s">
        <v>75</v>
      </c>
      <c r="J269" t="s">
        <v>3060</v>
      </c>
      <c r="K269" t="s">
        <v>76</v>
      </c>
      <c r="L269" t="s">
        <v>295</v>
      </c>
      <c r="M269" t="s">
        <v>296</v>
      </c>
      <c r="N269" t="s">
        <v>297</v>
      </c>
      <c r="O269" t="s">
        <v>80</v>
      </c>
      <c r="P269" t="str">
        <f>"2170876748                    "</f>
        <v xml:space="preserve">2170876748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23.08</v>
      </c>
      <c r="AR269">
        <v>0</v>
      </c>
      <c r="AS269">
        <v>0</v>
      </c>
      <c r="AT269">
        <v>0</v>
      </c>
      <c r="AU269">
        <v>0</v>
      </c>
      <c r="AV269">
        <v>0</v>
      </c>
      <c r="AW269" s="5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66.62</v>
      </c>
      <c r="BM269">
        <v>9.99</v>
      </c>
      <c r="BN269">
        <v>76.61</v>
      </c>
      <c r="BO269">
        <v>76.61</v>
      </c>
      <c r="BQ269" t="s">
        <v>81</v>
      </c>
      <c r="BR269" t="s">
        <v>82</v>
      </c>
      <c r="BS269" t="s">
        <v>91</v>
      </c>
      <c r="BY269">
        <v>1200</v>
      </c>
      <c r="CC269" t="s">
        <v>296</v>
      </c>
      <c r="CD269">
        <v>157</v>
      </c>
      <c r="CE269" t="s">
        <v>86</v>
      </c>
      <c r="CI269">
        <v>1</v>
      </c>
      <c r="CJ269" t="s">
        <v>91</v>
      </c>
      <c r="CK269">
        <v>21</v>
      </c>
      <c r="CL269" t="s">
        <v>87</v>
      </c>
    </row>
    <row r="270" spans="1:90" x14ac:dyDescent="0.3">
      <c r="A270" t="s">
        <v>71</v>
      </c>
      <c r="B270" t="s">
        <v>72</v>
      </c>
      <c r="C270" t="s">
        <v>73</v>
      </c>
      <c r="E270" t="str">
        <f>"080053391371"</f>
        <v>080053391371</v>
      </c>
      <c r="F270" s="1">
        <v>45041</v>
      </c>
      <c r="G270">
        <v>202401</v>
      </c>
      <c r="H270" t="s">
        <v>74</v>
      </c>
      <c r="I270" t="s">
        <v>75</v>
      </c>
      <c r="J270" t="s">
        <v>3060</v>
      </c>
      <c r="K270" t="s">
        <v>76</v>
      </c>
      <c r="L270" t="s">
        <v>77</v>
      </c>
      <c r="M270" t="s">
        <v>78</v>
      </c>
      <c r="N270" t="s">
        <v>506</v>
      </c>
      <c r="O270" t="s">
        <v>80</v>
      </c>
      <c r="P270" t="str">
        <f>"2170868884                    "</f>
        <v xml:space="preserve">2170868884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259.5</v>
      </c>
      <c r="AR270">
        <v>0</v>
      </c>
      <c r="AS270">
        <v>0</v>
      </c>
      <c r="AT270">
        <v>0</v>
      </c>
      <c r="AU270">
        <v>0</v>
      </c>
      <c r="AV270">
        <v>0</v>
      </c>
      <c r="AW270" s="5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15</v>
      </c>
      <c r="BJ270">
        <v>22.1</v>
      </c>
      <c r="BK270">
        <v>22.5</v>
      </c>
      <c r="BL270">
        <v>749.12</v>
      </c>
      <c r="BM270">
        <v>112.37</v>
      </c>
      <c r="BN270">
        <v>861.49</v>
      </c>
      <c r="BO270">
        <v>861.49</v>
      </c>
      <c r="BQ270" t="s">
        <v>81</v>
      </c>
      <c r="BR270" t="s">
        <v>82</v>
      </c>
      <c r="BS270" t="s">
        <v>91</v>
      </c>
      <c r="BY270">
        <v>110400</v>
      </c>
      <c r="CC270" t="s">
        <v>78</v>
      </c>
      <c r="CD270">
        <v>7530</v>
      </c>
      <c r="CE270" t="s">
        <v>86</v>
      </c>
      <c r="CI270">
        <v>1</v>
      </c>
      <c r="CJ270" t="s">
        <v>91</v>
      </c>
      <c r="CK270">
        <v>21</v>
      </c>
      <c r="CL270" t="s">
        <v>87</v>
      </c>
    </row>
    <row r="271" spans="1:90" x14ac:dyDescent="0.3">
      <c r="A271" t="s">
        <v>71</v>
      </c>
      <c r="B271" t="s">
        <v>72</v>
      </c>
      <c r="C271" t="s">
        <v>73</v>
      </c>
      <c r="E271" t="str">
        <f>"080053391383"</f>
        <v>080053391383</v>
      </c>
      <c r="F271" s="1">
        <v>45041</v>
      </c>
      <c r="G271">
        <v>202401</v>
      </c>
      <c r="H271" t="s">
        <v>74</v>
      </c>
      <c r="I271" t="s">
        <v>75</v>
      </c>
      <c r="J271" t="s">
        <v>3060</v>
      </c>
      <c r="K271" t="s">
        <v>76</v>
      </c>
      <c r="L271" t="s">
        <v>74</v>
      </c>
      <c r="M271" t="s">
        <v>75</v>
      </c>
      <c r="N271" t="s">
        <v>156</v>
      </c>
      <c r="O271" t="s">
        <v>80</v>
      </c>
      <c r="P271" t="str">
        <f>"2170873281                    "</f>
        <v xml:space="preserve">2170873281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43.97</v>
      </c>
      <c r="AR271">
        <v>0</v>
      </c>
      <c r="AS271">
        <v>0</v>
      </c>
      <c r="AT271">
        <v>0</v>
      </c>
      <c r="AU271">
        <v>0</v>
      </c>
      <c r="AV271">
        <v>0</v>
      </c>
      <c r="AW271" s="5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2</v>
      </c>
      <c r="BI271">
        <v>14</v>
      </c>
      <c r="BJ271">
        <v>6.3</v>
      </c>
      <c r="BK271">
        <v>14</v>
      </c>
      <c r="BL271">
        <v>126.94</v>
      </c>
      <c r="BM271">
        <v>19.04</v>
      </c>
      <c r="BN271">
        <v>145.97999999999999</v>
      </c>
      <c r="BO271">
        <v>145.97999999999999</v>
      </c>
      <c r="BQ271" t="s">
        <v>515</v>
      </c>
      <c r="BR271" t="s">
        <v>82</v>
      </c>
      <c r="BS271" t="s">
        <v>91</v>
      </c>
      <c r="BY271">
        <v>15680</v>
      </c>
      <c r="CC271" t="s">
        <v>75</v>
      </c>
      <c r="CD271">
        <v>1600</v>
      </c>
      <c r="CE271" t="s">
        <v>86</v>
      </c>
      <c r="CI271">
        <v>1</v>
      </c>
      <c r="CJ271" t="s">
        <v>91</v>
      </c>
      <c r="CK271">
        <v>22</v>
      </c>
      <c r="CL271" t="s">
        <v>87</v>
      </c>
    </row>
    <row r="272" spans="1:90" x14ac:dyDescent="0.3">
      <c r="A272" t="s">
        <v>71</v>
      </c>
      <c r="B272" t="s">
        <v>72</v>
      </c>
      <c r="C272" t="s">
        <v>73</v>
      </c>
      <c r="E272" t="str">
        <f>"080053391393"</f>
        <v>080053391393</v>
      </c>
      <c r="F272" s="1">
        <v>45041</v>
      </c>
      <c r="G272">
        <v>202401</v>
      </c>
      <c r="H272" t="s">
        <v>74</v>
      </c>
      <c r="I272" t="s">
        <v>75</v>
      </c>
      <c r="J272" t="s">
        <v>3060</v>
      </c>
      <c r="K272" t="s">
        <v>76</v>
      </c>
      <c r="L272" t="s">
        <v>77</v>
      </c>
      <c r="M272" t="s">
        <v>78</v>
      </c>
      <c r="N272" t="s">
        <v>506</v>
      </c>
      <c r="O272" t="s">
        <v>80</v>
      </c>
      <c r="P272" t="str">
        <f>"2170868893                    "</f>
        <v xml:space="preserve">2170868893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259.5</v>
      </c>
      <c r="AR272">
        <v>0</v>
      </c>
      <c r="AS272">
        <v>0</v>
      </c>
      <c r="AT272">
        <v>0</v>
      </c>
      <c r="AU272">
        <v>0</v>
      </c>
      <c r="AV272">
        <v>0</v>
      </c>
      <c r="AW272" s="5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15</v>
      </c>
      <c r="BJ272">
        <v>22.1</v>
      </c>
      <c r="BK272">
        <v>22.5</v>
      </c>
      <c r="BL272">
        <v>749.12</v>
      </c>
      <c r="BM272">
        <v>112.37</v>
      </c>
      <c r="BN272">
        <v>861.49</v>
      </c>
      <c r="BO272">
        <v>861.49</v>
      </c>
      <c r="BQ272" t="s">
        <v>81</v>
      </c>
      <c r="BR272" t="s">
        <v>82</v>
      </c>
      <c r="BS272" t="s">
        <v>91</v>
      </c>
      <c r="BY272">
        <v>110400</v>
      </c>
      <c r="CC272" t="s">
        <v>78</v>
      </c>
      <c r="CD272">
        <v>7530</v>
      </c>
      <c r="CE272" t="s">
        <v>86</v>
      </c>
      <c r="CI272">
        <v>1</v>
      </c>
      <c r="CJ272" t="s">
        <v>91</v>
      </c>
      <c r="CK272">
        <v>21</v>
      </c>
      <c r="CL272" t="s">
        <v>87</v>
      </c>
    </row>
    <row r="273" spans="1:90" x14ac:dyDescent="0.3">
      <c r="A273" t="s">
        <v>71</v>
      </c>
      <c r="B273" t="s">
        <v>72</v>
      </c>
      <c r="C273" t="s">
        <v>73</v>
      </c>
      <c r="E273" t="str">
        <f>"080053381844"</f>
        <v>080053381844</v>
      </c>
      <c r="F273" s="1">
        <v>45040</v>
      </c>
      <c r="G273">
        <v>202401</v>
      </c>
      <c r="H273" t="s">
        <v>74</v>
      </c>
      <c r="I273" t="s">
        <v>75</v>
      </c>
      <c r="J273" t="s">
        <v>3060</v>
      </c>
      <c r="K273" t="s">
        <v>76</v>
      </c>
      <c r="L273" t="s">
        <v>106</v>
      </c>
      <c r="M273" t="s">
        <v>107</v>
      </c>
      <c r="N273" t="s">
        <v>720</v>
      </c>
      <c r="O273" t="s">
        <v>80</v>
      </c>
      <c r="P273" t="str">
        <f>"2170876560                    "</f>
        <v xml:space="preserve">2170876560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23.08</v>
      </c>
      <c r="AR273">
        <v>0</v>
      </c>
      <c r="AS273">
        <v>0</v>
      </c>
      <c r="AT273">
        <v>0</v>
      </c>
      <c r="AU273">
        <v>0</v>
      </c>
      <c r="AV273">
        <v>0</v>
      </c>
      <c r="AW273" s="5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66.62</v>
      </c>
      <c r="BM273">
        <v>9.99</v>
      </c>
      <c r="BN273">
        <v>76.61</v>
      </c>
      <c r="BO273">
        <v>76.61</v>
      </c>
      <c r="BQ273" t="s">
        <v>81</v>
      </c>
      <c r="BR273" t="s">
        <v>82</v>
      </c>
      <c r="BS273" s="1">
        <v>45041</v>
      </c>
      <c r="BT273" s="2">
        <v>0.39861111111111108</v>
      </c>
      <c r="BU273" t="s">
        <v>721</v>
      </c>
      <c r="BV273" t="s">
        <v>84</v>
      </c>
      <c r="BY273">
        <v>1200</v>
      </c>
      <c r="CA273" t="s">
        <v>258</v>
      </c>
      <c r="CC273" t="s">
        <v>107</v>
      </c>
      <c r="CD273">
        <v>6001</v>
      </c>
      <c r="CE273" t="s">
        <v>86</v>
      </c>
      <c r="CF273" s="1">
        <v>45041</v>
      </c>
      <c r="CI273">
        <v>1</v>
      </c>
      <c r="CJ273">
        <v>1</v>
      </c>
      <c r="CK273">
        <v>21</v>
      </c>
      <c r="CL273" t="s">
        <v>87</v>
      </c>
    </row>
    <row r="274" spans="1:90" x14ac:dyDescent="0.3">
      <c r="A274" t="s">
        <v>71</v>
      </c>
      <c r="B274" t="s">
        <v>72</v>
      </c>
      <c r="C274" t="s">
        <v>73</v>
      </c>
      <c r="E274" t="str">
        <f>"080053381866"</f>
        <v>080053381866</v>
      </c>
      <c r="F274" s="1">
        <v>45040</v>
      </c>
      <c r="G274">
        <v>202401</v>
      </c>
      <c r="H274" t="s">
        <v>74</v>
      </c>
      <c r="I274" t="s">
        <v>75</v>
      </c>
      <c r="J274" t="s">
        <v>3060</v>
      </c>
      <c r="K274" t="s">
        <v>76</v>
      </c>
      <c r="L274" t="s">
        <v>372</v>
      </c>
      <c r="M274" t="s">
        <v>373</v>
      </c>
      <c r="N274" t="s">
        <v>722</v>
      </c>
      <c r="O274" t="s">
        <v>113</v>
      </c>
      <c r="P274" t="str">
        <f>"2170876408                    "</f>
        <v xml:space="preserve">2170876408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5.25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34.43</v>
      </c>
      <c r="AR274">
        <v>0</v>
      </c>
      <c r="AS274">
        <v>0</v>
      </c>
      <c r="AT274">
        <v>0</v>
      </c>
      <c r="AU274">
        <v>0</v>
      </c>
      <c r="AV274">
        <v>0</v>
      </c>
      <c r="AW274" s="5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2</v>
      </c>
      <c r="BJ274">
        <v>1.3</v>
      </c>
      <c r="BK274">
        <v>2</v>
      </c>
      <c r="BL274">
        <v>104.65</v>
      </c>
      <c r="BM274">
        <v>15.7</v>
      </c>
      <c r="BN274">
        <v>120.35</v>
      </c>
      <c r="BO274">
        <v>120.35</v>
      </c>
      <c r="BQ274" t="s">
        <v>81</v>
      </c>
      <c r="BR274" t="s">
        <v>82</v>
      </c>
      <c r="BS274" s="1">
        <v>45041</v>
      </c>
      <c r="BT274" s="2">
        <v>0.42569444444444443</v>
      </c>
      <c r="BU274" t="s">
        <v>723</v>
      </c>
      <c r="BV274" t="s">
        <v>84</v>
      </c>
      <c r="BY274">
        <v>6555</v>
      </c>
      <c r="CA274" t="s">
        <v>376</v>
      </c>
      <c r="CC274" t="s">
        <v>373</v>
      </c>
      <c r="CD274">
        <v>1501</v>
      </c>
      <c r="CE274" t="s">
        <v>86</v>
      </c>
      <c r="CF274" s="1">
        <v>45042</v>
      </c>
      <c r="CI274">
        <v>1</v>
      </c>
      <c r="CJ274">
        <v>1</v>
      </c>
      <c r="CK274">
        <v>42</v>
      </c>
      <c r="CL274" t="s">
        <v>87</v>
      </c>
    </row>
    <row r="275" spans="1:90" x14ac:dyDescent="0.3">
      <c r="A275" t="s">
        <v>71</v>
      </c>
      <c r="B275" t="s">
        <v>72</v>
      </c>
      <c r="C275" t="s">
        <v>73</v>
      </c>
      <c r="E275" t="str">
        <f>"080053381868"</f>
        <v>080053381868</v>
      </c>
      <c r="F275" s="1">
        <v>45040</v>
      </c>
      <c r="G275">
        <v>202401</v>
      </c>
      <c r="H275" t="s">
        <v>74</v>
      </c>
      <c r="I275" t="s">
        <v>75</v>
      </c>
      <c r="J275" t="s">
        <v>3060</v>
      </c>
      <c r="K275" t="s">
        <v>76</v>
      </c>
      <c r="L275" t="s">
        <v>77</v>
      </c>
      <c r="M275" t="s">
        <v>78</v>
      </c>
      <c r="N275" t="s">
        <v>683</v>
      </c>
      <c r="O275" t="s">
        <v>80</v>
      </c>
      <c r="P275" t="str">
        <f>"2170876578                    "</f>
        <v xml:space="preserve">2170876578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23.08</v>
      </c>
      <c r="AR275">
        <v>0</v>
      </c>
      <c r="AS275">
        <v>0</v>
      </c>
      <c r="AT275">
        <v>0</v>
      </c>
      <c r="AU275">
        <v>0</v>
      </c>
      <c r="AV275">
        <v>0</v>
      </c>
      <c r="AW275" s="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66.62</v>
      </c>
      <c r="BM275">
        <v>9.99</v>
      </c>
      <c r="BN275">
        <v>76.61</v>
      </c>
      <c r="BO275">
        <v>76.61</v>
      </c>
      <c r="BQ275" t="s">
        <v>81</v>
      </c>
      <c r="BR275" t="s">
        <v>82</v>
      </c>
      <c r="BS275" s="1">
        <v>45041</v>
      </c>
      <c r="BT275" s="2">
        <v>0.54166666666666663</v>
      </c>
      <c r="BU275" t="s">
        <v>684</v>
      </c>
      <c r="BV275" t="s">
        <v>84</v>
      </c>
      <c r="BY275">
        <v>1200</v>
      </c>
      <c r="CA275" t="s">
        <v>685</v>
      </c>
      <c r="CC275" t="s">
        <v>78</v>
      </c>
      <c r="CD275">
        <v>7975</v>
      </c>
      <c r="CE275" t="s">
        <v>86</v>
      </c>
      <c r="CI275">
        <v>1</v>
      </c>
      <c r="CJ275">
        <v>1</v>
      </c>
      <c r="CK275">
        <v>21</v>
      </c>
      <c r="CL275" t="s">
        <v>87</v>
      </c>
    </row>
    <row r="276" spans="1:90" x14ac:dyDescent="0.3">
      <c r="A276" t="s">
        <v>71</v>
      </c>
      <c r="B276" t="s">
        <v>72</v>
      </c>
      <c r="C276" t="s">
        <v>73</v>
      </c>
      <c r="E276" t="str">
        <f>"080053381887"</f>
        <v>080053381887</v>
      </c>
      <c r="F276" s="1">
        <v>45040</v>
      </c>
      <c r="G276">
        <v>202401</v>
      </c>
      <c r="H276" t="s">
        <v>74</v>
      </c>
      <c r="I276" t="s">
        <v>75</v>
      </c>
      <c r="J276" t="s">
        <v>3060</v>
      </c>
      <c r="K276" t="s">
        <v>76</v>
      </c>
      <c r="L276" t="s">
        <v>124</v>
      </c>
      <c r="M276" t="s">
        <v>125</v>
      </c>
      <c r="N276" t="s">
        <v>724</v>
      </c>
      <c r="O276" t="s">
        <v>80</v>
      </c>
      <c r="P276" t="str">
        <f>"2170875900                    "</f>
        <v xml:space="preserve">2170875900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23.08</v>
      </c>
      <c r="AR276">
        <v>0</v>
      </c>
      <c r="AS276">
        <v>0</v>
      </c>
      <c r="AT276">
        <v>0</v>
      </c>
      <c r="AU276">
        <v>0</v>
      </c>
      <c r="AV276">
        <v>0</v>
      </c>
      <c r="AW276" s="5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66.62</v>
      </c>
      <c r="BM276">
        <v>9.99</v>
      </c>
      <c r="BN276">
        <v>76.61</v>
      </c>
      <c r="BO276">
        <v>76.61</v>
      </c>
      <c r="BQ276" t="s">
        <v>105</v>
      </c>
      <c r="BR276" t="s">
        <v>82</v>
      </c>
      <c r="BS276" s="1">
        <v>45041</v>
      </c>
      <c r="BT276" s="2">
        <v>0.36180555555555555</v>
      </c>
      <c r="BU276" t="s">
        <v>725</v>
      </c>
      <c r="BV276" t="s">
        <v>84</v>
      </c>
      <c r="BY276">
        <v>1200</v>
      </c>
      <c r="CA276" t="s">
        <v>726</v>
      </c>
      <c r="CC276" t="s">
        <v>125</v>
      </c>
      <c r="CD276">
        <v>4001</v>
      </c>
      <c r="CE276" t="s">
        <v>86</v>
      </c>
      <c r="CI276">
        <v>1</v>
      </c>
      <c r="CJ276">
        <v>1</v>
      </c>
      <c r="CK276">
        <v>21</v>
      </c>
      <c r="CL276" t="s">
        <v>87</v>
      </c>
    </row>
    <row r="277" spans="1:90" x14ac:dyDescent="0.3">
      <c r="A277" t="s">
        <v>71</v>
      </c>
      <c r="B277" t="s">
        <v>72</v>
      </c>
      <c r="C277" t="s">
        <v>73</v>
      </c>
      <c r="E277" t="str">
        <f>"080053381892"</f>
        <v>080053381892</v>
      </c>
      <c r="F277" s="1">
        <v>45040</v>
      </c>
      <c r="G277">
        <v>202401</v>
      </c>
      <c r="H277" t="s">
        <v>74</v>
      </c>
      <c r="I277" t="s">
        <v>75</v>
      </c>
      <c r="J277" t="s">
        <v>3060</v>
      </c>
      <c r="K277" t="s">
        <v>76</v>
      </c>
      <c r="L277" t="s">
        <v>102</v>
      </c>
      <c r="M277" t="s">
        <v>103</v>
      </c>
      <c r="N277" t="s">
        <v>727</v>
      </c>
      <c r="O277" t="s">
        <v>113</v>
      </c>
      <c r="P277" t="str">
        <f>"2170876522                    "</f>
        <v xml:space="preserve">2170876522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5.25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44.63</v>
      </c>
      <c r="AR277">
        <v>0</v>
      </c>
      <c r="AS277">
        <v>0</v>
      </c>
      <c r="AT277">
        <v>0</v>
      </c>
      <c r="AU277">
        <v>0</v>
      </c>
      <c r="AV277">
        <v>0</v>
      </c>
      <c r="AW277" s="5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5.0999999999999996</v>
      </c>
      <c r="BK277">
        <v>6</v>
      </c>
      <c r="BL277">
        <v>134.08000000000001</v>
      </c>
      <c r="BM277">
        <v>20.11</v>
      </c>
      <c r="BN277">
        <v>154.19</v>
      </c>
      <c r="BO277">
        <v>154.19</v>
      </c>
      <c r="BQ277" t="s">
        <v>81</v>
      </c>
      <c r="BR277" t="s">
        <v>82</v>
      </c>
      <c r="BS277" t="s">
        <v>91</v>
      </c>
      <c r="BY277">
        <v>25346</v>
      </c>
      <c r="CC277" t="s">
        <v>103</v>
      </c>
      <c r="CD277">
        <v>5201</v>
      </c>
      <c r="CE277" t="s">
        <v>86</v>
      </c>
      <c r="CI277">
        <v>3</v>
      </c>
      <c r="CJ277" t="s">
        <v>91</v>
      </c>
      <c r="CK277">
        <v>41</v>
      </c>
      <c r="CL277" t="s">
        <v>87</v>
      </c>
    </row>
    <row r="278" spans="1:90" x14ac:dyDescent="0.3">
      <c r="A278" t="s">
        <v>71</v>
      </c>
      <c r="B278" t="s">
        <v>72</v>
      </c>
      <c r="C278" t="s">
        <v>73</v>
      </c>
      <c r="E278" t="str">
        <f>"080053381903"</f>
        <v>080053381903</v>
      </c>
      <c r="F278" s="1">
        <v>45040</v>
      </c>
      <c r="G278">
        <v>202401</v>
      </c>
      <c r="H278" t="s">
        <v>74</v>
      </c>
      <c r="I278" t="s">
        <v>75</v>
      </c>
      <c r="J278" t="s">
        <v>3060</v>
      </c>
      <c r="K278" t="s">
        <v>76</v>
      </c>
      <c r="L278" t="s">
        <v>602</v>
      </c>
      <c r="M278" t="s">
        <v>603</v>
      </c>
      <c r="N278" t="s">
        <v>123</v>
      </c>
      <c r="O278" t="s">
        <v>80</v>
      </c>
      <c r="P278" t="str">
        <f>"2170876502                    "</f>
        <v xml:space="preserve">2170876502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32.46</v>
      </c>
      <c r="AR278">
        <v>0</v>
      </c>
      <c r="AS278">
        <v>0</v>
      </c>
      <c r="AT278">
        <v>0</v>
      </c>
      <c r="AU278">
        <v>0</v>
      </c>
      <c r="AV278">
        <v>0</v>
      </c>
      <c r="AW278" s="5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93.7</v>
      </c>
      <c r="BM278">
        <v>14.06</v>
      </c>
      <c r="BN278">
        <v>107.76</v>
      </c>
      <c r="BO278">
        <v>107.76</v>
      </c>
      <c r="BQ278" t="s">
        <v>81</v>
      </c>
      <c r="BR278" t="s">
        <v>82</v>
      </c>
      <c r="BS278" s="1">
        <v>45041</v>
      </c>
      <c r="BT278" s="2">
        <v>0.4770833333333333</v>
      </c>
      <c r="BU278" t="s">
        <v>652</v>
      </c>
      <c r="BV278" t="s">
        <v>84</v>
      </c>
      <c r="BY278">
        <v>1200</v>
      </c>
      <c r="CA278" t="s">
        <v>606</v>
      </c>
      <c r="CC278" t="s">
        <v>603</v>
      </c>
      <c r="CD278">
        <v>1759</v>
      </c>
      <c r="CE278" t="s">
        <v>86</v>
      </c>
      <c r="CF278" s="1">
        <v>45042</v>
      </c>
      <c r="CI278">
        <v>1</v>
      </c>
      <c r="CJ278">
        <v>1</v>
      </c>
      <c r="CK278">
        <v>24</v>
      </c>
      <c r="CL278" t="s">
        <v>87</v>
      </c>
    </row>
    <row r="279" spans="1:90" x14ac:dyDescent="0.3">
      <c r="A279" t="s">
        <v>71</v>
      </c>
      <c r="B279" t="s">
        <v>72</v>
      </c>
      <c r="C279" t="s">
        <v>73</v>
      </c>
      <c r="E279" t="str">
        <f>"080053381913"</f>
        <v>080053381913</v>
      </c>
      <c r="F279" s="1">
        <v>45040</v>
      </c>
      <c r="G279">
        <v>202401</v>
      </c>
      <c r="H279" t="s">
        <v>74</v>
      </c>
      <c r="I279" t="s">
        <v>75</v>
      </c>
      <c r="J279" t="s">
        <v>3060</v>
      </c>
      <c r="K279" t="s">
        <v>76</v>
      </c>
      <c r="L279" t="s">
        <v>200</v>
      </c>
      <c r="M279" t="s">
        <v>201</v>
      </c>
      <c r="N279" t="s">
        <v>202</v>
      </c>
      <c r="O279" t="s">
        <v>80</v>
      </c>
      <c r="P279" t="str">
        <f>"2170876548                    "</f>
        <v xml:space="preserve">2170876548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64.900000000000006</v>
      </c>
      <c r="AR279">
        <v>0</v>
      </c>
      <c r="AS279">
        <v>0</v>
      </c>
      <c r="AT279">
        <v>0</v>
      </c>
      <c r="AU279">
        <v>0</v>
      </c>
      <c r="AV279">
        <v>0</v>
      </c>
      <c r="AW279" s="5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3</v>
      </c>
      <c r="BJ279">
        <v>2</v>
      </c>
      <c r="BK279">
        <v>3</v>
      </c>
      <c r="BL279">
        <v>187.36</v>
      </c>
      <c r="BM279">
        <v>28.1</v>
      </c>
      <c r="BN279">
        <v>215.46</v>
      </c>
      <c r="BO279">
        <v>215.46</v>
      </c>
      <c r="BQ279" t="s">
        <v>81</v>
      </c>
      <c r="BR279" t="s">
        <v>82</v>
      </c>
      <c r="BS279" s="1">
        <v>45041</v>
      </c>
      <c r="BT279" s="2">
        <v>0.48402777777777778</v>
      </c>
      <c r="BU279" t="s">
        <v>728</v>
      </c>
      <c r="BV279" t="s">
        <v>84</v>
      </c>
      <c r="BY279">
        <v>9900</v>
      </c>
      <c r="CA279" t="s">
        <v>729</v>
      </c>
      <c r="CC279" t="s">
        <v>201</v>
      </c>
      <c r="CD279">
        <v>2531</v>
      </c>
      <c r="CE279" t="s">
        <v>86</v>
      </c>
      <c r="CI279">
        <v>1</v>
      </c>
      <c r="CJ279">
        <v>1</v>
      </c>
      <c r="CK279">
        <v>23</v>
      </c>
      <c r="CL279" t="s">
        <v>87</v>
      </c>
    </row>
    <row r="280" spans="1:90" x14ac:dyDescent="0.3">
      <c r="A280" t="s">
        <v>71</v>
      </c>
      <c r="B280" t="s">
        <v>72</v>
      </c>
      <c r="C280" t="s">
        <v>73</v>
      </c>
      <c r="E280" t="str">
        <f>"080053381922"</f>
        <v>080053381922</v>
      </c>
      <c r="F280" s="1">
        <v>45040</v>
      </c>
      <c r="G280">
        <v>202401</v>
      </c>
      <c r="H280" t="s">
        <v>74</v>
      </c>
      <c r="I280" t="s">
        <v>75</v>
      </c>
      <c r="J280" t="s">
        <v>3060</v>
      </c>
      <c r="K280" t="s">
        <v>76</v>
      </c>
      <c r="L280" t="s">
        <v>115</v>
      </c>
      <c r="M280" t="s">
        <v>116</v>
      </c>
      <c r="N280" t="s">
        <v>117</v>
      </c>
      <c r="O280" t="s">
        <v>80</v>
      </c>
      <c r="P280" t="str">
        <f>"2170876531                    "</f>
        <v xml:space="preserve">2170876531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23.08</v>
      </c>
      <c r="AR280">
        <v>0</v>
      </c>
      <c r="AS280">
        <v>0</v>
      </c>
      <c r="AT280">
        <v>0</v>
      </c>
      <c r="AU280">
        <v>0</v>
      </c>
      <c r="AV280">
        <v>0</v>
      </c>
      <c r="AW280" s="5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66.62</v>
      </c>
      <c r="BM280">
        <v>9.99</v>
      </c>
      <c r="BN280">
        <v>76.61</v>
      </c>
      <c r="BO280">
        <v>76.61</v>
      </c>
      <c r="BQ280" t="s">
        <v>105</v>
      </c>
      <c r="BR280" t="s">
        <v>82</v>
      </c>
      <c r="BS280" s="1">
        <v>45041</v>
      </c>
      <c r="BT280" s="2">
        <v>0.33333333333333331</v>
      </c>
      <c r="BU280" t="s">
        <v>484</v>
      </c>
      <c r="BV280" t="s">
        <v>84</v>
      </c>
      <c r="BY280">
        <v>1200</v>
      </c>
      <c r="CC280" t="s">
        <v>116</v>
      </c>
      <c r="CD280">
        <v>6220</v>
      </c>
      <c r="CE280" t="s">
        <v>86</v>
      </c>
      <c r="CF280" s="1">
        <v>45041</v>
      </c>
      <c r="CI280">
        <v>1</v>
      </c>
      <c r="CJ280">
        <v>1</v>
      </c>
      <c r="CK280">
        <v>21</v>
      </c>
      <c r="CL280" t="s">
        <v>87</v>
      </c>
    </row>
    <row r="281" spans="1:90" x14ac:dyDescent="0.3">
      <c r="A281" t="s">
        <v>71</v>
      </c>
      <c r="B281" t="s">
        <v>72</v>
      </c>
      <c r="C281" t="s">
        <v>73</v>
      </c>
      <c r="E281" t="str">
        <f>"080053381939"</f>
        <v>080053381939</v>
      </c>
      <c r="F281" s="1">
        <v>45040</v>
      </c>
      <c r="G281">
        <v>202401</v>
      </c>
      <c r="H281" t="s">
        <v>74</v>
      </c>
      <c r="I281" t="s">
        <v>75</v>
      </c>
      <c r="J281" t="s">
        <v>3060</v>
      </c>
      <c r="K281" t="s">
        <v>76</v>
      </c>
      <c r="L281" t="s">
        <v>77</v>
      </c>
      <c r="M281" t="s">
        <v>78</v>
      </c>
      <c r="N281" t="s">
        <v>79</v>
      </c>
      <c r="O281" t="s">
        <v>80</v>
      </c>
      <c r="P281" t="str">
        <f>"2170876551                    "</f>
        <v xml:space="preserve">2170876551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23.08</v>
      </c>
      <c r="AR281">
        <v>0</v>
      </c>
      <c r="AS281">
        <v>0</v>
      </c>
      <c r="AT281">
        <v>0</v>
      </c>
      <c r="AU281">
        <v>0</v>
      </c>
      <c r="AV281">
        <v>0</v>
      </c>
      <c r="AW281" s="5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66.62</v>
      </c>
      <c r="BM281">
        <v>9.99</v>
      </c>
      <c r="BN281">
        <v>76.61</v>
      </c>
      <c r="BO281">
        <v>76.61</v>
      </c>
      <c r="BQ281" t="s">
        <v>81</v>
      </c>
      <c r="BR281" t="s">
        <v>82</v>
      </c>
      <c r="BS281" s="1">
        <v>45041</v>
      </c>
      <c r="BT281" s="2">
        <v>0.40972222222222227</v>
      </c>
      <c r="BU281" t="s">
        <v>83</v>
      </c>
      <c r="BV281" t="s">
        <v>84</v>
      </c>
      <c r="BY281">
        <v>1200</v>
      </c>
      <c r="CA281" t="s">
        <v>85</v>
      </c>
      <c r="CC281" t="s">
        <v>78</v>
      </c>
      <c r="CD281">
        <v>7441</v>
      </c>
      <c r="CE281" t="s">
        <v>86</v>
      </c>
      <c r="CI281">
        <v>1</v>
      </c>
      <c r="CJ281">
        <v>1</v>
      </c>
      <c r="CK281">
        <v>21</v>
      </c>
      <c r="CL281" t="s">
        <v>87</v>
      </c>
    </row>
    <row r="282" spans="1:90" x14ac:dyDescent="0.3">
      <c r="A282" t="s">
        <v>71</v>
      </c>
      <c r="B282" t="s">
        <v>72</v>
      </c>
      <c r="C282" t="s">
        <v>73</v>
      </c>
      <c r="E282" t="str">
        <f>"080053381961"</f>
        <v>080053381961</v>
      </c>
      <c r="F282" s="1">
        <v>45040</v>
      </c>
      <c r="G282">
        <v>202401</v>
      </c>
      <c r="H282" t="s">
        <v>74</v>
      </c>
      <c r="I282" t="s">
        <v>75</v>
      </c>
      <c r="J282" t="s">
        <v>3060</v>
      </c>
      <c r="K282" t="s">
        <v>76</v>
      </c>
      <c r="L282" t="s">
        <v>88</v>
      </c>
      <c r="M282" t="s">
        <v>89</v>
      </c>
      <c r="N282" t="s">
        <v>90</v>
      </c>
      <c r="O282" t="s">
        <v>80</v>
      </c>
      <c r="P282" t="str">
        <f>"2170876584                    "</f>
        <v xml:space="preserve">2170876584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23.08</v>
      </c>
      <c r="AR282">
        <v>0</v>
      </c>
      <c r="AS282">
        <v>0</v>
      </c>
      <c r="AT282">
        <v>0</v>
      </c>
      <c r="AU282">
        <v>0</v>
      </c>
      <c r="AV282">
        <v>0</v>
      </c>
      <c r="AW282" s="5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1.1000000000000001</v>
      </c>
      <c r="BK282">
        <v>1.5</v>
      </c>
      <c r="BL282">
        <v>66.62</v>
      </c>
      <c r="BM282">
        <v>9.99</v>
      </c>
      <c r="BN282">
        <v>76.61</v>
      </c>
      <c r="BO282">
        <v>76.61</v>
      </c>
      <c r="BQ282" t="s">
        <v>81</v>
      </c>
      <c r="BR282" t="s">
        <v>82</v>
      </c>
      <c r="BS282" s="1">
        <v>45041</v>
      </c>
      <c r="BT282" s="2">
        <v>0.38472222222222219</v>
      </c>
      <c r="BU282" t="s">
        <v>730</v>
      </c>
      <c r="BV282" t="s">
        <v>84</v>
      </c>
      <c r="BY282">
        <v>5320</v>
      </c>
      <c r="CA282" t="s">
        <v>731</v>
      </c>
      <c r="CC282" t="s">
        <v>89</v>
      </c>
      <c r="CD282">
        <v>4302</v>
      </c>
      <c r="CE282" t="s">
        <v>86</v>
      </c>
      <c r="CI282">
        <v>1</v>
      </c>
      <c r="CJ282">
        <v>1</v>
      </c>
      <c r="CK282">
        <v>21</v>
      </c>
      <c r="CL282" t="s">
        <v>87</v>
      </c>
    </row>
    <row r="283" spans="1:90" x14ac:dyDescent="0.3">
      <c r="A283" t="s">
        <v>71</v>
      </c>
      <c r="B283" t="s">
        <v>72</v>
      </c>
      <c r="C283" t="s">
        <v>73</v>
      </c>
      <c r="E283" t="str">
        <f>"080053381957"</f>
        <v>080053381957</v>
      </c>
      <c r="F283" s="1">
        <v>45040</v>
      </c>
      <c r="G283">
        <v>202401</v>
      </c>
      <c r="H283" t="s">
        <v>74</v>
      </c>
      <c r="I283" t="s">
        <v>75</v>
      </c>
      <c r="J283" t="s">
        <v>3060</v>
      </c>
      <c r="K283" t="s">
        <v>76</v>
      </c>
      <c r="L283" t="s">
        <v>95</v>
      </c>
      <c r="M283" t="s">
        <v>96</v>
      </c>
      <c r="N283" t="s">
        <v>710</v>
      </c>
      <c r="O283" t="s">
        <v>80</v>
      </c>
      <c r="P283" t="str">
        <f>"2170873873                    "</f>
        <v xml:space="preserve">2170873873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23.08</v>
      </c>
      <c r="AR283">
        <v>0</v>
      </c>
      <c r="AS283">
        <v>0</v>
      </c>
      <c r="AT283">
        <v>0</v>
      </c>
      <c r="AU283">
        <v>0</v>
      </c>
      <c r="AV283">
        <v>0</v>
      </c>
      <c r="AW283" s="5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66.62</v>
      </c>
      <c r="BM283">
        <v>9.99</v>
      </c>
      <c r="BN283">
        <v>76.61</v>
      </c>
      <c r="BO283">
        <v>76.61</v>
      </c>
      <c r="BQ283" t="s">
        <v>81</v>
      </c>
      <c r="BR283" t="s">
        <v>82</v>
      </c>
      <c r="BS283" s="1">
        <v>45041</v>
      </c>
      <c r="BT283" s="2">
        <v>0.34652777777777777</v>
      </c>
      <c r="BU283" t="s">
        <v>712</v>
      </c>
      <c r="BV283" t="s">
        <v>84</v>
      </c>
      <c r="BY283">
        <v>1200</v>
      </c>
      <c r="CA283" t="s">
        <v>713</v>
      </c>
      <c r="CC283" t="s">
        <v>96</v>
      </c>
      <c r="CD283">
        <v>83</v>
      </c>
      <c r="CE283" t="s">
        <v>86</v>
      </c>
      <c r="CF283" s="1">
        <v>45041</v>
      </c>
      <c r="CI283">
        <v>1</v>
      </c>
      <c r="CJ283">
        <v>1</v>
      </c>
      <c r="CK283">
        <v>21</v>
      </c>
      <c r="CL283" t="s">
        <v>87</v>
      </c>
    </row>
    <row r="284" spans="1:90" x14ac:dyDescent="0.3">
      <c r="A284" t="s">
        <v>71</v>
      </c>
      <c r="B284" t="s">
        <v>72</v>
      </c>
      <c r="C284" t="s">
        <v>73</v>
      </c>
      <c r="E284" t="str">
        <f>"080053381974"</f>
        <v>080053381974</v>
      </c>
      <c r="F284" s="1">
        <v>45040</v>
      </c>
      <c r="G284">
        <v>202401</v>
      </c>
      <c r="H284" t="s">
        <v>74</v>
      </c>
      <c r="I284" t="s">
        <v>75</v>
      </c>
      <c r="J284" t="s">
        <v>3060</v>
      </c>
      <c r="K284" t="s">
        <v>76</v>
      </c>
      <c r="L284" t="s">
        <v>74</v>
      </c>
      <c r="M284" t="s">
        <v>75</v>
      </c>
      <c r="N284" t="s">
        <v>156</v>
      </c>
      <c r="O284" t="s">
        <v>80</v>
      </c>
      <c r="P284" t="str">
        <f>"2170876559                    "</f>
        <v xml:space="preserve">2170876559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18.03</v>
      </c>
      <c r="AR284">
        <v>0</v>
      </c>
      <c r="AS284">
        <v>0</v>
      </c>
      <c r="AT284">
        <v>0</v>
      </c>
      <c r="AU284">
        <v>0</v>
      </c>
      <c r="AV284">
        <v>0</v>
      </c>
      <c r="AW284" s="5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52.04</v>
      </c>
      <c r="BM284">
        <v>7.81</v>
      </c>
      <c r="BN284">
        <v>59.85</v>
      </c>
      <c r="BO284">
        <v>59.85</v>
      </c>
      <c r="BQ284" t="s">
        <v>105</v>
      </c>
      <c r="BR284" t="s">
        <v>82</v>
      </c>
      <c r="BS284" s="1">
        <v>45041</v>
      </c>
      <c r="BT284" s="2">
        <v>0.36874999999999997</v>
      </c>
      <c r="BU284" t="s">
        <v>291</v>
      </c>
      <c r="BV284" t="s">
        <v>84</v>
      </c>
      <c r="BY284">
        <v>1200</v>
      </c>
      <c r="CA284" t="s">
        <v>224</v>
      </c>
      <c r="CC284" t="s">
        <v>75</v>
      </c>
      <c r="CD284">
        <v>1600</v>
      </c>
      <c r="CE284" t="s">
        <v>86</v>
      </c>
      <c r="CF284" s="1">
        <v>45041</v>
      </c>
      <c r="CI284">
        <v>1</v>
      </c>
      <c r="CJ284">
        <v>1</v>
      </c>
      <c r="CK284">
        <v>22</v>
      </c>
      <c r="CL284" t="s">
        <v>87</v>
      </c>
    </row>
    <row r="285" spans="1:90" x14ac:dyDescent="0.3">
      <c r="A285" t="s">
        <v>71</v>
      </c>
      <c r="B285" t="s">
        <v>72</v>
      </c>
      <c r="C285" t="s">
        <v>73</v>
      </c>
      <c r="E285" t="str">
        <f>"080053381998"</f>
        <v>080053381998</v>
      </c>
      <c r="F285" s="1">
        <v>45040</v>
      </c>
      <c r="G285">
        <v>202401</v>
      </c>
      <c r="H285" t="s">
        <v>74</v>
      </c>
      <c r="I285" t="s">
        <v>75</v>
      </c>
      <c r="J285" t="s">
        <v>3060</v>
      </c>
      <c r="K285" t="s">
        <v>76</v>
      </c>
      <c r="L285" t="s">
        <v>136</v>
      </c>
      <c r="M285" t="s">
        <v>137</v>
      </c>
      <c r="N285" t="s">
        <v>698</v>
      </c>
      <c r="O285" t="s">
        <v>80</v>
      </c>
      <c r="P285" t="str">
        <f>"2170876440                    "</f>
        <v xml:space="preserve">2170876440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57.67</v>
      </c>
      <c r="AR285">
        <v>0</v>
      </c>
      <c r="AS285">
        <v>0</v>
      </c>
      <c r="AT285">
        <v>0</v>
      </c>
      <c r="AU285">
        <v>0</v>
      </c>
      <c r="AV285">
        <v>0</v>
      </c>
      <c r="AW285" s="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3</v>
      </c>
      <c r="BJ285">
        <v>4.9000000000000004</v>
      </c>
      <c r="BK285">
        <v>5</v>
      </c>
      <c r="BL285">
        <v>166.49</v>
      </c>
      <c r="BM285">
        <v>24.97</v>
      </c>
      <c r="BN285">
        <v>191.46</v>
      </c>
      <c r="BO285">
        <v>191.46</v>
      </c>
      <c r="BQ285" t="s">
        <v>81</v>
      </c>
      <c r="BR285" t="s">
        <v>82</v>
      </c>
      <c r="BS285" s="1">
        <v>45041</v>
      </c>
      <c r="BT285" s="2">
        <v>0.41666666666666669</v>
      </c>
      <c r="BU285" t="s">
        <v>732</v>
      </c>
      <c r="BV285" t="s">
        <v>84</v>
      </c>
      <c r="BY285">
        <v>24576</v>
      </c>
      <c r="CA285" t="s">
        <v>275</v>
      </c>
      <c r="CC285" t="s">
        <v>137</v>
      </c>
      <c r="CD285">
        <v>3620</v>
      </c>
      <c r="CE285" t="s">
        <v>86</v>
      </c>
      <c r="CI285">
        <v>1</v>
      </c>
      <c r="CJ285">
        <v>1</v>
      </c>
      <c r="CK285">
        <v>21</v>
      </c>
      <c r="CL285" t="s">
        <v>87</v>
      </c>
    </row>
    <row r="286" spans="1:90" x14ac:dyDescent="0.3">
      <c r="A286" t="s">
        <v>71</v>
      </c>
      <c r="B286" t="s">
        <v>72</v>
      </c>
      <c r="C286" t="s">
        <v>73</v>
      </c>
      <c r="E286" t="str">
        <f>"080053382003"</f>
        <v>080053382003</v>
      </c>
      <c r="F286" s="1">
        <v>45040</v>
      </c>
      <c r="G286">
        <v>202401</v>
      </c>
      <c r="H286" t="s">
        <v>74</v>
      </c>
      <c r="I286" t="s">
        <v>75</v>
      </c>
      <c r="J286" t="s">
        <v>3060</v>
      </c>
      <c r="K286" t="s">
        <v>76</v>
      </c>
      <c r="L286" t="s">
        <v>671</v>
      </c>
      <c r="M286" t="s">
        <v>672</v>
      </c>
      <c r="N286" t="s">
        <v>733</v>
      </c>
      <c r="O286" t="s">
        <v>80</v>
      </c>
      <c r="P286" t="str">
        <f>"2170876580                    "</f>
        <v xml:space="preserve">2170876580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23.08</v>
      </c>
      <c r="AR286">
        <v>0</v>
      </c>
      <c r="AS286">
        <v>0</v>
      </c>
      <c r="AT286">
        <v>0</v>
      </c>
      <c r="AU286">
        <v>0</v>
      </c>
      <c r="AV286">
        <v>0</v>
      </c>
      <c r="AW286" s="5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66.62</v>
      </c>
      <c r="BM286">
        <v>9.99</v>
      </c>
      <c r="BN286">
        <v>76.61</v>
      </c>
      <c r="BO286">
        <v>76.61</v>
      </c>
      <c r="BQ286" t="s">
        <v>81</v>
      </c>
      <c r="BR286" t="s">
        <v>82</v>
      </c>
      <c r="BS286" s="1">
        <v>45041</v>
      </c>
      <c r="BT286" s="2">
        <v>0.45833333333333331</v>
      </c>
      <c r="BU286" t="s">
        <v>289</v>
      </c>
      <c r="BV286" t="s">
        <v>84</v>
      </c>
      <c r="BY286">
        <v>1200</v>
      </c>
      <c r="CA286" t="s">
        <v>734</v>
      </c>
      <c r="CC286" t="s">
        <v>672</v>
      </c>
      <c r="CD286">
        <v>3310</v>
      </c>
      <c r="CE286" t="s">
        <v>86</v>
      </c>
      <c r="CF286" s="1">
        <v>45041</v>
      </c>
      <c r="CI286">
        <v>1</v>
      </c>
      <c r="CJ286">
        <v>1</v>
      </c>
      <c r="CK286">
        <v>21</v>
      </c>
      <c r="CL286" t="s">
        <v>87</v>
      </c>
    </row>
    <row r="287" spans="1:90" x14ac:dyDescent="0.3">
      <c r="A287" t="s">
        <v>71</v>
      </c>
      <c r="B287" t="s">
        <v>72</v>
      </c>
      <c r="C287" t="s">
        <v>73</v>
      </c>
      <c r="E287" t="str">
        <f>"080053382032"</f>
        <v>080053382032</v>
      </c>
      <c r="F287" s="1">
        <v>45040</v>
      </c>
      <c r="G287">
        <v>202401</v>
      </c>
      <c r="H287" t="s">
        <v>74</v>
      </c>
      <c r="I287" t="s">
        <v>75</v>
      </c>
      <c r="J287" t="s">
        <v>3060</v>
      </c>
      <c r="K287" t="s">
        <v>76</v>
      </c>
      <c r="L287" t="s">
        <v>95</v>
      </c>
      <c r="M287" t="s">
        <v>96</v>
      </c>
      <c r="N287" t="s">
        <v>710</v>
      </c>
      <c r="O287" t="s">
        <v>80</v>
      </c>
      <c r="P287" t="str">
        <f>"2170874859                    "</f>
        <v xml:space="preserve">2170874859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23.08</v>
      </c>
      <c r="AR287">
        <v>0</v>
      </c>
      <c r="AS287">
        <v>0</v>
      </c>
      <c r="AT287">
        <v>0</v>
      </c>
      <c r="AU287">
        <v>0</v>
      </c>
      <c r="AV287">
        <v>0</v>
      </c>
      <c r="AW287" s="5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1.1000000000000001</v>
      </c>
      <c r="BK287">
        <v>1.5</v>
      </c>
      <c r="BL287">
        <v>66.62</v>
      </c>
      <c r="BM287">
        <v>9.99</v>
      </c>
      <c r="BN287">
        <v>76.61</v>
      </c>
      <c r="BO287">
        <v>76.61</v>
      </c>
      <c r="BQ287" t="s">
        <v>81</v>
      </c>
      <c r="BR287" t="s">
        <v>82</v>
      </c>
      <c r="BS287" s="1">
        <v>45041</v>
      </c>
      <c r="BT287" s="2">
        <v>0.34652777777777777</v>
      </c>
      <c r="BU287" t="s">
        <v>712</v>
      </c>
      <c r="BV287" t="s">
        <v>84</v>
      </c>
      <c r="BY287">
        <v>5320</v>
      </c>
      <c r="CA287" t="s">
        <v>713</v>
      </c>
      <c r="CC287" t="s">
        <v>96</v>
      </c>
      <c r="CD287">
        <v>83</v>
      </c>
      <c r="CE287" t="s">
        <v>86</v>
      </c>
      <c r="CF287" s="1">
        <v>45041</v>
      </c>
      <c r="CI287">
        <v>1</v>
      </c>
      <c r="CJ287">
        <v>1</v>
      </c>
      <c r="CK287">
        <v>21</v>
      </c>
      <c r="CL287" t="s">
        <v>87</v>
      </c>
    </row>
    <row r="288" spans="1:90" x14ac:dyDescent="0.3">
      <c r="A288" t="s">
        <v>71</v>
      </c>
      <c r="B288" t="s">
        <v>72</v>
      </c>
      <c r="C288" t="s">
        <v>73</v>
      </c>
      <c r="E288" t="str">
        <f>"080053382051"</f>
        <v>080053382051</v>
      </c>
      <c r="F288" s="1">
        <v>45040</v>
      </c>
      <c r="G288">
        <v>202401</v>
      </c>
      <c r="H288" t="s">
        <v>74</v>
      </c>
      <c r="I288" t="s">
        <v>75</v>
      </c>
      <c r="J288" t="s">
        <v>3060</v>
      </c>
      <c r="K288" t="s">
        <v>76</v>
      </c>
      <c r="L288" t="s">
        <v>95</v>
      </c>
      <c r="M288" t="s">
        <v>96</v>
      </c>
      <c r="N288" t="s">
        <v>735</v>
      </c>
      <c r="O288" t="s">
        <v>80</v>
      </c>
      <c r="P288" t="str">
        <f>"2170873357                    "</f>
        <v xml:space="preserve">2170873357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23.08</v>
      </c>
      <c r="AR288">
        <v>0</v>
      </c>
      <c r="AS288">
        <v>0</v>
      </c>
      <c r="AT288">
        <v>0</v>
      </c>
      <c r="AU288">
        <v>0</v>
      </c>
      <c r="AV288">
        <v>0</v>
      </c>
      <c r="AW288" s="5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66.62</v>
      </c>
      <c r="BM288">
        <v>9.99</v>
      </c>
      <c r="BN288">
        <v>76.61</v>
      </c>
      <c r="BO288">
        <v>76.61</v>
      </c>
      <c r="BQ288" t="s">
        <v>81</v>
      </c>
      <c r="BR288" t="s">
        <v>82</v>
      </c>
      <c r="BS288" s="1">
        <v>45041</v>
      </c>
      <c r="BT288" s="2">
        <v>0.36805555555555558</v>
      </c>
      <c r="BU288" t="s">
        <v>736</v>
      </c>
      <c r="BV288" t="s">
        <v>84</v>
      </c>
      <c r="BY288">
        <v>1200</v>
      </c>
      <c r="CA288" t="s">
        <v>737</v>
      </c>
      <c r="CC288" t="s">
        <v>96</v>
      </c>
      <c r="CD288">
        <v>17</v>
      </c>
      <c r="CE288" t="s">
        <v>86</v>
      </c>
      <c r="CF288" s="1">
        <v>45041</v>
      </c>
      <c r="CI288">
        <v>1</v>
      </c>
      <c r="CJ288">
        <v>1</v>
      </c>
      <c r="CK288">
        <v>21</v>
      </c>
      <c r="CL288" t="s">
        <v>87</v>
      </c>
    </row>
    <row r="289" spans="1:90" x14ac:dyDescent="0.3">
      <c r="A289" t="s">
        <v>71</v>
      </c>
      <c r="B289" t="s">
        <v>72</v>
      </c>
      <c r="C289" t="s">
        <v>73</v>
      </c>
      <c r="E289" t="str">
        <f>"080053382082"</f>
        <v>080053382082</v>
      </c>
      <c r="F289" s="1">
        <v>45040</v>
      </c>
      <c r="G289">
        <v>202401</v>
      </c>
      <c r="H289" t="s">
        <v>74</v>
      </c>
      <c r="I289" t="s">
        <v>75</v>
      </c>
      <c r="J289" t="s">
        <v>3060</v>
      </c>
      <c r="K289" t="s">
        <v>76</v>
      </c>
      <c r="L289" t="s">
        <v>455</v>
      </c>
      <c r="M289" t="s">
        <v>456</v>
      </c>
      <c r="N289" t="s">
        <v>738</v>
      </c>
      <c r="O289" t="s">
        <v>80</v>
      </c>
      <c r="P289" t="str">
        <f>"2170876572                    "</f>
        <v xml:space="preserve">2170876572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18.03</v>
      </c>
      <c r="AR289">
        <v>0</v>
      </c>
      <c r="AS289">
        <v>0</v>
      </c>
      <c r="AT289">
        <v>0</v>
      </c>
      <c r="AU289">
        <v>0</v>
      </c>
      <c r="AV289">
        <v>0</v>
      </c>
      <c r="AW289" s="5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3</v>
      </c>
      <c r="BJ289">
        <v>1.6</v>
      </c>
      <c r="BK289">
        <v>3</v>
      </c>
      <c r="BL289">
        <v>52.04</v>
      </c>
      <c r="BM289">
        <v>7.81</v>
      </c>
      <c r="BN289">
        <v>59.85</v>
      </c>
      <c r="BO289">
        <v>59.85</v>
      </c>
      <c r="BQ289" t="s">
        <v>81</v>
      </c>
      <c r="BR289" t="s">
        <v>82</v>
      </c>
      <c r="BS289" s="1">
        <v>45041</v>
      </c>
      <c r="BT289" s="2">
        <v>0.36805555555555558</v>
      </c>
      <c r="BU289" t="s">
        <v>739</v>
      </c>
      <c r="BV289" t="s">
        <v>84</v>
      </c>
      <c r="BY289">
        <v>7980</v>
      </c>
      <c r="CA289" t="s">
        <v>740</v>
      </c>
      <c r="CC289" t="s">
        <v>456</v>
      </c>
      <c r="CD289">
        <v>1682</v>
      </c>
      <c r="CE289" t="s">
        <v>86</v>
      </c>
      <c r="CF289" s="1">
        <v>45041</v>
      </c>
      <c r="CI289">
        <v>1</v>
      </c>
      <c r="CJ289">
        <v>1</v>
      </c>
      <c r="CK289">
        <v>22</v>
      </c>
      <c r="CL289" t="s">
        <v>87</v>
      </c>
    </row>
    <row r="290" spans="1:90" x14ac:dyDescent="0.3">
      <c r="A290" t="s">
        <v>71</v>
      </c>
      <c r="B290" t="s">
        <v>72</v>
      </c>
      <c r="C290" t="s">
        <v>73</v>
      </c>
      <c r="E290" t="str">
        <f>"080053382114"</f>
        <v>080053382114</v>
      </c>
      <c r="F290" s="1">
        <v>45040</v>
      </c>
      <c r="G290">
        <v>202401</v>
      </c>
      <c r="H290" t="s">
        <v>74</v>
      </c>
      <c r="I290" t="s">
        <v>75</v>
      </c>
      <c r="J290" t="s">
        <v>3060</v>
      </c>
      <c r="K290" t="s">
        <v>76</v>
      </c>
      <c r="L290" t="s">
        <v>136</v>
      </c>
      <c r="M290" t="s">
        <v>137</v>
      </c>
      <c r="N290" t="s">
        <v>741</v>
      </c>
      <c r="O290" t="s">
        <v>80</v>
      </c>
      <c r="P290" t="str">
        <f>"2170876414                    "</f>
        <v xml:space="preserve">2170876414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23.08</v>
      </c>
      <c r="AR290">
        <v>0</v>
      </c>
      <c r="AS290">
        <v>0</v>
      </c>
      <c r="AT290">
        <v>0</v>
      </c>
      <c r="AU290">
        <v>0</v>
      </c>
      <c r="AV290">
        <v>0</v>
      </c>
      <c r="AW290" s="5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66.62</v>
      </c>
      <c r="BM290">
        <v>9.99</v>
      </c>
      <c r="BN290">
        <v>76.61</v>
      </c>
      <c r="BO290">
        <v>76.61</v>
      </c>
      <c r="BQ290" t="s">
        <v>81</v>
      </c>
      <c r="BR290" t="s">
        <v>82</v>
      </c>
      <c r="BS290" s="1">
        <v>45041</v>
      </c>
      <c r="BT290" s="2">
        <v>0.4513888888888889</v>
      </c>
      <c r="BU290" t="s">
        <v>742</v>
      </c>
      <c r="BV290" t="s">
        <v>87</v>
      </c>
      <c r="BW290" t="s">
        <v>302</v>
      </c>
      <c r="BX290" t="s">
        <v>743</v>
      </c>
      <c r="BY290">
        <v>1200</v>
      </c>
      <c r="CA290" t="s">
        <v>275</v>
      </c>
      <c r="CC290" t="s">
        <v>137</v>
      </c>
      <c r="CD290">
        <v>3625</v>
      </c>
      <c r="CE290" t="s">
        <v>86</v>
      </c>
      <c r="CI290">
        <v>1</v>
      </c>
      <c r="CJ290">
        <v>1</v>
      </c>
      <c r="CK290">
        <v>21</v>
      </c>
      <c r="CL290" t="s">
        <v>87</v>
      </c>
    </row>
    <row r="291" spans="1:90" x14ac:dyDescent="0.3">
      <c r="A291" t="s">
        <v>71</v>
      </c>
      <c r="B291" t="s">
        <v>72</v>
      </c>
      <c r="C291" t="s">
        <v>73</v>
      </c>
      <c r="E291" t="str">
        <f>"080053382127"</f>
        <v>080053382127</v>
      </c>
      <c r="F291" s="1">
        <v>45040</v>
      </c>
      <c r="G291">
        <v>202401</v>
      </c>
      <c r="H291" t="s">
        <v>74</v>
      </c>
      <c r="I291" t="s">
        <v>75</v>
      </c>
      <c r="J291" t="s">
        <v>3060</v>
      </c>
      <c r="K291" t="s">
        <v>76</v>
      </c>
      <c r="L291" t="s">
        <v>184</v>
      </c>
      <c r="M291" t="s">
        <v>185</v>
      </c>
      <c r="N291" t="s">
        <v>744</v>
      </c>
      <c r="O291" t="s">
        <v>80</v>
      </c>
      <c r="P291" t="str">
        <f>"2170874243                    "</f>
        <v xml:space="preserve">2170874243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34.61</v>
      </c>
      <c r="AR291">
        <v>0</v>
      </c>
      <c r="AS291">
        <v>0</v>
      </c>
      <c r="AT291">
        <v>0</v>
      </c>
      <c r="AU291">
        <v>0</v>
      </c>
      <c r="AV291">
        <v>0</v>
      </c>
      <c r="AW291" s="5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3</v>
      </c>
      <c r="BJ291">
        <v>2.4</v>
      </c>
      <c r="BK291">
        <v>3</v>
      </c>
      <c r="BL291">
        <v>99.91</v>
      </c>
      <c r="BM291">
        <v>14.99</v>
      </c>
      <c r="BN291">
        <v>114.9</v>
      </c>
      <c r="BO291">
        <v>114.9</v>
      </c>
      <c r="BQ291" t="s">
        <v>81</v>
      </c>
      <c r="BR291" t="s">
        <v>82</v>
      </c>
      <c r="BS291" s="1">
        <v>45041</v>
      </c>
      <c r="BT291" s="2">
        <v>0.36458333333333331</v>
      </c>
      <c r="BU291" t="s">
        <v>745</v>
      </c>
      <c r="BV291" t="s">
        <v>84</v>
      </c>
      <c r="BY291">
        <v>11880</v>
      </c>
      <c r="CA291" t="s">
        <v>188</v>
      </c>
      <c r="CC291" t="s">
        <v>185</v>
      </c>
      <c r="CD291">
        <v>6230</v>
      </c>
      <c r="CE291" t="s">
        <v>86</v>
      </c>
      <c r="CF291" s="1">
        <v>45041</v>
      </c>
      <c r="CI291">
        <v>1</v>
      </c>
      <c r="CJ291">
        <v>1</v>
      </c>
      <c r="CK291">
        <v>21</v>
      </c>
      <c r="CL291" t="s">
        <v>87</v>
      </c>
    </row>
    <row r="292" spans="1:90" x14ac:dyDescent="0.3">
      <c r="A292" t="s">
        <v>71</v>
      </c>
      <c r="B292" t="s">
        <v>72</v>
      </c>
      <c r="C292" t="s">
        <v>73</v>
      </c>
      <c r="E292" t="str">
        <f>"080053382143"</f>
        <v>080053382143</v>
      </c>
      <c r="F292" s="1">
        <v>45040</v>
      </c>
      <c r="G292">
        <v>202401</v>
      </c>
      <c r="H292" t="s">
        <v>74</v>
      </c>
      <c r="I292" t="s">
        <v>75</v>
      </c>
      <c r="J292" t="s">
        <v>3060</v>
      </c>
      <c r="K292" t="s">
        <v>76</v>
      </c>
      <c r="L292" t="s">
        <v>74</v>
      </c>
      <c r="M292" t="s">
        <v>75</v>
      </c>
      <c r="N292" t="s">
        <v>746</v>
      </c>
      <c r="O292" t="s">
        <v>80</v>
      </c>
      <c r="P292" t="str">
        <f>"2170876607                    "</f>
        <v xml:space="preserve">2170876607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18.03</v>
      </c>
      <c r="AR292">
        <v>0</v>
      </c>
      <c r="AS292">
        <v>0</v>
      </c>
      <c r="AT292">
        <v>0</v>
      </c>
      <c r="AU292">
        <v>0</v>
      </c>
      <c r="AV292">
        <v>0</v>
      </c>
      <c r="AW292" s="5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52.04</v>
      </c>
      <c r="BM292">
        <v>7.81</v>
      </c>
      <c r="BN292">
        <v>59.85</v>
      </c>
      <c r="BO292">
        <v>59.85</v>
      </c>
      <c r="BQ292" t="s">
        <v>81</v>
      </c>
      <c r="BR292" t="s">
        <v>82</v>
      </c>
      <c r="BS292" s="1">
        <v>45041</v>
      </c>
      <c r="BT292" s="2">
        <v>0.40138888888888885</v>
      </c>
      <c r="BU292" t="s">
        <v>747</v>
      </c>
      <c r="BV292" t="s">
        <v>84</v>
      </c>
      <c r="BY292">
        <v>1200</v>
      </c>
      <c r="CA292" t="s">
        <v>554</v>
      </c>
      <c r="CC292" t="s">
        <v>75</v>
      </c>
      <c r="CD292">
        <v>1609</v>
      </c>
      <c r="CE292" t="s">
        <v>86</v>
      </c>
      <c r="CF292" s="1">
        <v>45041</v>
      </c>
      <c r="CI292">
        <v>1</v>
      </c>
      <c r="CJ292">
        <v>1</v>
      </c>
      <c r="CK292">
        <v>22</v>
      </c>
      <c r="CL292" t="s">
        <v>87</v>
      </c>
    </row>
    <row r="293" spans="1:90" x14ac:dyDescent="0.3">
      <c r="A293" t="s">
        <v>71</v>
      </c>
      <c r="B293" t="s">
        <v>72</v>
      </c>
      <c r="C293" t="s">
        <v>73</v>
      </c>
      <c r="E293" t="str">
        <f>"080053382158"</f>
        <v>080053382158</v>
      </c>
      <c r="F293" s="1">
        <v>45040</v>
      </c>
      <c r="G293">
        <v>202401</v>
      </c>
      <c r="H293" t="s">
        <v>74</v>
      </c>
      <c r="I293" t="s">
        <v>75</v>
      </c>
      <c r="J293" t="s">
        <v>3060</v>
      </c>
      <c r="K293" t="s">
        <v>76</v>
      </c>
      <c r="L293" t="s">
        <v>88</v>
      </c>
      <c r="M293" t="s">
        <v>89</v>
      </c>
      <c r="N293" t="s">
        <v>90</v>
      </c>
      <c r="O293" t="s">
        <v>80</v>
      </c>
      <c r="P293" t="str">
        <f>"2170870780                    "</f>
        <v xml:space="preserve">2170870780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69.209999999999994</v>
      </c>
      <c r="AR293">
        <v>0</v>
      </c>
      <c r="AS293">
        <v>0</v>
      </c>
      <c r="AT293">
        <v>0</v>
      </c>
      <c r="AU293">
        <v>0</v>
      </c>
      <c r="AV293">
        <v>0</v>
      </c>
      <c r="AW293" s="5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2</v>
      </c>
      <c r="BJ293">
        <v>5.7</v>
      </c>
      <c r="BK293">
        <v>6</v>
      </c>
      <c r="BL293">
        <v>199.79</v>
      </c>
      <c r="BM293">
        <v>29.97</v>
      </c>
      <c r="BN293">
        <v>229.76</v>
      </c>
      <c r="BO293">
        <v>229.76</v>
      </c>
      <c r="BQ293" t="s">
        <v>81</v>
      </c>
      <c r="BR293" t="s">
        <v>82</v>
      </c>
      <c r="BS293" s="1">
        <v>45041</v>
      </c>
      <c r="BT293" s="2">
        <v>0.38541666666666669</v>
      </c>
      <c r="BU293" t="s">
        <v>730</v>
      </c>
      <c r="BV293" t="s">
        <v>84</v>
      </c>
      <c r="BY293">
        <v>28275</v>
      </c>
      <c r="CA293" t="s">
        <v>731</v>
      </c>
      <c r="CC293" t="s">
        <v>89</v>
      </c>
      <c r="CD293">
        <v>4302</v>
      </c>
      <c r="CE293" t="s">
        <v>86</v>
      </c>
      <c r="CI293">
        <v>1</v>
      </c>
      <c r="CJ293">
        <v>1</v>
      </c>
      <c r="CK293">
        <v>21</v>
      </c>
      <c r="CL293" t="s">
        <v>87</v>
      </c>
    </row>
    <row r="294" spans="1:90" x14ac:dyDescent="0.3">
      <c r="A294" t="s">
        <v>71</v>
      </c>
      <c r="B294" t="s">
        <v>72</v>
      </c>
      <c r="C294" t="s">
        <v>73</v>
      </c>
      <c r="E294" t="str">
        <f>"080053382185"</f>
        <v>080053382185</v>
      </c>
      <c r="F294" s="1">
        <v>45040</v>
      </c>
      <c r="G294">
        <v>202401</v>
      </c>
      <c r="H294" t="s">
        <v>74</v>
      </c>
      <c r="I294" t="s">
        <v>75</v>
      </c>
      <c r="J294" t="s">
        <v>3060</v>
      </c>
      <c r="K294" t="s">
        <v>76</v>
      </c>
      <c r="L294" t="s">
        <v>124</v>
      </c>
      <c r="M294" t="s">
        <v>125</v>
      </c>
      <c r="N294" t="s">
        <v>280</v>
      </c>
      <c r="O294" t="s">
        <v>80</v>
      </c>
      <c r="P294" t="str">
        <f>"2170874206                    "</f>
        <v xml:space="preserve">2170874206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34.61</v>
      </c>
      <c r="AR294">
        <v>0</v>
      </c>
      <c r="AS294">
        <v>0</v>
      </c>
      <c r="AT294">
        <v>0</v>
      </c>
      <c r="AU294">
        <v>0</v>
      </c>
      <c r="AV294">
        <v>0</v>
      </c>
      <c r="AW294" s="5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3</v>
      </c>
      <c r="BJ294">
        <v>1.6</v>
      </c>
      <c r="BK294">
        <v>3</v>
      </c>
      <c r="BL294">
        <v>99.91</v>
      </c>
      <c r="BM294">
        <v>14.99</v>
      </c>
      <c r="BN294">
        <v>114.9</v>
      </c>
      <c r="BO294">
        <v>114.9</v>
      </c>
      <c r="BQ294" t="s">
        <v>81</v>
      </c>
      <c r="BR294" t="s">
        <v>82</v>
      </c>
      <c r="BS294" s="1">
        <v>45041</v>
      </c>
      <c r="BT294" s="2">
        <v>0.3034722222222222</v>
      </c>
      <c r="BU294" t="s">
        <v>281</v>
      </c>
      <c r="BV294" t="s">
        <v>84</v>
      </c>
      <c r="BY294">
        <v>7980</v>
      </c>
      <c r="CA294" t="s">
        <v>282</v>
      </c>
      <c r="CC294" t="s">
        <v>125</v>
      </c>
      <c r="CD294">
        <v>4000</v>
      </c>
      <c r="CE294" t="s">
        <v>86</v>
      </c>
      <c r="CI294">
        <v>1</v>
      </c>
      <c r="CJ294">
        <v>1</v>
      </c>
      <c r="CK294">
        <v>21</v>
      </c>
      <c r="CL294" t="s">
        <v>87</v>
      </c>
    </row>
    <row r="295" spans="1:90" x14ac:dyDescent="0.3">
      <c r="A295" t="s">
        <v>71</v>
      </c>
      <c r="B295" t="s">
        <v>72</v>
      </c>
      <c r="C295" t="s">
        <v>73</v>
      </c>
      <c r="E295" t="str">
        <f>"080053382188"</f>
        <v>080053382188</v>
      </c>
      <c r="F295" s="1">
        <v>45040</v>
      </c>
      <c r="G295">
        <v>202401</v>
      </c>
      <c r="H295" t="s">
        <v>74</v>
      </c>
      <c r="I295" t="s">
        <v>75</v>
      </c>
      <c r="J295" t="s">
        <v>3060</v>
      </c>
      <c r="K295" t="s">
        <v>76</v>
      </c>
      <c r="L295" t="s">
        <v>115</v>
      </c>
      <c r="M295" t="s">
        <v>116</v>
      </c>
      <c r="N295" t="s">
        <v>94</v>
      </c>
      <c r="O295" t="s">
        <v>80</v>
      </c>
      <c r="P295" t="str">
        <f>"2170874627                    "</f>
        <v xml:space="preserve">2170874627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34.61</v>
      </c>
      <c r="AR295">
        <v>0</v>
      </c>
      <c r="AS295">
        <v>0</v>
      </c>
      <c r="AT295">
        <v>0</v>
      </c>
      <c r="AU295">
        <v>0</v>
      </c>
      <c r="AV295">
        <v>0</v>
      </c>
      <c r="AW295" s="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3</v>
      </c>
      <c r="BJ295">
        <v>1.6</v>
      </c>
      <c r="BK295">
        <v>3</v>
      </c>
      <c r="BL295">
        <v>99.91</v>
      </c>
      <c r="BM295">
        <v>14.99</v>
      </c>
      <c r="BN295">
        <v>114.9</v>
      </c>
      <c r="BO295">
        <v>114.9</v>
      </c>
      <c r="BQ295" t="s">
        <v>81</v>
      </c>
      <c r="BR295" t="s">
        <v>82</v>
      </c>
      <c r="BS295" s="1">
        <v>45041</v>
      </c>
      <c r="BT295" s="2">
        <v>0.33749999999999997</v>
      </c>
      <c r="BU295" t="s">
        <v>484</v>
      </c>
      <c r="BV295" t="s">
        <v>84</v>
      </c>
      <c r="BY295">
        <v>7980</v>
      </c>
      <c r="CC295" t="s">
        <v>116</v>
      </c>
      <c r="CD295">
        <v>6220</v>
      </c>
      <c r="CE295" t="s">
        <v>86</v>
      </c>
      <c r="CF295" s="1">
        <v>45041</v>
      </c>
      <c r="CI295">
        <v>1</v>
      </c>
      <c r="CJ295">
        <v>1</v>
      </c>
      <c r="CK295">
        <v>21</v>
      </c>
      <c r="CL295" t="s">
        <v>87</v>
      </c>
    </row>
    <row r="296" spans="1:90" x14ac:dyDescent="0.3">
      <c r="A296" t="s">
        <v>71</v>
      </c>
      <c r="B296" t="s">
        <v>72</v>
      </c>
      <c r="C296" t="s">
        <v>73</v>
      </c>
      <c r="E296" t="str">
        <f>"080053382192"</f>
        <v>080053382192</v>
      </c>
      <c r="F296" s="1">
        <v>45040</v>
      </c>
      <c r="G296">
        <v>202401</v>
      </c>
      <c r="H296" t="s">
        <v>74</v>
      </c>
      <c r="I296" t="s">
        <v>75</v>
      </c>
      <c r="J296" t="s">
        <v>3060</v>
      </c>
      <c r="K296" t="s">
        <v>76</v>
      </c>
      <c r="L296" t="s">
        <v>748</v>
      </c>
      <c r="M296" t="s">
        <v>749</v>
      </c>
      <c r="N296" t="s">
        <v>750</v>
      </c>
      <c r="O296" t="s">
        <v>80</v>
      </c>
      <c r="P296" t="str">
        <f>"2170876552                    "</f>
        <v xml:space="preserve">2170876552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287.02999999999997</v>
      </c>
      <c r="AR296">
        <v>0</v>
      </c>
      <c r="AS296">
        <v>0</v>
      </c>
      <c r="AT296">
        <v>0</v>
      </c>
      <c r="AU296">
        <v>0</v>
      </c>
      <c r="AV296">
        <v>0</v>
      </c>
      <c r="AW296" s="5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14</v>
      </c>
      <c r="BJ296">
        <v>6.4</v>
      </c>
      <c r="BK296">
        <v>14</v>
      </c>
      <c r="BL296">
        <v>828.59</v>
      </c>
      <c r="BM296">
        <v>124.29</v>
      </c>
      <c r="BN296">
        <v>952.88</v>
      </c>
      <c r="BO296">
        <v>952.88</v>
      </c>
      <c r="BQ296" t="s">
        <v>81</v>
      </c>
      <c r="BR296" t="s">
        <v>82</v>
      </c>
      <c r="BS296" s="1">
        <v>45041</v>
      </c>
      <c r="BT296" s="2">
        <v>0.5756944444444444</v>
      </c>
      <c r="BU296" t="s">
        <v>751</v>
      </c>
      <c r="BV296" t="s">
        <v>84</v>
      </c>
      <c r="BY296">
        <v>31920</v>
      </c>
      <c r="CA296" t="s">
        <v>752</v>
      </c>
      <c r="CC296" t="s">
        <v>749</v>
      </c>
      <c r="CD296">
        <v>6500</v>
      </c>
      <c r="CE296" t="s">
        <v>86</v>
      </c>
      <c r="CF296" s="1">
        <v>45041</v>
      </c>
      <c r="CI296">
        <v>1</v>
      </c>
      <c r="CJ296">
        <v>1</v>
      </c>
      <c r="CK296">
        <v>23</v>
      </c>
      <c r="CL296" t="s">
        <v>87</v>
      </c>
    </row>
    <row r="297" spans="1:90" x14ac:dyDescent="0.3">
      <c r="A297" t="s">
        <v>71</v>
      </c>
      <c r="B297" t="s">
        <v>72</v>
      </c>
      <c r="C297" t="s">
        <v>73</v>
      </c>
      <c r="E297" t="str">
        <f>"080053382204"</f>
        <v>080053382204</v>
      </c>
      <c r="F297" s="1">
        <v>45040</v>
      </c>
      <c r="G297">
        <v>202401</v>
      </c>
      <c r="H297" t="s">
        <v>74</v>
      </c>
      <c r="I297" t="s">
        <v>75</v>
      </c>
      <c r="J297" t="s">
        <v>3060</v>
      </c>
      <c r="K297" t="s">
        <v>76</v>
      </c>
      <c r="L297" t="s">
        <v>98</v>
      </c>
      <c r="M297" t="s">
        <v>99</v>
      </c>
      <c r="N297" t="s">
        <v>100</v>
      </c>
      <c r="O297" t="s">
        <v>80</v>
      </c>
      <c r="P297" t="str">
        <f>"2170876399                    "</f>
        <v xml:space="preserve">2170876399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85.1</v>
      </c>
      <c r="AR297">
        <v>0</v>
      </c>
      <c r="AS297">
        <v>0</v>
      </c>
      <c r="AT297">
        <v>0</v>
      </c>
      <c r="AU297">
        <v>0</v>
      </c>
      <c r="AV297">
        <v>0</v>
      </c>
      <c r="AW297" s="5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4</v>
      </c>
      <c r="BJ297">
        <v>2</v>
      </c>
      <c r="BK297">
        <v>4</v>
      </c>
      <c r="BL297">
        <v>245.66</v>
      </c>
      <c r="BM297">
        <v>36.85</v>
      </c>
      <c r="BN297">
        <v>282.51</v>
      </c>
      <c r="BO297">
        <v>282.51</v>
      </c>
      <c r="BQ297" t="s">
        <v>81</v>
      </c>
      <c r="BR297" t="s">
        <v>82</v>
      </c>
      <c r="BS297" s="1">
        <v>45041</v>
      </c>
      <c r="BT297" s="2">
        <v>0.50624999999999998</v>
      </c>
      <c r="BU297" t="s">
        <v>753</v>
      </c>
      <c r="BV297" t="s">
        <v>84</v>
      </c>
      <c r="BY297">
        <v>10230</v>
      </c>
      <c r="CA297" t="s">
        <v>546</v>
      </c>
      <c r="CC297" t="s">
        <v>99</v>
      </c>
      <c r="CD297">
        <v>7300</v>
      </c>
      <c r="CE297" t="s">
        <v>86</v>
      </c>
      <c r="CI297">
        <v>1</v>
      </c>
      <c r="CJ297">
        <v>1</v>
      </c>
      <c r="CK297">
        <v>23</v>
      </c>
      <c r="CL297" t="s">
        <v>87</v>
      </c>
    </row>
    <row r="298" spans="1:90" x14ac:dyDescent="0.3">
      <c r="A298" t="s">
        <v>71</v>
      </c>
      <c r="B298" t="s">
        <v>72</v>
      </c>
      <c r="C298" t="s">
        <v>73</v>
      </c>
      <c r="E298" t="str">
        <f>"080053382206"</f>
        <v>080053382206</v>
      </c>
      <c r="F298" s="1">
        <v>45040</v>
      </c>
      <c r="G298">
        <v>202401</v>
      </c>
      <c r="H298" t="s">
        <v>74</v>
      </c>
      <c r="I298" t="s">
        <v>75</v>
      </c>
      <c r="J298" t="s">
        <v>3060</v>
      </c>
      <c r="K298" t="s">
        <v>76</v>
      </c>
      <c r="L298" t="s">
        <v>74</v>
      </c>
      <c r="M298" t="s">
        <v>75</v>
      </c>
      <c r="N298" t="s">
        <v>754</v>
      </c>
      <c r="O298" t="s">
        <v>80</v>
      </c>
      <c r="P298" t="str">
        <f>"2170875944                    "</f>
        <v xml:space="preserve">2170875944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18.03</v>
      </c>
      <c r="AR298">
        <v>0</v>
      </c>
      <c r="AS298">
        <v>0</v>
      </c>
      <c r="AT298">
        <v>0</v>
      </c>
      <c r="AU298">
        <v>0</v>
      </c>
      <c r="AV298">
        <v>0</v>
      </c>
      <c r="AW298" s="5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1.5</v>
      </c>
      <c r="BK298">
        <v>1.5</v>
      </c>
      <c r="BL298">
        <v>52.04</v>
      </c>
      <c r="BM298">
        <v>7.81</v>
      </c>
      <c r="BN298">
        <v>59.85</v>
      </c>
      <c r="BO298">
        <v>59.85</v>
      </c>
      <c r="BQ298" t="s">
        <v>105</v>
      </c>
      <c r="BR298" t="s">
        <v>82</v>
      </c>
      <c r="BS298" s="1">
        <v>45041</v>
      </c>
      <c r="BT298" s="2">
        <v>0.39166666666666666</v>
      </c>
      <c r="BU298" t="s">
        <v>755</v>
      </c>
      <c r="BV298" t="s">
        <v>84</v>
      </c>
      <c r="BY298">
        <v>7540</v>
      </c>
      <c r="CA298" t="s">
        <v>224</v>
      </c>
      <c r="CC298" t="s">
        <v>75</v>
      </c>
      <c r="CD298">
        <v>1620</v>
      </c>
      <c r="CE298" t="s">
        <v>86</v>
      </c>
      <c r="CF298" s="1">
        <v>45041</v>
      </c>
      <c r="CI298">
        <v>1</v>
      </c>
      <c r="CJ298">
        <v>1</v>
      </c>
      <c r="CK298">
        <v>22</v>
      </c>
      <c r="CL298" t="s">
        <v>87</v>
      </c>
    </row>
    <row r="299" spans="1:90" x14ac:dyDescent="0.3">
      <c r="A299" t="s">
        <v>71</v>
      </c>
      <c r="B299" t="s">
        <v>72</v>
      </c>
      <c r="C299" t="s">
        <v>73</v>
      </c>
      <c r="E299" t="str">
        <f>"080053382210"</f>
        <v>080053382210</v>
      </c>
      <c r="F299" s="1">
        <v>45040</v>
      </c>
      <c r="G299">
        <v>202401</v>
      </c>
      <c r="H299" t="s">
        <v>74</v>
      </c>
      <c r="I299" t="s">
        <v>75</v>
      </c>
      <c r="J299" t="s">
        <v>3060</v>
      </c>
      <c r="K299" t="s">
        <v>76</v>
      </c>
      <c r="L299" t="s">
        <v>124</v>
      </c>
      <c r="M299" t="s">
        <v>125</v>
      </c>
      <c r="N299" t="s">
        <v>360</v>
      </c>
      <c r="O299" t="s">
        <v>80</v>
      </c>
      <c r="P299" t="str">
        <f>"2170873863                    "</f>
        <v xml:space="preserve">2170873863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69.209999999999994</v>
      </c>
      <c r="AR299">
        <v>0</v>
      </c>
      <c r="AS299">
        <v>0</v>
      </c>
      <c r="AT299">
        <v>0</v>
      </c>
      <c r="AU299">
        <v>0</v>
      </c>
      <c r="AV299">
        <v>0</v>
      </c>
      <c r="AW299" s="5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6</v>
      </c>
      <c r="BJ299">
        <v>2.2999999999999998</v>
      </c>
      <c r="BK299">
        <v>6</v>
      </c>
      <c r="BL299">
        <v>199.79</v>
      </c>
      <c r="BM299">
        <v>29.97</v>
      </c>
      <c r="BN299">
        <v>229.76</v>
      </c>
      <c r="BO299">
        <v>229.76</v>
      </c>
      <c r="BQ299" t="s">
        <v>81</v>
      </c>
      <c r="BR299" t="s">
        <v>82</v>
      </c>
      <c r="BS299" s="1">
        <v>45041</v>
      </c>
      <c r="BT299" s="2">
        <v>0.4236111111111111</v>
      </c>
      <c r="BU299" t="s">
        <v>361</v>
      </c>
      <c r="BV299" t="s">
        <v>84</v>
      </c>
      <c r="BY299">
        <v>11310</v>
      </c>
      <c r="CA299" t="s">
        <v>362</v>
      </c>
      <c r="CC299" t="s">
        <v>125</v>
      </c>
      <c r="CD299">
        <v>4000</v>
      </c>
      <c r="CE299" t="s">
        <v>86</v>
      </c>
      <c r="CI299">
        <v>1</v>
      </c>
      <c r="CJ299">
        <v>1</v>
      </c>
      <c r="CK299">
        <v>21</v>
      </c>
      <c r="CL299" t="s">
        <v>87</v>
      </c>
    </row>
    <row r="300" spans="1:90" x14ac:dyDescent="0.3">
      <c r="A300" t="s">
        <v>71</v>
      </c>
      <c r="B300" t="s">
        <v>72</v>
      </c>
      <c r="C300" t="s">
        <v>73</v>
      </c>
      <c r="E300" t="str">
        <f>"080053382217"</f>
        <v>080053382217</v>
      </c>
      <c r="F300" s="1">
        <v>45040</v>
      </c>
      <c r="G300">
        <v>202401</v>
      </c>
      <c r="H300" t="s">
        <v>74</v>
      </c>
      <c r="I300" t="s">
        <v>75</v>
      </c>
      <c r="J300" t="s">
        <v>3060</v>
      </c>
      <c r="K300" t="s">
        <v>76</v>
      </c>
      <c r="L300" t="s">
        <v>77</v>
      </c>
      <c r="M300" t="s">
        <v>78</v>
      </c>
      <c r="N300" t="s">
        <v>756</v>
      </c>
      <c r="O300" t="s">
        <v>80</v>
      </c>
      <c r="P300" t="str">
        <f>"2170874880                    "</f>
        <v xml:space="preserve">2170874880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23.08</v>
      </c>
      <c r="AR300">
        <v>0</v>
      </c>
      <c r="AS300">
        <v>0</v>
      </c>
      <c r="AT300">
        <v>0</v>
      </c>
      <c r="AU300">
        <v>0</v>
      </c>
      <c r="AV300">
        <v>0</v>
      </c>
      <c r="AW300" s="5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2</v>
      </c>
      <c r="BJ300">
        <v>1.5</v>
      </c>
      <c r="BK300">
        <v>2</v>
      </c>
      <c r="BL300">
        <v>66.62</v>
      </c>
      <c r="BM300">
        <v>9.99</v>
      </c>
      <c r="BN300">
        <v>76.61</v>
      </c>
      <c r="BO300">
        <v>76.61</v>
      </c>
      <c r="BQ300" t="s">
        <v>81</v>
      </c>
      <c r="BR300" t="s">
        <v>82</v>
      </c>
      <c r="BS300" s="1">
        <v>45041</v>
      </c>
      <c r="BT300" s="2">
        <v>0.50277777777777777</v>
      </c>
      <c r="BU300" t="s">
        <v>757</v>
      </c>
      <c r="BV300" t="s">
        <v>87</v>
      </c>
      <c r="BW300" t="s">
        <v>306</v>
      </c>
      <c r="BX300" t="s">
        <v>307</v>
      </c>
      <c r="BY300">
        <v>7540</v>
      </c>
      <c r="CA300" t="s">
        <v>758</v>
      </c>
      <c r="CC300" t="s">
        <v>78</v>
      </c>
      <c r="CD300">
        <v>7525</v>
      </c>
      <c r="CE300" t="s">
        <v>86</v>
      </c>
      <c r="CI300">
        <v>1</v>
      </c>
      <c r="CJ300">
        <v>1</v>
      </c>
      <c r="CK300">
        <v>21</v>
      </c>
      <c r="CL300" t="s">
        <v>87</v>
      </c>
    </row>
    <row r="301" spans="1:90" x14ac:dyDescent="0.3">
      <c r="A301" t="s">
        <v>71</v>
      </c>
      <c r="B301" t="s">
        <v>72</v>
      </c>
      <c r="C301" t="s">
        <v>73</v>
      </c>
      <c r="E301" t="str">
        <f>"080053382218"</f>
        <v>080053382218</v>
      </c>
      <c r="F301" s="1">
        <v>45040</v>
      </c>
      <c r="G301">
        <v>202401</v>
      </c>
      <c r="H301" t="s">
        <v>74</v>
      </c>
      <c r="I301" t="s">
        <v>75</v>
      </c>
      <c r="J301" t="s">
        <v>3060</v>
      </c>
      <c r="K301" t="s">
        <v>76</v>
      </c>
      <c r="L301" t="s">
        <v>115</v>
      </c>
      <c r="M301" t="s">
        <v>116</v>
      </c>
      <c r="N301" t="s">
        <v>109</v>
      </c>
      <c r="O301" t="s">
        <v>80</v>
      </c>
      <c r="P301" t="str">
        <f>"2170871769                    "</f>
        <v xml:space="preserve">2170871769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69.209999999999994</v>
      </c>
      <c r="AR301">
        <v>0</v>
      </c>
      <c r="AS301">
        <v>0</v>
      </c>
      <c r="AT301">
        <v>0</v>
      </c>
      <c r="AU301">
        <v>0</v>
      </c>
      <c r="AV301">
        <v>0</v>
      </c>
      <c r="AW301" s="5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6</v>
      </c>
      <c r="BJ301">
        <v>1.3</v>
      </c>
      <c r="BK301">
        <v>6</v>
      </c>
      <c r="BL301">
        <v>199.79</v>
      </c>
      <c r="BM301">
        <v>29.97</v>
      </c>
      <c r="BN301">
        <v>229.76</v>
      </c>
      <c r="BO301">
        <v>229.76</v>
      </c>
      <c r="BQ301" t="s">
        <v>81</v>
      </c>
      <c r="BR301" t="s">
        <v>82</v>
      </c>
      <c r="BS301" s="1">
        <v>45041</v>
      </c>
      <c r="BT301" s="2">
        <v>0.35069444444444442</v>
      </c>
      <c r="BU301" t="s">
        <v>759</v>
      </c>
      <c r="BV301" t="s">
        <v>84</v>
      </c>
      <c r="BY301">
        <v>6360</v>
      </c>
      <c r="CC301" t="s">
        <v>116</v>
      </c>
      <c r="CD301">
        <v>6220</v>
      </c>
      <c r="CE301" t="s">
        <v>86</v>
      </c>
      <c r="CF301" s="1">
        <v>45041</v>
      </c>
      <c r="CI301">
        <v>1</v>
      </c>
      <c r="CJ301">
        <v>1</v>
      </c>
      <c r="CK301">
        <v>21</v>
      </c>
      <c r="CL301" t="s">
        <v>87</v>
      </c>
    </row>
    <row r="302" spans="1:90" x14ac:dyDescent="0.3">
      <c r="A302" t="s">
        <v>71</v>
      </c>
      <c r="B302" t="s">
        <v>72</v>
      </c>
      <c r="C302" t="s">
        <v>73</v>
      </c>
      <c r="E302" t="str">
        <f>"080053382232"</f>
        <v>080053382232</v>
      </c>
      <c r="F302" s="1">
        <v>45040</v>
      </c>
      <c r="G302">
        <v>202401</v>
      </c>
      <c r="H302" t="s">
        <v>74</v>
      </c>
      <c r="I302" t="s">
        <v>75</v>
      </c>
      <c r="J302" t="s">
        <v>3060</v>
      </c>
      <c r="K302" t="s">
        <v>76</v>
      </c>
      <c r="L302" t="s">
        <v>174</v>
      </c>
      <c r="M302" t="s">
        <v>174</v>
      </c>
      <c r="N302" t="s">
        <v>760</v>
      </c>
      <c r="O302" t="s">
        <v>80</v>
      </c>
      <c r="P302" t="str">
        <f>"2170876537                    "</f>
        <v xml:space="preserve">2170876537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44.71</v>
      </c>
      <c r="AR302">
        <v>0</v>
      </c>
      <c r="AS302">
        <v>0</v>
      </c>
      <c r="AT302">
        <v>0</v>
      </c>
      <c r="AU302">
        <v>0</v>
      </c>
      <c r="AV302">
        <v>0</v>
      </c>
      <c r="AW302" s="5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2</v>
      </c>
      <c r="BJ302">
        <v>1.1000000000000001</v>
      </c>
      <c r="BK302">
        <v>2</v>
      </c>
      <c r="BL302">
        <v>129.07</v>
      </c>
      <c r="BM302">
        <v>19.36</v>
      </c>
      <c r="BN302">
        <v>148.43</v>
      </c>
      <c r="BO302">
        <v>148.43</v>
      </c>
      <c r="BQ302" t="s">
        <v>81</v>
      </c>
      <c r="BR302" t="s">
        <v>82</v>
      </c>
      <c r="BS302" s="1">
        <v>45041</v>
      </c>
      <c r="BT302" s="2">
        <v>0.49861111111111112</v>
      </c>
      <c r="BU302" t="s">
        <v>761</v>
      </c>
      <c r="BV302" t="s">
        <v>84</v>
      </c>
      <c r="BY302">
        <v>5520</v>
      </c>
      <c r="CA302" t="s">
        <v>177</v>
      </c>
      <c r="CC302" t="s">
        <v>174</v>
      </c>
      <c r="CD302">
        <v>7646</v>
      </c>
      <c r="CE302" t="s">
        <v>86</v>
      </c>
      <c r="CI302">
        <v>1</v>
      </c>
      <c r="CJ302">
        <v>1</v>
      </c>
      <c r="CK302">
        <v>23</v>
      </c>
      <c r="CL302" t="s">
        <v>87</v>
      </c>
    </row>
    <row r="303" spans="1:90" x14ac:dyDescent="0.3">
      <c r="A303" t="s">
        <v>71</v>
      </c>
      <c r="B303" t="s">
        <v>72</v>
      </c>
      <c r="C303" t="s">
        <v>73</v>
      </c>
      <c r="E303" t="str">
        <f>"080053382235"</f>
        <v>080053382235</v>
      </c>
      <c r="F303" s="1">
        <v>45040</v>
      </c>
      <c r="G303">
        <v>202401</v>
      </c>
      <c r="H303" t="s">
        <v>74</v>
      </c>
      <c r="I303" t="s">
        <v>75</v>
      </c>
      <c r="J303" t="s">
        <v>3060</v>
      </c>
      <c r="K303" t="s">
        <v>76</v>
      </c>
      <c r="L303" t="s">
        <v>309</v>
      </c>
      <c r="M303" t="s">
        <v>310</v>
      </c>
      <c r="N303" t="s">
        <v>762</v>
      </c>
      <c r="O303" t="s">
        <v>80</v>
      </c>
      <c r="P303" t="str">
        <f>"2170874571                    "</f>
        <v xml:space="preserve">2170874571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18.03</v>
      </c>
      <c r="AR303">
        <v>0</v>
      </c>
      <c r="AS303">
        <v>0</v>
      </c>
      <c r="AT303">
        <v>0</v>
      </c>
      <c r="AU303">
        <v>0</v>
      </c>
      <c r="AV303">
        <v>0</v>
      </c>
      <c r="AW303" s="5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5</v>
      </c>
      <c r="BJ303">
        <v>8</v>
      </c>
      <c r="BK303">
        <v>8</v>
      </c>
      <c r="BL303">
        <v>52.04</v>
      </c>
      <c r="BM303">
        <v>7.81</v>
      </c>
      <c r="BN303">
        <v>59.85</v>
      </c>
      <c r="BO303">
        <v>59.85</v>
      </c>
      <c r="BQ303" t="s">
        <v>81</v>
      </c>
      <c r="BR303" t="s">
        <v>82</v>
      </c>
      <c r="BS303" s="1">
        <v>45041</v>
      </c>
      <c r="BT303" s="2">
        <v>0.43124999999999997</v>
      </c>
      <c r="BU303" t="s">
        <v>763</v>
      </c>
      <c r="BV303" t="s">
        <v>84</v>
      </c>
      <c r="BY303">
        <v>40000</v>
      </c>
      <c r="CA303" t="s">
        <v>314</v>
      </c>
      <c r="CC303" t="s">
        <v>310</v>
      </c>
      <c r="CD303">
        <v>1559</v>
      </c>
      <c r="CE303" t="s">
        <v>86</v>
      </c>
      <c r="CF303" s="1">
        <v>45042</v>
      </c>
      <c r="CI303">
        <v>1</v>
      </c>
      <c r="CJ303">
        <v>1</v>
      </c>
      <c r="CK303">
        <v>22</v>
      </c>
      <c r="CL303" t="s">
        <v>87</v>
      </c>
    </row>
    <row r="304" spans="1:90" x14ac:dyDescent="0.3">
      <c r="A304" t="s">
        <v>71</v>
      </c>
      <c r="B304" t="s">
        <v>72</v>
      </c>
      <c r="C304" t="s">
        <v>73</v>
      </c>
      <c r="E304" t="str">
        <f>"080053382238"</f>
        <v>080053382238</v>
      </c>
      <c r="F304" s="1">
        <v>45040</v>
      </c>
      <c r="G304">
        <v>202401</v>
      </c>
      <c r="H304" t="s">
        <v>74</v>
      </c>
      <c r="I304" t="s">
        <v>75</v>
      </c>
      <c r="J304" t="s">
        <v>3060</v>
      </c>
      <c r="K304" t="s">
        <v>76</v>
      </c>
      <c r="L304" t="s">
        <v>95</v>
      </c>
      <c r="M304" t="s">
        <v>96</v>
      </c>
      <c r="N304" t="s">
        <v>710</v>
      </c>
      <c r="O304" t="s">
        <v>80</v>
      </c>
      <c r="P304" t="str">
        <f>"2170871906                    "</f>
        <v xml:space="preserve">2170871906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51.91</v>
      </c>
      <c r="AR304">
        <v>0</v>
      </c>
      <c r="AS304">
        <v>0</v>
      </c>
      <c r="AT304">
        <v>0</v>
      </c>
      <c r="AU304">
        <v>0</v>
      </c>
      <c r="AV304">
        <v>0</v>
      </c>
      <c r="AW304" s="5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4</v>
      </c>
      <c r="BJ304">
        <v>4.0999999999999996</v>
      </c>
      <c r="BK304">
        <v>4.5</v>
      </c>
      <c r="BL304">
        <v>149.85</v>
      </c>
      <c r="BM304">
        <v>22.48</v>
      </c>
      <c r="BN304">
        <v>172.33</v>
      </c>
      <c r="BO304">
        <v>172.33</v>
      </c>
      <c r="BQ304" t="s">
        <v>81</v>
      </c>
      <c r="BR304" t="s">
        <v>82</v>
      </c>
      <c r="BS304" s="1">
        <v>45041</v>
      </c>
      <c r="BT304" s="2">
        <v>0.34722222222222227</v>
      </c>
      <c r="BU304" t="s">
        <v>712</v>
      </c>
      <c r="BV304" t="s">
        <v>84</v>
      </c>
      <c r="BY304">
        <v>20358</v>
      </c>
      <c r="CA304" t="s">
        <v>713</v>
      </c>
      <c r="CC304" t="s">
        <v>96</v>
      </c>
      <c r="CD304">
        <v>83</v>
      </c>
      <c r="CE304" t="s">
        <v>86</v>
      </c>
      <c r="CF304" s="1">
        <v>45041</v>
      </c>
      <c r="CI304">
        <v>1</v>
      </c>
      <c r="CJ304">
        <v>1</v>
      </c>
      <c r="CK304">
        <v>21</v>
      </c>
      <c r="CL304" t="s">
        <v>87</v>
      </c>
    </row>
    <row r="305" spans="1:90" x14ac:dyDescent="0.3">
      <c r="A305" t="s">
        <v>71</v>
      </c>
      <c r="B305" t="s">
        <v>72</v>
      </c>
      <c r="C305" t="s">
        <v>73</v>
      </c>
      <c r="E305" t="str">
        <f>"080053382242"</f>
        <v>080053382242</v>
      </c>
      <c r="F305" s="1">
        <v>45040</v>
      </c>
      <c r="G305">
        <v>202401</v>
      </c>
      <c r="H305" t="s">
        <v>74</v>
      </c>
      <c r="I305" t="s">
        <v>75</v>
      </c>
      <c r="J305" t="s">
        <v>3060</v>
      </c>
      <c r="K305" t="s">
        <v>76</v>
      </c>
      <c r="L305" t="s">
        <v>102</v>
      </c>
      <c r="M305" t="s">
        <v>103</v>
      </c>
      <c r="N305" t="s">
        <v>727</v>
      </c>
      <c r="O305" t="s">
        <v>80</v>
      </c>
      <c r="P305" t="str">
        <f>"2170876522                    "</f>
        <v xml:space="preserve">2170876522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34.61</v>
      </c>
      <c r="AR305">
        <v>0</v>
      </c>
      <c r="AS305">
        <v>0</v>
      </c>
      <c r="AT305">
        <v>0</v>
      </c>
      <c r="AU305">
        <v>0</v>
      </c>
      <c r="AV305">
        <v>0</v>
      </c>
      <c r="AW305" s="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3</v>
      </c>
      <c r="BJ305">
        <v>1.1000000000000001</v>
      </c>
      <c r="BK305">
        <v>3</v>
      </c>
      <c r="BL305">
        <v>99.91</v>
      </c>
      <c r="BM305">
        <v>14.99</v>
      </c>
      <c r="BN305">
        <v>114.9</v>
      </c>
      <c r="BO305">
        <v>114.9</v>
      </c>
      <c r="BQ305" t="s">
        <v>81</v>
      </c>
      <c r="BR305" t="s">
        <v>82</v>
      </c>
      <c r="BS305" s="1">
        <v>45041</v>
      </c>
      <c r="BT305" s="2">
        <v>0.4291666666666667</v>
      </c>
      <c r="BU305" t="s">
        <v>764</v>
      </c>
      <c r="BV305" t="s">
        <v>84</v>
      </c>
      <c r="BY305">
        <v>5320</v>
      </c>
      <c r="CA305" t="s">
        <v>183</v>
      </c>
      <c r="CC305" t="s">
        <v>103</v>
      </c>
      <c r="CD305">
        <v>5201</v>
      </c>
      <c r="CE305" t="s">
        <v>86</v>
      </c>
      <c r="CF305" s="1">
        <v>45041</v>
      </c>
      <c r="CI305">
        <v>1</v>
      </c>
      <c r="CJ305">
        <v>1</v>
      </c>
      <c r="CK305">
        <v>21</v>
      </c>
      <c r="CL305" t="s">
        <v>87</v>
      </c>
    </row>
    <row r="306" spans="1:90" x14ac:dyDescent="0.3">
      <c r="A306" t="s">
        <v>71</v>
      </c>
      <c r="B306" t="s">
        <v>72</v>
      </c>
      <c r="C306" t="s">
        <v>73</v>
      </c>
      <c r="E306" t="str">
        <f>"FES1162921867"</f>
        <v>FES1162921867</v>
      </c>
      <c r="F306" s="1">
        <v>45027</v>
      </c>
      <c r="G306">
        <v>202401</v>
      </c>
      <c r="H306" t="s">
        <v>74</v>
      </c>
      <c r="I306" t="s">
        <v>75</v>
      </c>
      <c r="J306" t="s">
        <v>135</v>
      </c>
      <c r="K306" t="s">
        <v>76</v>
      </c>
      <c r="L306" t="s">
        <v>74</v>
      </c>
      <c r="M306" t="s">
        <v>75</v>
      </c>
      <c r="N306" t="s">
        <v>693</v>
      </c>
      <c r="O306" t="s">
        <v>80</v>
      </c>
      <c r="P306" t="str">
        <f>"2170874752                    "</f>
        <v xml:space="preserve">2170874752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18.03</v>
      </c>
      <c r="AR306">
        <v>0</v>
      </c>
      <c r="AS306">
        <v>0</v>
      </c>
      <c r="AT306">
        <v>0</v>
      </c>
      <c r="AU306">
        <v>0</v>
      </c>
      <c r="AV306">
        <v>0</v>
      </c>
      <c r="AW306" s="5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52.04</v>
      </c>
      <c r="BM306">
        <v>7.81</v>
      </c>
      <c r="BN306">
        <v>59.85</v>
      </c>
      <c r="BO306">
        <v>59.85</v>
      </c>
      <c r="BQ306" t="s">
        <v>765</v>
      </c>
      <c r="BR306" t="s">
        <v>140</v>
      </c>
      <c r="BS306" s="1">
        <v>45028</v>
      </c>
      <c r="BT306" s="2">
        <v>0.4375</v>
      </c>
      <c r="BU306" t="s">
        <v>766</v>
      </c>
      <c r="BV306" t="s">
        <v>84</v>
      </c>
      <c r="BY306">
        <v>1200</v>
      </c>
      <c r="BZ306" t="s">
        <v>144</v>
      </c>
      <c r="CA306" t="s">
        <v>767</v>
      </c>
      <c r="CC306" t="s">
        <v>75</v>
      </c>
      <c r="CD306">
        <v>1609</v>
      </c>
      <c r="CE306" t="s">
        <v>146</v>
      </c>
      <c r="CF306" s="1">
        <v>45029</v>
      </c>
      <c r="CI306">
        <v>1</v>
      </c>
      <c r="CJ306">
        <v>1</v>
      </c>
      <c r="CK306">
        <v>22</v>
      </c>
      <c r="CL306" t="s">
        <v>87</v>
      </c>
    </row>
    <row r="307" spans="1:90" x14ac:dyDescent="0.3">
      <c r="A307" t="s">
        <v>71</v>
      </c>
      <c r="B307" t="s">
        <v>72</v>
      </c>
      <c r="C307" t="s">
        <v>73</v>
      </c>
      <c r="E307" t="str">
        <f>"FES1162921812"</f>
        <v>FES1162921812</v>
      </c>
      <c r="F307" s="1">
        <v>45022</v>
      </c>
      <c r="G307">
        <v>202401</v>
      </c>
      <c r="H307" t="s">
        <v>74</v>
      </c>
      <c r="I307" t="s">
        <v>75</v>
      </c>
      <c r="J307" t="s">
        <v>135</v>
      </c>
      <c r="K307" t="s">
        <v>76</v>
      </c>
      <c r="L307" t="s">
        <v>768</v>
      </c>
      <c r="M307" t="s">
        <v>769</v>
      </c>
      <c r="N307" t="s">
        <v>770</v>
      </c>
      <c r="O307" t="s">
        <v>113</v>
      </c>
      <c r="P307" t="str">
        <f>"2170874293                    "</f>
        <v xml:space="preserve">2170874293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5.25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62.94</v>
      </c>
      <c r="AR307">
        <v>0</v>
      </c>
      <c r="AS307">
        <v>0</v>
      </c>
      <c r="AT307">
        <v>0</v>
      </c>
      <c r="AU307">
        <v>0</v>
      </c>
      <c r="AV307">
        <v>0</v>
      </c>
      <c r="AW307" s="5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15</v>
      </c>
      <c r="BJ307">
        <v>4.5</v>
      </c>
      <c r="BK307">
        <v>15</v>
      </c>
      <c r="BL307">
        <v>186.94</v>
      </c>
      <c r="BM307">
        <v>28.04</v>
      </c>
      <c r="BN307">
        <v>214.98</v>
      </c>
      <c r="BO307">
        <v>214.98</v>
      </c>
      <c r="BQ307" t="s">
        <v>166</v>
      </c>
      <c r="BR307" t="s">
        <v>140</v>
      </c>
      <c r="BS307" s="1">
        <v>45028</v>
      </c>
      <c r="BT307" s="2">
        <v>0.4375</v>
      </c>
      <c r="BU307" t="s">
        <v>771</v>
      </c>
      <c r="BV307" t="s">
        <v>87</v>
      </c>
      <c r="BW307" t="s">
        <v>237</v>
      </c>
      <c r="BX307" t="s">
        <v>772</v>
      </c>
      <c r="BY307">
        <v>22320</v>
      </c>
      <c r="BZ307" t="s">
        <v>180</v>
      </c>
      <c r="CA307" t="s">
        <v>448</v>
      </c>
      <c r="CC307" t="s">
        <v>769</v>
      </c>
      <c r="CD307">
        <v>4170</v>
      </c>
      <c r="CE307" t="s">
        <v>86</v>
      </c>
      <c r="CF307" s="1">
        <v>45030</v>
      </c>
      <c r="CI307">
        <v>2</v>
      </c>
      <c r="CJ307">
        <v>4</v>
      </c>
      <c r="CK307">
        <v>43</v>
      </c>
      <c r="CL307" t="s">
        <v>87</v>
      </c>
    </row>
    <row r="308" spans="1:90" x14ac:dyDescent="0.3">
      <c r="A308" t="s">
        <v>71</v>
      </c>
      <c r="B308" t="s">
        <v>72</v>
      </c>
      <c r="C308" t="s">
        <v>73</v>
      </c>
      <c r="E308" t="str">
        <f>"RFES1162920377"</f>
        <v>RFES1162920377</v>
      </c>
      <c r="F308" s="1">
        <v>45024</v>
      </c>
      <c r="G308">
        <v>202401</v>
      </c>
      <c r="H308" t="s">
        <v>677</v>
      </c>
      <c r="I308" t="s">
        <v>678</v>
      </c>
      <c r="J308" t="s">
        <v>773</v>
      </c>
      <c r="K308" t="s">
        <v>76</v>
      </c>
      <c r="L308" t="s">
        <v>74</v>
      </c>
      <c r="M308" t="s">
        <v>75</v>
      </c>
      <c r="N308" t="s">
        <v>135</v>
      </c>
      <c r="O308" t="s">
        <v>113</v>
      </c>
      <c r="P308" t="str">
        <f>"2170872183                    "</f>
        <v xml:space="preserve">2170872183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15</v>
      </c>
      <c r="AD308">
        <v>0</v>
      </c>
      <c r="AE308">
        <v>0</v>
      </c>
      <c r="AF308">
        <v>0</v>
      </c>
      <c r="AG308">
        <v>5.25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44.63</v>
      </c>
      <c r="AR308">
        <v>0</v>
      </c>
      <c r="AS308">
        <v>0</v>
      </c>
      <c r="AT308">
        <v>0</v>
      </c>
      <c r="AU308">
        <v>0</v>
      </c>
      <c r="AV308">
        <v>0</v>
      </c>
      <c r="AW308" s="5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4</v>
      </c>
      <c r="BJ308">
        <v>4.0999999999999996</v>
      </c>
      <c r="BK308">
        <v>5</v>
      </c>
      <c r="BL308">
        <v>149.08000000000001</v>
      </c>
      <c r="BM308">
        <v>22.36</v>
      </c>
      <c r="BN308">
        <v>171.44</v>
      </c>
      <c r="BO308">
        <v>171.44</v>
      </c>
      <c r="BQ308" t="s">
        <v>140</v>
      </c>
      <c r="BS308" s="1">
        <v>45028</v>
      </c>
      <c r="BT308" s="2">
        <v>0.41597222222222219</v>
      </c>
      <c r="BU308" t="s">
        <v>666</v>
      </c>
      <c r="BV308" t="s">
        <v>87</v>
      </c>
      <c r="BW308" t="s">
        <v>306</v>
      </c>
      <c r="BX308" t="s">
        <v>317</v>
      </c>
      <c r="BY308">
        <v>20358</v>
      </c>
      <c r="BZ308" t="s">
        <v>774</v>
      </c>
      <c r="CA308" t="s">
        <v>775</v>
      </c>
      <c r="CC308" t="s">
        <v>75</v>
      </c>
      <c r="CD308">
        <v>1601</v>
      </c>
      <c r="CE308" t="s">
        <v>86</v>
      </c>
      <c r="CF308" s="1">
        <v>45029</v>
      </c>
      <c r="CI308">
        <v>1</v>
      </c>
      <c r="CJ308">
        <v>2</v>
      </c>
      <c r="CK308">
        <v>41</v>
      </c>
      <c r="CL308" t="s">
        <v>87</v>
      </c>
    </row>
    <row r="309" spans="1:90" x14ac:dyDescent="0.3">
      <c r="A309" t="s">
        <v>71</v>
      </c>
      <c r="B309" t="s">
        <v>72</v>
      </c>
      <c r="C309" t="s">
        <v>73</v>
      </c>
      <c r="E309" t="str">
        <f>"RFES1162919103"</f>
        <v>RFES1162919103</v>
      </c>
      <c r="F309" s="1">
        <v>45024</v>
      </c>
      <c r="G309">
        <v>202401</v>
      </c>
      <c r="H309" t="s">
        <v>124</v>
      </c>
      <c r="I309" t="s">
        <v>125</v>
      </c>
      <c r="J309" t="s">
        <v>776</v>
      </c>
      <c r="K309" t="s">
        <v>76</v>
      </c>
      <c r="L309" t="s">
        <v>74</v>
      </c>
      <c r="M309" t="s">
        <v>75</v>
      </c>
      <c r="N309" t="s">
        <v>135</v>
      </c>
      <c r="O309" t="s">
        <v>113</v>
      </c>
      <c r="P309" t="str">
        <f>"2170873219                    "</f>
        <v xml:space="preserve">2170873219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5.25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44.63</v>
      </c>
      <c r="AR309">
        <v>0</v>
      </c>
      <c r="AS309">
        <v>0</v>
      </c>
      <c r="AT309">
        <v>0</v>
      </c>
      <c r="AU309">
        <v>0</v>
      </c>
      <c r="AV309">
        <v>0</v>
      </c>
      <c r="AW309" s="5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2</v>
      </c>
      <c r="BJ309">
        <v>1.5</v>
      </c>
      <c r="BK309">
        <v>2</v>
      </c>
      <c r="BL309">
        <v>134.08000000000001</v>
      </c>
      <c r="BM309">
        <v>20.11</v>
      </c>
      <c r="BN309">
        <v>154.19</v>
      </c>
      <c r="BO309">
        <v>154.19</v>
      </c>
      <c r="BQ309" t="s">
        <v>140</v>
      </c>
      <c r="BS309" s="1">
        <v>45028</v>
      </c>
      <c r="BT309" s="2">
        <v>0.41597222222222219</v>
      </c>
      <c r="BU309" t="s">
        <v>666</v>
      </c>
      <c r="BV309" t="s">
        <v>87</v>
      </c>
      <c r="BW309" t="s">
        <v>306</v>
      </c>
      <c r="BX309" t="s">
        <v>317</v>
      </c>
      <c r="BY309">
        <v>7540</v>
      </c>
      <c r="BZ309" t="s">
        <v>180</v>
      </c>
      <c r="CA309" t="s">
        <v>775</v>
      </c>
      <c r="CC309" t="s">
        <v>75</v>
      </c>
      <c r="CD309">
        <v>1601</v>
      </c>
      <c r="CE309" t="s">
        <v>86</v>
      </c>
      <c r="CF309" s="1">
        <v>45029</v>
      </c>
      <c r="CI309">
        <v>1</v>
      </c>
      <c r="CJ309">
        <v>2</v>
      </c>
      <c r="CK309">
        <v>41</v>
      </c>
      <c r="CL309" t="s">
        <v>87</v>
      </c>
    </row>
    <row r="310" spans="1:90" x14ac:dyDescent="0.3">
      <c r="A310" t="s">
        <v>71</v>
      </c>
      <c r="B310" t="s">
        <v>72</v>
      </c>
      <c r="C310" t="s">
        <v>73</v>
      </c>
      <c r="E310" t="str">
        <f>"FES1162921939"</f>
        <v>FES1162921939</v>
      </c>
      <c r="F310" s="1">
        <v>45027</v>
      </c>
      <c r="G310">
        <v>202401</v>
      </c>
      <c r="H310" t="s">
        <v>74</v>
      </c>
      <c r="I310" t="s">
        <v>75</v>
      </c>
      <c r="J310" t="s">
        <v>135</v>
      </c>
      <c r="K310" t="s">
        <v>76</v>
      </c>
      <c r="L310" t="s">
        <v>350</v>
      </c>
      <c r="M310" t="s">
        <v>351</v>
      </c>
      <c r="N310" t="s">
        <v>358</v>
      </c>
      <c r="O310" t="s">
        <v>80</v>
      </c>
      <c r="P310" t="str">
        <f>"2170874832                    "</f>
        <v xml:space="preserve">2170874832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18.03</v>
      </c>
      <c r="AR310">
        <v>0</v>
      </c>
      <c r="AS310">
        <v>0</v>
      </c>
      <c r="AT310">
        <v>0</v>
      </c>
      <c r="AU310">
        <v>0</v>
      </c>
      <c r="AV310">
        <v>0</v>
      </c>
      <c r="AW310" s="5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2</v>
      </c>
      <c r="BJ310">
        <v>4.0999999999999996</v>
      </c>
      <c r="BK310">
        <v>4.5</v>
      </c>
      <c r="BL310">
        <v>52.04</v>
      </c>
      <c r="BM310">
        <v>7.81</v>
      </c>
      <c r="BN310">
        <v>59.85</v>
      </c>
      <c r="BO310">
        <v>59.85</v>
      </c>
      <c r="BQ310" t="s">
        <v>166</v>
      </c>
      <c r="BR310" t="s">
        <v>140</v>
      </c>
      <c r="BS310" s="1">
        <v>45028</v>
      </c>
      <c r="BT310" s="2">
        <v>0.36388888888888887</v>
      </c>
      <c r="BU310" t="s">
        <v>777</v>
      </c>
      <c r="BV310" t="s">
        <v>84</v>
      </c>
      <c r="BY310">
        <v>20358</v>
      </c>
      <c r="BZ310" t="s">
        <v>144</v>
      </c>
      <c r="CA310" t="s">
        <v>354</v>
      </c>
      <c r="CC310" t="s">
        <v>351</v>
      </c>
      <c r="CD310">
        <v>1460</v>
      </c>
      <c r="CE310" t="s">
        <v>86</v>
      </c>
      <c r="CF310" s="1">
        <v>45029</v>
      </c>
      <c r="CI310">
        <v>1</v>
      </c>
      <c r="CJ310">
        <v>1</v>
      </c>
      <c r="CK310">
        <v>22</v>
      </c>
      <c r="CL310" t="s">
        <v>87</v>
      </c>
    </row>
    <row r="311" spans="1:90" x14ac:dyDescent="0.3">
      <c r="A311" t="s">
        <v>71</v>
      </c>
      <c r="B311" t="s">
        <v>72</v>
      </c>
      <c r="C311" t="s">
        <v>73</v>
      </c>
      <c r="E311" t="str">
        <f>"FES1162921935"</f>
        <v>FES1162921935</v>
      </c>
      <c r="F311" s="1">
        <v>45027</v>
      </c>
      <c r="G311">
        <v>202401</v>
      </c>
      <c r="H311" t="s">
        <v>74</v>
      </c>
      <c r="I311" t="s">
        <v>75</v>
      </c>
      <c r="J311" t="s">
        <v>135</v>
      </c>
      <c r="K311" t="s">
        <v>76</v>
      </c>
      <c r="L311" t="s">
        <v>92</v>
      </c>
      <c r="M311" t="s">
        <v>93</v>
      </c>
      <c r="N311" t="s">
        <v>778</v>
      </c>
      <c r="O311" t="s">
        <v>80</v>
      </c>
      <c r="P311" t="str">
        <f>"2170874826                    "</f>
        <v xml:space="preserve">2170874826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32.46</v>
      </c>
      <c r="AR311">
        <v>0</v>
      </c>
      <c r="AS311">
        <v>0</v>
      </c>
      <c r="AT311">
        <v>0</v>
      </c>
      <c r="AU311">
        <v>0</v>
      </c>
      <c r="AV311">
        <v>0</v>
      </c>
      <c r="AW311" s="5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93.7</v>
      </c>
      <c r="BM311">
        <v>14.06</v>
      </c>
      <c r="BN311">
        <v>107.76</v>
      </c>
      <c r="BO311">
        <v>107.76</v>
      </c>
      <c r="BQ311" t="s">
        <v>166</v>
      </c>
      <c r="BR311" t="s">
        <v>140</v>
      </c>
      <c r="BS311" s="1">
        <v>45028</v>
      </c>
      <c r="BT311" s="2">
        <v>0.37916666666666665</v>
      </c>
      <c r="BU311" t="s">
        <v>779</v>
      </c>
      <c r="BV311" t="s">
        <v>84</v>
      </c>
      <c r="BY311">
        <v>1200</v>
      </c>
      <c r="BZ311" t="s">
        <v>144</v>
      </c>
      <c r="CA311" t="s">
        <v>658</v>
      </c>
      <c r="CC311" t="s">
        <v>93</v>
      </c>
      <c r="CD311">
        <v>1754</v>
      </c>
      <c r="CE311" t="s">
        <v>146</v>
      </c>
      <c r="CF311" s="1">
        <v>45029</v>
      </c>
      <c r="CI311">
        <v>1</v>
      </c>
      <c r="CJ311">
        <v>1</v>
      </c>
      <c r="CK311">
        <v>24</v>
      </c>
      <c r="CL311" t="s">
        <v>87</v>
      </c>
    </row>
    <row r="312" spans="1:90" x14ac:dyDescent="0.3">
      <c r="A312" t="s">
        <v>71</v>
      </c>
      <c r="B312" t="s">
        <v>72</v>
      </c>
      <c r="C312" t="s">
        <v>73</v>
      </c>
      <c r="E312" t="str">
        <f>"FES1162921932"</f>
        <v>FES1162921932</v>
      </c>
      <c r="F312" s="1">
        <v>45027</v>
      </c>
      <c r="G312">
        <v>202401</v>
      </c>
      <c r="H312" t="s">
        <v>74</v>
      </c>
      <c r="I312" t="s">
        <v>75</v>
      </c>
      <c r="J312" t="s">
        <v>135</v>
      </c>
      <c r="K312" t="s">
        <v>76</v>
      </c>
      <c r="L312" t="s">
        <v>245</v>
      </c>
      <c r="M312" t="s">
        <v>246</v>
      </c>
      <c r="N312" t="s">
        <v>780</v>
      </c>
      <c r="O312" t="s">
        <v>80</v>
      </c>
      <c r="P312" t="str">
        <f>"2170874823                    "</f>
        <v xml:space="preserve">2170874823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18.03</v>
      </c>
      <c r="AR312">
        <v>0</v>
      </c>
      <c r="AS312">
        <v>0</v>
      </c>
      <c r="AT312">
        <v>0</v>
      </c>
      <c r="AU312">
        <v>0</v>
      </c>
      <c r="AV312">
        <v>0</v>
      </c>
      <c r="AW312" s="5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52.04</v>
      </c>
      <c r="BM312">
        <v>7.81</v>
      </c>
      <c r="BN312">
        <v>59.85</v>
      </c>
      <c r="BO312">
        <v>59.85</v>
      </c>
      <c r="BQ312" t="s">
        <v>139</v>
      </c>
      <c r="BR312" t="s">
        <v>140</v>
      </c>
      <c r="BS312" s="1">
        <v>45028</v>
      </c>
      <c r="BT312" s="2">
        <v>0.36180555555555555</v>
      </c>
      <c r="BU312" t="s">
        <v>781</v>
      </c>
      <c r="BV312" t="s">
        <v>84</v>
      </c>
      <c r="BY312">
        <v>1200</v>
      </c>
      <c r="BZ312" t="s">
        <v>144</v>
      </c>
      <c r="CA312" t="s">
        <v>525</v>
      </c>
      <c r="CC312" t="s">
        <v>246</v>
      </c>
      <c r="CD312">
        <v>2091</v>
      </c>
      <c r="CE312" t="s">
        <v>146</v>
      </c>
      <c r="CF312" s="1">
        <v>45028</v>
      </c>
      <c r="CI312">
        <v>1</v>
      </c>
      <c r="CJ312">
        <v>1</v>
      </c>
      <c r="CK312">
        <v>22</v>
      </c>
      <c r="CL312" t="s">
        <v>87</v>
      </c>
    </row>
    <row r="313" spans="1:90" x14ac:dyDescent="0.3">
      <c r="A313" t="s">
        <v>71</v>
      </c>
      <c r="B313" t="s">
        <v>72</v>
      </c>
      <c r="C313" t="s">
        <v>73</v>
      </c>
      <c r="E313" t="str">
        <f>"FES1162921940"</f>
        <v>FES1162921940</v>
      </c>
      <c r="F313" s="1">
        <v>45027</v>
      </c>
      <c r="G313">
        <v>202401</v>
      </c>
      <c r="H313" t="s">
        <v>74</v>
      </c>
      <c r="I313" t="s">
        <v>75</v>
      </c>
      <c r="J313" t="s">
        <v>135</v>
      </c>
      <c r="K313" t="s">
        <v>76</v>
      </c>
      <c r="L313" t="s">
        <v>95</v>
      </c>
      <c r="M313" t="s">
        <v>96</v>
      </c>
      <c r="N313" t="s">
        <v>440</v>
      </c>
      <c r="O313" t="s">
        <v>80</v>
      </c>
      <c r="P313" t="str">
        <f>"2170874834                    "</f>
        <v xml:space="preserve">2170874834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46.14</v>
      </c>
      <c r="AR313">
        <v>0</v>
      </c>
      <c r="AS313">
        <v>0</v>
      </c>
      <c r="AT313">
        <v>0</v>
      </c>
      <c r="AU313">
        <v>0</v>
      </c>
      <c r="AV313">
        <v>0</v>
      </c>
      <c r="AW313" s="5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4</v>
      </c>
      <c r="BJ313">
        <v>1.7</v>
      </c>
      <c r="BK313">
        <v>4</v>
      </c>
      <c r="BL313">
        <v>133.19999999999999</v>
      </c>
      <c r="BM313">
        <v>19.98</v>
      </c>
      <c r="BN313">
        <v>153.18</v>
      </c>
      <c r="BO313">
        <v>153.18</v>
      </c>
      <c r="BQ313" t="s">
        <v>166</v>
      </c>
      <c r="BR313" t="s">
        <v>140</v>
      </c>
      <c r="BS313" s="1">
        <v>45028</v>
      </c>
      <c r="BT313" s="2">
        <v>0.3576388888888889</v>
      </c>
      <c r="BU313" t="s">
        <v>782</v>
      </c>
      <c r="BV313" t="s">
        <v>84</v>
      </c>
      <c r="BY313">
        <v>8550</v>
      </c>
      <c r="BZ313" t="s">
        <v>144</v>
      </c>
      <c r="CA313" t="s">
        <v>713</v>
      </c>
      <c r="CC313" t="s">
        <v>96</v>
      </c>
      <c r="CD313">
        <v>1</v>
      </c>
      <c r="CE313" t="s">
        <v>86</v>
      </c>
      <c r="CF313" s="1">
        <v>45028</v>
      </c>
      <c r="CI313">
        <v>1</v>
      </c>
      <c r="CJ313">
        <v>1</v>
      </c>
      <c r="CK313">
        <v>21</v>
      </c>
      <c r="CL313" t="s">
        <v>87</v>
      </c>
    </row>
    <row r="314" spans="1:90" x14ac:dyDescent="0.3">
      <c r="A314" t="s">
        <v>71</v>
      </c>
      <c r="B314" t="s">
        <v>72</v>
      </c>
      <c r="C314" t="s">
        <v>73</v>
      </c>
      <c r="E314" t="str">
        <f>"FES1162921931"</f>
        <v>FES1162921931</v>
      </c>
      <c r="F314" s="1">
        <v>45027</v>
      </c>
      <c r="G314">
        <v>202401</v>
      </c>
      <c r="H314" t="s">
        <v>74</v>
      </c>
      <c r="I314" t="s">
        <v>75</v>
      </c>
      <c r="J314" t="s">
        <v>135</v>
      </c>
      <c r="K314" t="s">
        <v>76</v>
      </c>
      <c r="L314" t="s">
        <v>245</v>
      </c>
      <c r="M314" t="s">
        <v>246</v>
      </c>
      <c r="N314" t="s">
        <v>780</v>
      </c>
      <c r="O314" t="s">
        <v>80</v>
      </c>
      <c r="P314" t="str">
        <f>"2170874822                    "</f>
        <v xml:space="preserve">2170874822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18.03</v>
      </c>
      <c r="AR314">
        <v>0</v>
      </c>
      <c r="AS314">
        <v>0</v>
      </c>
      <c r="AT314">
        <v>0</v>
      </c>
      <c r="AU314">
        <v>0</v>
      </c>
      <c r="AV314">
        <v>0</v>
      </c>
      <c r="AW314" s="5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4</v>
      </c>
      <c r="BJ314">
        <v>2</v>
      </c>
      <c r="BK314">
        <v>4</v>
      </c>
      <c r="BL314">
        <v>52.04</v>
      </c>
      <c r="BM314">
        <v>7.81</v>
      </c>
      <c r="BN314">
        <v>59.85</v>
      </c>
      <c r="BO314">
        <v>59.85</v>
      </c>
      <c r="BQ314" t="s">
        <v>139</v>
      </c>
      <c r="BR314" t="s">
        <v>140</v>
      </c>
      <c r="BS314" s="1">
        <v>45028</v>
      </c>
      <c r="BT314" s="2">
        <v>0.36180555555555555</v>
      </c>
      <c r="BU314" t="s">
        <v>781</v>
      </c>
      <c r="BV314" t="s">
        <v>84</v>
      </c>
      <c r="BY314">
        <v>9918</v>
      </c>
      <c r="BZ314" t="s">
        <v>144</v>
      </c>
      <c r="CA314" t="s">
        <v>525</v>
      </c>
      <c r="CC314" t="s">
        <v>246</v>
      </c>
      <c r="CD314">
        <v>2091</v>
      </c>
      <c r="CE314" t="s">
        <v>86</v>
      </c>
      <c r="CF314" s="1">
        <v>45028</v>
      </c>
      <c r="CI314">
        <v>1</v>
      </c>
      <c r="CJ314">
        <v>1</v>
      </c>
      <c r="CK314">
        <v>22</v>
      </c>
      <c r="CL314" t="s">
        <v>87</v>
      </c>
    </row>
    <row r="315" spans="1:90" x14ac:dyDescent="0.3">
      <c r="A315" t="s">
        <v>71</v>
      </c>
      <c r="B315" t="s">
        <v>72</v>
      </c>
      <c r="C315" t="s">
        <v>73</v>
      </c>
      <c r="E315" t="str">
        <f>"FES1162921880"</f>
        <v>FES1162921880</v>
      </c>
      <c r="F315" s="1">
        <v>45027</v>
      </c>
      <c r="G315">
        <v>202401</v>
      </c>
      <c r="H315" t="s">
        <v>74</v>
      </c>
      <c r="I315" t="s">
        <v>75</v>
      </c>
      <c r="J315" t="s">
        <v>135</v>
      </c>
      <c r="K315" t="s">
        <v>76</v>
      </c>
      <c r="L315" t="s">
        <v>147</v>
      </c>
      <c r="M315" t="s">
        <v>148</v>
      </c>
      <c r="N315" t="s">
        <v>446</v>
      </c>
      <c r="O315" t="s">
        <v>80</v>
      </c>
      <c r="P315" t="str">
        <f>"2170872657                    "</f>
        <v xml:space="preserve">2170872657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18.03</v>
      </c>
      <c r="AR315">
        <v>0</v>
      </c>
      <c r="AS315">
        <v>0</v>
      </c>
      <c r="AT315">
        <v>0</v>
      </c>
      <c r="AU315">
        <v>0</v>
      </c>
      <c r="AV315">
        <v>0</v>
      </c>
      <c r="AW315" s="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52.04</v>
      </c>
      <c r="BM315">
        <v>7.81</v>
      </c>
      <c r="BN315">
        <v>59.85</v>
      </c>
      <c r="BO315">
        <v>59.85</v>
      </c>
      <c r="BQ315" t="s">
        <v>139</v>
      </c>
      <c r="BR315" t="s">
        <v>140</v>
      </c>
      <c r="BS315" s="1">
        <v>45028</v>
      </c>
      <c r="BT315" s="2">
        <v>0.38055555555555554</v>
      </c>
      <c r="BU315" t="s">
        <v>783</v>
      </c>
      <c r="BV315" t="s">
        <v>84</v>
      </c>
      <c r="BY315">
        <v>1200</v>
      </c>
      <c r="BZ315" t="s">
        <v>144</v>
      </c>
      <c r="CA315" t="s">
        <v>784</v>
      </c>
      <c r="CC315" t="s">
        <v>148</v>
      </c>
      <c r="CD315">
        <v>1401</v>
      </c>
      <c r="CE315" t="s">
        <v>146</v>
      </c>
      <c r="CF315" s="1">
        <v>45029</v>
      </c>
      <c r="CI315">
        <v>1</v>
      </c>
      <c r="CJ315">
        <v>1</v>
      </c>
      <c r="CK315">
        <v>22</v>
      </c>
      <c r="CL315" t="s">
        <v>87</v>
      </c>
    </row>
    <row r="316" spans="1:90" x14ac:dyDescent="0.3">
      <c r="A316" t="s">
        <v>71</v>
      </c>
      <c r="B316" t="s">
        <v>72</v>
      </c>
      <c r="C316" t="s">
        <v>73</v>
      </c>
      <c r="E316" t="str">
        <f>"FES1162921945"</f>
        <v>FES1162921945</v>
      </c>
      <c r="F316" s="1">
        <v>45027</v>
      </c>
      <c r="G316">
        <v>202401</v>
      </c>
      <c r="H316" t="s">
        <v>74</v>
      </c>
      <c r="I316" t="s">
        <v>75</v>
      </c>
      <c r="J316" t="s">
        <v>135</v>
      </c>
      <c r="K316" t="s">
        <v>76</v>
      </c>
      <c r="L316" t="s">
        <v>95</v>
      </c>
      <c r="M316" t="s">
        <v>96</v>
      </c>
      <c r="N316" t="s">
        <v>785</v>
      </c>
      <c r="O316" t="s">
        <v>80</v>
      </c>
      <c r="P316" t="str">
        <f>"2170874838                    "</f>
        <v xml:space="preserve">2170874838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34.61</v>
      </c>
      <c r="AR316">
        <v>0</v>
      </c>
      <c r="AS316">
        <v>0</v>
      </c>
      <c r="AT316">
        <v>0</v>
      </c>
      <c r="AU316">
        <v>0</v>
      </c>
      <c r="AV316">
        <v>0</v>
      </c>
      <c r="AW316" s="5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3</v>
      </c>
      <c r="BJ316">
        <v>1.5</v>
      </c>
      <c r="BK316">
        <v>3</v>
      </c>
      <c r="BL316">
        <v>99.91</v>
      </c>
      <c r="BM316">
        <v>14.99</v>
      </c>
      <c r="BN316">
        <v>114.9</v>
      </c>
      <c r="BO316">
        <v>114.9</v>
      </c>
      <c r="BQ316" t="s">
        <v>166</v>
      </c>
      <c r="BR316" t="s">
        <v>140</v>
      </c>
      <c r="BS316" s="1">
        <v>45028</v>
      </c>
      <c r="BT316" s="2">
        <v>0.44375000000000003</v>
      </c>
      <c r="BU316" t="s">
        <v>786</v>
      </c>
      <c r="BV316" t="s">
        <v>87</v>
      </c>
      <c r="BY316">
        <v>7540</v>
      </c>
      <c r="BZ316" t="s">
        <v>144</v>
      </c>
      <c r="CA316" t="s">
        <v>787</v>
      </c>
      <c r="CC316" t="s">
        <v>96</v>
      </c>
      <c r="CD316">
        <v>200</v>
      </c>
      <c r="CE316" t="s">
        <v>86</v>
      </c>
      <c r="CF316" s="1">
        <v>45028</v>
      </c>
      <c r="CI316">
        <v>1</v>
      </c>
      <c r="CJ316">
        <v>1</v>
      </c>
      <c r="CK316">
        <v>21</v>
      </c>
      <c r="CL316" t="s">
        <v>87</v>
      </c>
    </row>
    <row r="317" spans="1:90" x14ac:dyDescent="0.3">
      <c r="A317" t="s">
        <v>71</v>
      </c>
      <c r="B317" t="s">
        <v>72</v>
      </c>
      <c r="C317" t="s">
        <v>73</v>
      </c>
      <c r="E317" t="str">
        <f>"FES1162921938"</f>
        <v>FES1162921938</v>
      </c>
      <c r="F317" s="1">
        <v>45027</v>
      </c>
      <c r="G317">
        <v>202401</v>
      </c>
      <c r="H317" t="s">
        <v>74</v>
      </c>
      <c r="I317" t="s">
        <v>75</v>
      </c>
      <c r="J317" t="s">
        <v>135</v>
      </c>
      <c r="K317" t="s">
        <v>76</v>
      </c>
      <c r="L317" t="s">
        <v>102</v>
      </c>
      <c r="M317" t="s">
        <v>103</v>
      </c>
      <c r="N317" t="s">
        <v>181</v>
      </c>
      <c r="O317" t="s">
        <v>80</v>
      </c>
      <c r="P317" t="str">
        <f>"2170874830                    "</f>
        <v xml:space="preserve">2170874830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138.4</v>
      </c>
      <c r="AR317">
        <v>0</v>
      </c>
      <c r="AS317">
        <v>0</v>
      </c>
      <c r="AT317">
        <v>0</v>
      </c>
      <c r="AU317">
        <v>0</v>
      </c>
      <c r="AV317">
        <v>0</v>
      </c>
      <c r="AW317" s="5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11</v>
      </c>
      <c r="BJ317">
        <v>12</v>
      </c>
      <c r="BK317">
        <v>12</v>
      </c>
      <c r="BL317">
        <v>399.54</v>
      </c>
      <c r="BM317">
        <v>59.93</v>
      </c>
      <c r="BN317">
        <v>459.47</v>
      </c>
      <c r="BO317">
        <v>459.47</v>
      </c>
      <c r="BQ317" t="s">
        <v>166</v>
      </c>
      <c r="BR317" t="s">
        <v>140</v>
      </c>
      <c r="BS317" s="1">
        <v>45028</v>
      </c>
      <c r="BT317" s="2">
        <v>0.43263888888888885</v>
      </c>
      <c r="BU317" t="s">
        <v>788</v>
      </c>
      <c r="BV317" t="s">
        <v>84</v>
      </c>
      <c r="BY317">
        <v>60000</v>
      </c>
      <c r="BZ317" t="s">
        <v>144</v>
      </c>
      <c r="CA317" t="s">
        <v>183</v>
      </c>
      <c r="CC317" t="s">
        <v>103</v>
      </c>
      <c r="CD317">
        <v>5201</v>
      </c>
      <c r="CE317" t="s">
        <v>86</v>
      </c>
      <c r="CF317" s="1">
        <v>45028</v>
      </c>
      <c r="CI317">
        <v>1</v>
      </c>
      <c r="CJ317">
        <v>1</v>
      </c>
      <c r="CK317">
        <v>21</v>
      </c>
      <c r="CL317" t="s">
        <v>87</v>
      </c>
    </row>
    <row r="318" spans="1:90" x14ac:dyDescent="0.3">
      <c r="A318" t="s">
        <v>71</v>
      </c>
      <c r="B318" t="s">
        <v>72</v>
      </c>
      <c r="C318" t="s">
        <v>73</v>
      </c>
      <c r="E318" t="str">
        <f>"FES1162921950"</f>
        <v>FES1162921950</v>
      </c>
      <c r="F318" s="1">
        <v>45027</v>
      </c>
      <c r="G318">
        <v>202401</v>
      </c>
      <c r="H318" t="s">
        <v>74</v>
      </c>
      <c r="I318" t="s">
        <v>75</v>
      </c>
      <c r="J318" t="s">
        <v>135</v>
      </c>
      <c r="K318" t="s">
        <v>76</v>
      </c>
      <c r="L318" t="s">
        <v>372</v>
      </c>
      <c r="M318" t="s">
        <v>373</v>
      </c>
      <c r="N318" t="s">
        <v>789</v>
      </c>
      <c r="O318" t="s">
        <v>80</v>
      </c>
      <c r="P318" t="str">
        <f>"2170874847                    "</f>
        <v xml:space="preserve">2170874847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18.03</v>
      </c>
      <c r="AR318">
        <v>0</v>
      </c>
      <c r="AS318">
        <v>0</v>
      </c>
      <c r="AT318">
        <v>0</v>
      </c>
      <c r="AU318">
        <v>0</v>
      </c>
      <c r="AV318">
        <v>0</v>
      </c>
      <c r="AW318" s="5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2</v>
      </c>
      <c r="BK318">
        <v>2</v>
      </c>
      <c r="BL318">
        <v>52.04</v>
      </c>
      <c r="BM318">
        <v>7.81</v>
      </c>
      <c r="BN318">
        <v>59.85</v>
      </c>
      <c r="BO318">
        <v>59.85</v>
      </c>
      <c r="BR318" t="s">
        <v>140</v>
      </c>
      <c r="BS318" s="1">
        <v>45028</v>
      </c>
      <c r="BT318" s="2">
        <v>0.29166666666666669</v>
      </c>
      <c r="BU318" t="s">
        <v>790</v>
      </c>
      <c r="BV318" t="s">
        <v>84</v>
      </c>
      <c r="BY318">
        <v>9918</v>
      </c>
      <c r="BZ318" t="s">
        <v>144</v>
      </c>
      <c r="CA318" t="s">
        <v>791</v>
      </c>
      <c r="CC318" t="s">
        <v>373</v>
      </c>
      <c r="CD318">
        <v>1501</v>
      </c>
      <c r="CE318" t="s">
        <v>86</v>
      </c>
      <c r="CF318" s="1">
        <v>45028</v>
      </c>
      <c r="CI318">
        <v>1</v>
      </c>
      <c r="CJ318">
        <v>1</v>
      </c>
      <c r="CK318">
        <v>22</v>
      </c>
      <c r="CL318" t="s">
        <v>87</v>
      </c>
    </row>
    <row r="319" spans="1:90" x14ac:dyDescent="0.3">
      <c r="A319" t="s">
        <v>71</v>
      </c>
      <c r="B319" t="s">
        <v>72</v>
      </c>
      <c r="C319" t="s">
        <v>73</v>
      </c>
      <c r="E319" t="str">
        <f>"FES1162921855"</f>
        <v>FES1162921855</v>
      </c>
      <c r="F319" s="1">
        <v>45027</v>
      </c>
      <c r="G319">
        <v>202401</v>
      </c>
      <c r="H319" t="s">
        <v>74</v>
      </c>
      <c r="I319" t="s">
        <v>75</v>
      </c>
      <c r="J319" t="s">
        <v>135</v>
      </c>
      <c r="K319" t="s">
        <v>76</v>
      </c>
      <c r="L319" t="s">
        <v>74</v>
      </c>
      <c r="M319" t="s">
        <v>75</v>
      </c>
      <c r="N319" t="s">
        <v>693</v>
      </c>
      <c r="O319" t="s">
        <v>80</v>
      </c>
      <c r="P319" t="str">
        <f>"2170874467                    "</f>
        <v xml:space="preserve">2170874467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18.03</v>
      </c>
      <c r="AR319">
        <v>0</v>
      </c>
      <c r="AS319">
        <v>0</v>
      </c>
      <c r="AT319">
        <v>0</v>
      </c>
      <c r="AU319">
        <v>0</v>
      </c>
      <c r="AV319">
        <v>0</v>
      </c>
      <c r="AW319" s="5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2</v>
      </c>
      <c r="BJ319">
        <v>1.5</v>
      </c>
      <c r="BK319">
        <v>2</v>
      </c>
      <c r="BL319">
        <v>52.04</v>
      </c>
      <c r="BM319">
        <v>7.81</v>
      </c>
      <c r="BN319">
        <v>59.85</v>
      </c>
      <c r="BO319">
        <v>59.85</v>
      </c>
      <c r="BQ319" t="s">
        <v>765</v>
      </c>
      <c r="BR319" t="s">
        <v>140</v>
      </c>
      <c r="BS319" s="1">
        <v>45028</v>
      </c>
      <c r="BT319" s="2">
        <v>0.43055555555555558</v>
      </c>
      <c r="BU319" t="s">
        <v>766</v>
      </c>
      <c r="BV319" t="s">
        <v>84</v>
      </c>
      <c r="BY319">
        <v>7540</v>
      </c>
      <c r="BZ319" t="s">
        <v>144</v>
      </c>
      <c r="CA319" t="s">
        <v>767</v>
      </c>
      <c r="CC319" t="s">
        <v>75</v>
      </c>
      <c r="CD319">
        <v>1609</v>
      </c>
      <c r="CE319" t="s">
        <v>86</v>
      </c>
      <c r="CF319" s="1">
        <v>45029</v>
      </c>
      <c r="CI319">
        <v>1</v>
      </c>
      <c r="CJ319">
        <v>1</v>
      </c>
      <c r="CK319">
        <v>22</v>
      </c>
      <c r="CL319" t="s">
        <v>87</v>
      </c>
    </row>
    <row r="320" spans="1:90" x14ac:dyDescent="0.3">
      <c r="A320" t="s">
        <v>71</v>
      </c>
      <c r="B320" t="s">
        <v>72</v>
      </c>
      <c r="C320" t="s">
        <v>73</v>
      </c>
      <c r="E320" t="str">
        <f>"FES1162921904"</f>
        <v>FES1162921904</v>
      </c>
      <c r="F320" s="1">
        <v>45027</v>
      </c>
      <c r="G320">
        <v>202401</v>
      </c>
      <c r="H320" t="s">
        <v>74</v>
      </c>
      <c r="I320" t="s">
        <v>75</v>
      </c>
      <c r="J320" t="s">
        <v>135</v>
      </c>
      <c r="K320" t="s">
        <v>76</v>
      </c>
      <c r="L320" t="s">
        <v>98</v>
      </c>
      <c r="M320" t="s">
        <v>99</v>
      </c>
      <c r="N320" t="s">
        <v>544</v>
      </c>
      <c r="O320" t="s">
        <v>80</v>
      </c>
      <c r="P320" t="str">
        <f>"2170874788                    "</f>
        <v xml:space="preserve">2170874788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44.71</v>
      </c>
      <c r="AR320">
        <v>0</v>
      </c>
      <c r="AS320">
        <v>0</v>
      </c>
      <c r="AT320">
        <v>0</v>
      </c>
      <c r="AU320">
        <v>0</v>
      </c>
      <c r="AV320">
        <v>0</v>
      </c>
      <c r="AW320" s="5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2</v>
      </c>
      <c r="BJ320">
        <v>1.5</v>
      </c>
      <c r="BK320">
        <v>2</v>
      </c>
      <c r="BL320">
        <v>129.07</v>
      </c>
      <c r="BM320">
        <v>19.36</v>
      </c>
      <c r="BN320">
        <v>148.43</v>
      </c>
      <c r="BO320">
        <v>148.43</v>
      </c>
      <c r="BQ320" t="s">
        <v>166</v>
      </c>
      <c r="BR320" t="s">
        <v>140</v>
      </c>
      <c r="BS320" s="1">
        <v>45028</v>
      </c>
      <c r="BT320" s="2">
        <v>0.41666666666666669</v>
      </c>
      <c r="BU320" t="s">
        <v>792</v>
      </c>
      <c r="BV320" t="s">
        <v>84</v>
      </c>
      <c r="BY320">
        <v>7540</v>
      </c>
      <c r="BZ320" t="s">
        <v>144</v>
      </c>
      <c r="CC320" t="s">
        <v>99</v>
      </c>
      <c r="CD320">
        <v>7300</v>
      </c>
      <c r="CE320" t="s">
        <v>86</v>
      </c>
      <c r="CF320" s="1">
        <v>45029</v>
      </c>
      <c r="CI320">
        <v>1</v>
      </c>
      <c r="CJ320">
        <v>1</v>
      </c>
      <c r="CK320">
        <v>23</v>
      </c>
      <c r="CL320" t="s">
        <v>87</v>
      </c>
    </row>
    <row r="321" spans="1:90" x14ac:dyDescent="0.3">
      <c r="A321" t="s">
        <v>71</v>
      </c>
      <c r="B321" t="s">
        <v>72</v>
      </c>
      <c r="C321" t="s">
        <v>73</v>
      </c>
      <c r="E321" t="str">
        <f>"RFES1162921024"</f>
        <v>RFES1162921024</v>
      </c>
      <c r="F321" s="1">
        <v>45027</v>
      </c>
      <c r="G321">
        <v>202401</v>
      </c>
      <c r="H321" t="s">
        <v>245</v>
      </c>
      <c r="I321" t="s">
        <v>246</v>
      </c>
      <c r="J321" t="s">
        <v>478</v>
      </c>
      <c r="K321" t="s">
        <v>76</v>
      </c>
      <c r="L321" t="s">
        <v>147</v>
      </c>
      <c r="M321" t="s">
        <v>148</v>
      </c>
      <c r="N321" t="s">
        <v>478</v>
      </c>
      <c r="O321" t="s">
        <v>113</v>
      </c>
      <c r="P321" t="str">
        <f>"2170872678                    "</f>
        <v xml:space="preserve">2170872678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5.25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34.43</v>
      </c>
      <c r="AR321">
        <v>0</v>
      </c>
      <c r="AS321">
        <v>0</v>
      </c>
      <c r="AT321">
        <v>0</v>
      </c>
      <c r="AU321">
        <v>0</v>
      </c>
      <c r="AV321">
        <v>0</v>
      </c>
      <c r="AW321" s="5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104.65</v>
      </c>
      <c r="BM321">
        <v>15.7</v>
      </c>
      <c r="BN321">
        <v>120.35</v>
      </c>
      <c r="BO321">
        <v>120.35</v>
      </c>
      <c r="BQ321">
        <v>742326162</v>
      </c>
      <c r="BR321" t="s">
        <v>166</v>
      </c>
      <c r="BS321" s="1">
        <v>45034</v>
      </c>
      <c r="BT321" s="2">
        <v>0.34930555555555554</v>
      </c>
      <c r="BU321" t="s">
        <v>611</v>
      </c>
      <c r="BV321" t="s">
        <v>87</v>
      </c>
      <c r="BW321" t="s">
        <v>793</v>
      </c>
      <c r="BX321" t="s">
        <v>405</v>
      </c>
      <c r="BY321">
        <v>1200</v>
      </c>
      <c r="CA321" t="s">
        <v>628</v>
      </c>
      <c r="CC321" t="s">
        <v>148</v>
      </c>
      <c r="CD321">
        <v>1401</v>
      </c>
      <c r="CE321" t="s">
        <v>146</v>
      </c>
      <c r="CI321">
        <v>1</v>
      </c>
      <c r="CJ321">
        <v>5</v>
      </c>
      <c r="CK321">
        <v>42</v>
      </c>
      <c r="CL321" t="s">
        <v>87</v>
      </c>
    </row>
    <row r="322" spans="1:90" x14ac:dyDescent="0.3">
      <c r="A322" t="s">
        <v>71</v>
      </c>
      <c r="B322" t="s">
        <v>72</v>
      </c>
      <c r="C322" t="s">
        <v>73</v>
      </c>
      <c r="E322" t="str">
        <f>"RFES1162921595"</f>
        <v>RFES1162921595</v>
      </c>
      <c r="F322" s="1">
        <v>45027</v>
      </c>
      <c r="G322">
        <v>202401</v>
      </c>
      <c r="H322" t="s">
        <v>245</v>
      </c>
      <c r="I322" t="s">
        <v>246</v>
      </c>
      <c r="J322" t="s">
        <v>478</v>
      </c>
      <c r="K322" t="s">
        <v>76</v>
      </c>
      <c r="L322" t="s">
        <v>147</v>
      </c>
      <c r="M322" t="s">
        <v>148</v>
      </c>
      <c r="N322" t="s">
        <v>478</v>
      </c>
      <c r="O322" t="s">
        <v>113</v>
      </c>
      <c r="P322" t="str">
        <f>"2170872659                    "</f>
        <v xml:space="preserve">2170872659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5.25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34.43</v>
      </c>
      <c r="AR322">
        <v>0</v>
      </c>
      <c r="AS322">
        <v>0</v>
      </c>
      <c r="AT322">
        <v>0</v>
      </c>
      <c r="AU322">
        <v>0</v>
      </c>
      <c r="AV322">
        <v>0</v>
      </c>
      <c r="AW322" s="5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1.5</v>
      </c>
      <c r="BK322">
        <v>2</v>
      </c>
      <c r="BL322">
        <v>104.65</v>
      </c>
      <c r="BM322">
        <v>15.7</v>
      </c>
      <c r="BN322">
        <v>120.35</v>
      </c>
      <c r="BO322">
        <v>120.35</v>
      </c>
      <c r="BQ322">
        <v>742326162</v>
      </c>
      <c r="BR322" t="s">
        <v>166</v>
      </c>
      <c r="BS322" s="1">
        <v>45034</v>
      </c>
      <c r="BT322" s="2">
        <v>0.3527777777777778</v>
      </c>
      <c r="BU322" t="s">
        <v>794</v>
      </c>
      <c r="BV322" t="s">
        <v>87</v>
      </c>
      <c r="BW322" t="s">
        <v>793</v>
      </c>
      <c r="BX322" t="s">
        <v>405</v>
      </c>
      <c r="BY322">
        <v>7540</v>
      </c>
      <c r="CA322" t="s">
        <v>628</v>
      </c>
      <c r="CC322" t="s">
        <v>148</v>
      </c>
      <c r="CD322">
        <v>1401</v>
      </c>
      <c r="CE322" t="s">
        <v>86</v>
      </c>
      <c r="CI322">
        <v>1</v>
      </c>
      <c r="CJ322">
        <v>5</v>
      </c>
      <c r="CK322">
        <v>42</v>
      </c>
      <c r="CL322" t="s">
        <v>87</v>
      </c>
    </row>
    <row r="323" spans="1:90" x14ac:dyDescent="0.3">
      <c r="A323" t="s">
        <v>71</v>
      </c>
      <c r="B323" t="s">
        <v>72</v>
      </c>
      <c r="C323" t="s">
        <v>73</v>
      </c>
      <c r="E323" t="str">
        <f>"FES1162921823"</f>
        <v>FES1162921823</v>
      </c>
      <c r="F323" s="1">
        <v>45027</v>
      </c>
      <c r="G323">
        <v>202401</v>
      </c>
      <c r="H323" t="s">
        <v>74</v>
      </c>
      <c r="I323" t="s">
        <v>75</v>
      </c>
      <c r="J323" t="s">
        <v>135</v>
      </c>
      <c r="K323" t="s">
        <v>76</v>
      </c>
      <c r="L323" t="s">
        <v>350</v>
      </c>
      <c r="M323" t="s">
        <v>351</v>
      </c>
      <c r="N323" t="s">
        <v>795</v>
      </c>
      <c r="O323" t="s">
        <v>80</v>
      </c>
      <c r="P323" t="str">
        <f>"2170874686                    "</f>
        <v xml:space="preserve">2170874686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18.03</v>
      </c>
      <c r="AR323">
        <v>0</v>
      </c>
      <c r="AS323">
        <v>0</v>
      </c>
      <c r="AT323">
        <v>0</v>
      </c>
      <c r="AU323">
        <v>0</v>
      </c>
      <c r="AV323">
        <v>0</v>
      </c>
      <c r="AW323" s="5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52.04</v>
      </c>
      <c r="BM323">
        <v>7.81</v>
      </c>
      <c r="BN323">
        <v>59.85</v>
      </c>
      <c r="BO323">
        <v>59.85</v>
      </c>
      <c r="BQ323" t="s">
        <v>139</v>
      </c>
      <c r="BR323" t="s">
        <v>140</v>
      </c>
      <c r="BS323" s="1">
        <v>45028</v>
      </c>
      <c r="BT323" s="2">
        <v>0.3520833333333333</v>
      </c>
      <c r="BU323" t="s">
        <v>796</v>
      </c>
      <c r="BV323" t="s">
        <v>84</v>
      </c>
      <c r="BY323">
        <v>1200</v>
      </c>
      <c r="BZ323" t="s">
        <v>144</v>
      </c>
      <c r="CA323" t="s">
        <v>797</v>
      </c>
      <c r="CC323" t="s">
        <v>351</v>
      </c>
      <c r="CD323">
        <v>1459</v>
      </c>
      <c r="CE323" t="s">
        <v>146</v>
      </c>
      <c r="CF323" s="1">
        <v>45029</v>
      </c>
      <c r="CI323">
        <v>1</v>
      </c>
      <c r="CJ323">
        <v>1</v>
      </c>
      <c r="CK323">
        <v>22</v>
      </c>
      <c r="CL323" t="s">
        <v>87</v>
      </c>
    </row>
    <row r="324" spans="1:90" x14ac:dyDescent="0.3">
      <c r="A324" t="s">
        <v>71</v>
      </c>
      <c r="B324" t="s">
        <v>72</v>
      </c>
      <c r="C324" t="s">
        <v>73</v>
      </c>
      <c r="E324" t="str">
        <f>"FES1162921825"</f>
        <v>FES1162921825</v>
      </c>
      <c r="F324" s="1">
        <v>45027</v>
      </c>
      <c r="G324">
        <v>202401</v>
      </c>
      <c r="H324" t="s">
        <v>74</v>
      </c>
      <c r="I324" t="s">
        <v>75</v>
      </c>
      <c r="J324" t="s">
        <v>135</v>
      </c>
      <c r="K324" t="s">
        <v>76</v>
      </c>
      <c r="L324" t="s">
        <v>74</v>
      </c>
      <c r="M324" t="s">
        <v>75</v>
      </c>
      <c r="N324" t="s">
        <v>156</v>
      </c>
      <c r="O324" t="s">
        <v>113</v>
      </c>
      <c r="P324" t="str">
        <f>"2170874690                    "</f>
        <v xml:space="preserve">2170874690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5.25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39.47</v>
      </c>
      <c r="AR324">
        <v>0</v>
      </c>
      <c r="AS324">
        <v>0</v>
      </c>
      <c r="AT324">
        <v>0</v>
      </c>
      <c r="AU324">
        <v>0</v>
      </c>
      <c r="AV324">
        <v>0</v>
      </c>
      <c r="AW324" s="5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20</v>
      </c>
      <c r="BJ324">
        <v>17.600000000000001</v>
      </c>
      <c r="BK324">
        <v>20</v>
      </c>
      <c r="BL324">
        <v>119.19</v>
      </c>
      <c r="BM324">
        <v>17.88</v>
      </c>
      <c r="BN324">
        <v>137.07</v>
      </c>
      <c r="BO324">
        <v>137.07</v>
      </c>
      <c r="BR324" t="s">
        <v>140</v>
      </c>
      <c r="BS324" s="1">
        <v>45028</v>
      </c>
      <c r="BT324" s="2">
        <v>0.34861111111111115</v>
      </c>
      <c r="BU324" t="s">
        <v>798</v>
      </c>
      <c r="BV324" t="s">
        <v>84</v>
      </c>
      <c r="BY324">
        <v>87808</v>
      </c>
      <c r="BZ324" t="s">
        <v>180</v>
      </c>
      <c r="CA324" t="s">
        <v>224</v>
      </c>
      <c r="CC324" t="s">
        <v>75</v>
      </c>
      <c r="CD324">
        <v>1600</v>
      </c>
      <c r="CE324" t="s">
        <v>86</v>
      </c>
      <c r="CF324" s="1">
        <v>45029</v>
      </c>
      <c r="CI324">
        <v>1</v>
      </c>
      <c r="CJ324">
        <v>1</v>
      </c>
      <c r="CK324">
        <v>42</v>
      </c>
      <c r="CL324" t="s">
        <v>87</v>
      </c>
    </row>
    <row r="325" spans="1:90" x14ac:dyDescent="0.3">
      <c r="A325" t="s">
        <v>71</v>
      </c>
      <c r="B325" t="s">
        <v>72</v>
      </c>
      <c r="C325" t="s">
        <v>73</v>
      </c>
      <c r="E325" t="str">
        <f>"FES1162921873"</f>
        <v>FES1162921873</v>
      </c>
      <c r="F325" s="1">
        <v>45027</v>
      </c>
      <c r="G325">
        <v>202401</v>
      </c>
      <c r="H325" t="s">
        <v>74</v>
      </c>
      <c r="I325" t="s">
        <v>75</v>
      </c>
      <c r="J325" t="s">
        <v>135</v>
      </c>
      <c r="K325" t="s">
        <v>76</v>
      </c>
      <c r="L325" t="s">
        <v>350</v>
      </c>
      <c r="M325" t="s">
        <v>351</v>
      </c>
      <c r="N325" t="s">
        <v>388</v>
      </c>
      <c r="O325" t="s">
        <v>80</v>
      </c>
      <c r="P325" t="str">
        <f>"2170874761                    "</f>
        <v xml:space="preserve">2170874761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18.03</v>
      </c>
      <c r="AR325">
        <v>0</v>
      </c>
      <c r="AS325">
        <v>0</v>
      </c>
      <c r="AT325">
        <v>0</v>
      </c>
      <c r="AU325">
        <v>0</v>
      </c>
      <c r="AV325">
        <v>0</v>
      </c>
      <c r="AW325" s="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2</v>
      </c>
      <c r="BJ325">
        <v>2</v>
      </c>
      <c r="BK325">
        <v>2</v>
      </c>
      <c r="BL325">
        <v>52.04</v>
      </c>
      <c r="BM325">
        <v>7.81</v>
      </c>
      <c r="BN325">
        <v>59.85</v>
      </c>
      <c r="BO325">
        <v>59.85</v>
      </c>
      <c r="BQ325" t="s">
        <v>166</v>
      </c>
      <c r="BR325" t="s">
        <v>140</v>
      </c>
      <c r="BS325" s="1">
        <v>45028</v>
      </c>
      <c r="BT325" s="2">
        <v>0.35694444444444445</v>
      </c>
      <c r="BU325" t="s">
        <v>799</v>
      </c>
      <c r="BV325" t="s">
        <v>84</v>
      </c>
      <c r="BY325">
        <v>9918</v>
      </c>
      <c r="BZ325" t="s">
        <v>144</v>
      </c>
      <c r="CA325" t="s">
        <v>797</v>
      </c>
      <c r="CC325" t="s">
        <v>351</v>
      </c>
      <c r="CD325">
        <v>1459</v>
      </c>
      <c r="CE325" t="s">
        <v>86</v>
      </c>
      <c r="CF325" s="1">
        <v>45029</v>
      </c>
      <c r="CI325">
        <v>1</v>
      </c>
      <c r="CJ325">
        <v>1</v>
      </c>
      <c r="CK325">
        <v>22</v>
      </c>
      <c r="CL325" t="s">
        <v>87</v>
      </c>
    </row>
    <row r="326" spans="1:90" x14ac:dyDescent="0.3">
      <c r="A326" t="s">
        <v>71</v>
      </c>
      <c r="B326" t="s">
        <v>72</v>
      </c>
      <c r="C326" t="s">
        <v>73</v>
      </c>
      <c r="E326" t="str">
        <f>"FES1162921877"</f>
        <v>FES1162921877</v>
      </c>
      <c r="F326" s="1">
        <v>45027</v>
      </c>
      <c r="G326">
        <v>202401</v>
      </c>
      <c r="H326" t="s">
        <v>74</v>
      </c>
      <c r="I326" t="s">
        <v>75</v>
      </c>
      <c r="J326" t="s">
        <v>135</v>
      </c>
      <c r="K326" t="s">
        <v>76</v>
      </c>
      <c r="L326" t="s">
        <v>535</v>
      </c>
      <c r="M326" t="s">
        <v>536</v>
      </c>
      <c r="N326" t="s">
        <v>800</v>
      </c>
      <c r="O326" t="s">
        <v>80</v>
      </c>
      <c r="P326" t="str">
        <f>"2170874770                    "</f>
        <v xml:space="preserve">2170874770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44.71</v>
      </c>
      <c r="AR326">
        <v>0</v>
      </c>
      <c r="AS326">
        <v>0</v>
      </c>
      <c r="AT326">
        <v>0</v>
      </c>
      <c r="AU326">
        <v>0</v>
      </c>
      <c r="AV326">
        <v>0</v>
      </c>
      <c r="AW326" s="5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129.07</v>
      </c>
      <c r="BM326">
        <v>19.36</v>
      </c>
      <c r="BN326">
        <v>148.43</v>
      </c>
      <c r="BO326">
        <v>148.43</v>
      </c>
      <c r="BQ326" t="s">
        <v>801</v>
      </c>
      <c r="BR326" t="s">
        <v>140</v>
      </c>
      <c r="BS326" s="1">
        <v>45028</v>
      </c>
      <c r="BT326" s="2">
        <v>0.41666666666666669</v>
      </c>
      <c r="BU326" t="s">
        <v>802</v>
      </c>
      <c r="BV326" t="s">
        <v>84</v>
      </c>
      <c r="BY326">
        <v>1200</v>
      </c>
      <c r="BZ326" t="s">
        <v>144</v>
      </c>
      <c r="CC326" t="s">
        <v>536</v>
      </c>
      <c r="CD326">
        <v>1034</v>
      </c>
      <c r="CE326" t="s">
        <v>146</v>
      </c>
      <c r="CF326" s="1">
        <v>45028</v>
      </c>
      <c r="CI326">
        <v>1</v>
      </c>
      <c r="CJ326">
        <v>1</v>
      </c>
      <c r="CK326">
        <v>23</v>
      </c>
      <c r="CL326" t="s">
        <v>87</v>
      </c>
    </row>
    <row r="327" spans="1:90" x14ac:dyDescent="0.3">
      <c r="A327" t="s">
        <v>71</v>
      </c>
      <c r="B327" t="s">
        <v>72</v>
      </c>
      <c r="C327" t="s">
        <v>73</v>
      </c>
      <c r="E327" t="str">
        <f>"FES1162921725"</f>
        <v>FES1162921725</v>
      </c>
      <c r="F327" s="1">
        <v>45027</v>
      </c>
      <c r="G327">
        <v>202401</v>
      </c>
      <c r="H327" t="s">
        <v>74</v>
      </c>
      <c r="I327" t="s">
        <v>75</v>
      </c>
      <c r="J327" t="s">
        <v>135</v>
      </c>
      <c r="K327" t="s">
        <v>76</v>
      </c>
      <c r="L327" t="s">
        <v>147</v>
      </c>
      <c r="M327" t="s">
        <v>148</v>
      </c>
      <c r="N327" t="s">
        <v>803</v>
      </c>
      <c r="O327" t="s">
        <v>80</v>
      </c>
      <c r="P327" t="str">
        <f>"2170873606                    "</f>
        <v xml:space="preserve">2170873606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18.03</v>
      </c>
      <c r="AR327">
        <v>0</v>
      </c>
      <c r="AS327">
        <v>0</v>
      </c>
      <c r="AT327">
        <v>0</v>
      </c>
      <c r="AU327">
        <v>0</v>
      </c>
      <c r="AV327">
        <v>0</v>
      </c>
      <c r="AW327" s="5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52.04</v>
      </c>
      <c r="BM327">
        <v>7.81</v>
      </c>
      <c r="BN327">
        <v>59.85</v>
      </c>
      <c r="BO327">
        <v>59.85</v>
      </c>
      <c r="BQ327" t="s">
        <v>166</v>
      </c>
      <c r="BR327" t="s">
        <v>140</v>
      </c>
      <c r="BS327" s="1">
        <v>45028</v>
      </c>
      <c r="BT327" s="2">
        <v>0.43888888888888888</v>
      </c>
      <c r="BU327" t="s">
        <v>804</v>
      </c>
      <c r="BV327" t="s">
        <v>87</v>
      </c>
      <c r="BW327" t="s">
        <v>302</v>
      </c>
      <c r="BX327" t="s">
        <v>303</v>
      </c>
      <c r="BY327">
        <v>1200</v>
      </c>
      <c r="BZ327" t="s">
        <v>144</v>
      </c>
      <c r="CA327" t="s">
        <v>151</v>
      </c>
      <c r="CC327" t="s">
        <v>148</v>
      </c>
      <c r="CD327">
        <v>1422</v>
      </c>
      <c r="CE327" t="s">
        <v>146</v>
      </c>
      <c r="CF327" s="1">
        <v>45029</v>
      </c>
      <c r="CI327">
        <v>1</v>
      </c>
      <c r="CJ327">
        <v>1</v>
      </c>
      <c r="CK327">
        <v>22</v>
      </c>
      <c r="CL327" t="s">
        <v>87</v>
      </c>
    </row>
    <row r="328" spans="1:90" x14ac:dyDescent="0.3">
      <c r="A328" t="s">
        <v>71</v>
      </c>
      <c r="B328" t="s">
        <v>72</v>
      </c>
      <c r="C328" t="s">
        <v>73</v>
      </c>
      <c r="E328" t="str">
        <f>"FES1162921869"</f>
        <v>FES1162921869</v>
      </c>
      <c r="F328" s="1">
        <v>45027</v>
      </c>
      <c r="G328">
        <v>202401</v>
      </c>
      <c r="H328" t="s">
        <v>74</v>
      </c>
      <c r="I328" t="s">
        <v>75</v>
      </c>
      <c r="J328" t="s">
        <v>135</v>
      </c>
      <c r="K328" t="s">
        <v>76</v>
      </c>
      <c r="L328" t="s">
        <v>77</v>
      </c>
      <c r="M328" t="s">
        <v>78</v>
      </c>
      <c r="N328" t="s">
        <v>424</v>
      </c>
      <c r="O328" t="s">
        <v>80</v>
      </c>
      <c r="P328" t="str">
        <f>"2170874757                    "</f>
        <v xml:space="preserve">2170874757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34.61</v>
      </c>
      <c r="AR328">
        <v>0</v>
      </c>
      <c r="AS328">
        <v>0</v>
      </c>
      <c r="AT328">
        <v>0</v>
      </c>
      <c r="AU328">
        <v>0</v>
      </c>
      <c r="AV328">
        <v>0</v>
      </c>
      <c r="AW328" s="5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3</v>
      </c>
      <c r="BJ328">
        <v>1.5</v>
      </c>
      <c r="BK328">
        <v>3</v>
      </c>
      <c r="BL328">
        <v>99.91</v>
      </c>
      <c r="BM328">
        <v>14.99</v>
      </c>
      <c r="BN328">
        <v>114.9</v>
      </c>
      <c r="BO328">
        <v>114.9</v>
      </c>
      <c r="BQ328" t="s">
        <v>166</v>
      </c>
      <c r="BR328" t="s">
        <v>140</v>
      </c>
      <c r="BS328" s="1">
        <v>45028</v>
      </c>
      <c r="BT328" s="2">
        <v>0.50902777777777775</v>
      </c>
      <c r="BU328" t="s">
        <v>425</v>
      </c>
      <c r="BV328" t="s">
        <v>87</v>
      </c>
      <c r="BW328" t="s">
        <v>306</v>
      </c>
      <c r="BX328" t="s">
        <v>569</v>
      </c>
      <c r="BY328">
        <v>7540</v>
      </c>
      <c r="BZ328" t="s">
        <v>144</v>
      </c>
      <c r="CA328" t="s">
        <v>261</v>
      </c>
      <c r="CC328" t="s">
        <v>78</v>
      </c>
      <c r="CD328">
        <v>7460</v>
      </c>
      <c r="CE328" t="s">
        <v>86</v>
      </c>
      <c r="CF328" s="1">
        <v>45029</v>
      </c>
      <c r="CI328">
        <v>1</v>
      </c>
      <c r="CJ328">
        <v>1</v>
      </c>
      <c r="CK328">
        <v>21</v>
      </c>
      <c r="CL328" t="s">
        <v>87</v>
      </c>
    </row>
    <row r="329" spans="1:90" x14ac:dyDescent="0.3">
      <c r="A329" t="s">
        <v>71</v>
      </c>
      <c r="B329" t="s">
        <v>72</v>
      </c>
      <c r="C329" t="s">
        <v>73</v>
      </c>
      <c r="E329" t="str">
        <f>"FES1162921863"</f>
        <v>FES1162921863</v>
      </c>
      <c r="F329" s="1">
        <v>45027</v>
      </c>
      <c r="G329">
        <v>202401</v>
      </c>
      <c r="H329" t="s">
        <v>74</v>
      </c>
      <c r="I329" t="s">
        <v>75</v>
      </c>
      <c r="J329" t="s">
        <v>135</v>
      </c>
      <c r="K329" t="s">
        <v>76</v>
      </c>
      <c r="L329" t="s">
        <v>74</v>
      </c>
      <c r="M329" t="s">
        <v>75</v>
      </c>
      <c r="N329" t="s">
        <v>156</v>
      </c>
      <c r="O329" t="s">
        <v>80</v>
      </c>
      <c r="P329" t="str">
        <f>"2170874746                    "</f>
        <v xml:space="preserve">2170874746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18.03</v>
      </c>
      <c r="AR329">
        <v>0</v>
      </c>
      <c r="AS329">
        <v>0</v>
      </c>
      <c r="AT329">
        <v>0</v>
      </c>
      <c r="AU329">
        <v>0</v>
      </c>
      <c r="AV329">
        <v>0</v>
      </c>
      <c r="AW329" s="5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3</v>
      </c>
      <c r="BJ329">
        <v>1.5</v>
      </c>
      <c r="BK329">
        <v>3</v>
      </c>
      <c r="BL329">
        <v>52.04</v>
      </c>
      <c r="BM329">
        <v>7.81</v>
      </c>
      <c r="BN329">
        <v>59.85</v>
      </c>
      <c r="BO329">
        <v>59.85</v>
      </c>
      <c r="BR329" t="s">
        <v>140</v>
      </c>
      <c r="BS329" s="1">
        <v>45028</v>
      </c>
      <c r="BT329" s="2">
        <v>0.3520833333333333</v>
      </c>
      <c r="BU329" t="s">
        <v>798</v>
      </c>
      <c r="BV329" t="s">
        <v>84</v>
      </c>
      <c r="BY329">
        <v>7540</v>
      </c>
      <c r="BZ329" t="s">
        <v>144</v>
      </c>
      <c r="CA329" t="s">
        <v>224</v>
      </c>
      <c r="CC329" t="s">
        <v>75</v>
      </c>
      <c r="CD329">
        <v>1600</v>
      </c>
      <c r="CE329" t="s">
        <v>86</v>
      </c>
      <c r="CF329" s="1">
        <v>45029</v>
      </c>
      <c r="CI329">
        <v>1</v>
      </c>
      <c r="CJ329">
        <v>1</v>
      </c>
      <c r="CK329">
        <v>22</v>
      </c>
      <c r="CL329" t="s">
        <v>87</v>
      </c>
    </row>
    <row r="330" spans="1:90" x14ac:dyDescent="0.3">
      <c r="A330" t="s">
        <v>71</v>
      </c>
      <c r="B330" t="s">
        <v>72</v>
      </c>
      <c r="C330" t="s">
        <v>73</v>
      </c>
      <c r="E330" t="str">
        <f>"FES1162921862"</f>
        <v>FES1162921862</v>
      </c>
      <c r="F330" s="1">
        <v>45027</v>
      </c>
      <c r="G330">
        <v>202401</v>
      </c>
      <c r="H330" t="s">
        <v>74</v>
      </c>
      <c r="I330" t="s">
        <v>75</v>
      </c>
      <c r="J330" t="s">
        <v>135</v>
      </c>
      <c r="K330" t="s">
        <v>76</v>
      </c>
      <c r="L330" t="s">
        <v>74</v>
      </c>
      <c r="M330" t="s">
        <v>75</v>
      </c>
      <c r="N330" t="s">
        <v>156</v>
      </c>
      <c r="O330" t="s">
        <v>80</v>
      </c>
      <c r="P330" t="str">
        <f>"2170874745                    "</f>
        <v xml:space="preserve">2170874745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18.03</v>
      </c>
      <c r="AR330">
        <v>0</v>
      </c>
      <c r="AS330">
        <v>0</v>
      </c>
      <c r="AT330">
        <v>0</v>
      </c>
      <c r="AU330">
        <v>0</v>
      </c>
      <c r="AV330">
        <v>0</v>
      </c>
      <c r="AW330" s="5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52.04</v>
      </c>
      <c r="BM330">
        <v>7.81</v>
      </c>
      <c r="BN330">
        <v>59.85</v>
      </c>
      <c r="BO330">
        <v>59.85</v>
      </c>
      <c r="BR330" t="s">
        <v>140</v>
      </c>
      <c r="BS330" s="1">
        <v>45028</v>
      </c>
      <c r="BT330" s="2">
        <v>0.35347222222222219</v>
      </c>
      <c r="BU330" t="s">
        <v>798</v>
      </c>
      <c r="BV330" t="s">
        <v>84</v>
      </c>
      <c r="BY330">
        <v>1200</v>
      </c>
      <c r="BZ330" t="s">
        <v>144</v>
      </c>
      <c r="CA330" t="s">
        <v>224</v>
      </c>
      <c r="CC330" t="s">
        <v>75</v>
      </c>
      <c r="CD330">
        <v>1600</v>
      </c>
      <c r="CE330" t="s">
        <v>146</v>
      </c>
      <c r="CF330" s="1">
        <v>45029</v>
      </c>
      <c r="CI330">
        <v>1</v>
      </c>
      <c r="CJ330">
        <v>1</v>
      </c>
      <c r="CK330">
        <v>22</v>
      </c>
      <c r="CL330" t="s">
        <v>87</v>
      </c>
    </row>
    <row r="331" spans="1:90" x14ac:dyDescent="0.3">
      <c r="A331" t="s">
        <v>71</v>
      </c>
      <c r="B331" t="s">
        <v>72</v>
      </c>
      <c r="C331" t="s">
        <v>73</v>
      </c>
      <c r="E331" t="str">
        <f>"FES1162921870"</f>
        <v>FES1162921870</v>
      </c>
      <c r="F331" s="1">
        <v>45027</v>
      </c>
      <c r="G331">
        <v>202401</v>
      </c>
      <c r="H331" t="s">
        <v>74</v>
      </c>
      <c r="I331" t="s">
        <v>75</v>
      </c>
      <c r="J331" t="s">
        <v>135</v>
      </c>
      <c r="K331" t="s">
        <v>76</v>
      </c>
      <c r="L331" t="s">
        <v>106</v>
      </c>
      <c r="M331" t="s">
        <v>107</v>
      </c>
      <c r="N331" t="s">
        <v>377</v>
      </c>
      <c r="O331" t="s">
        <v>80</v>
      </c>
      <c r="P331" t="str">
        <f>"2170874758                    "</f>
        <v xml:space="preserve">2170874758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23.08</v>
      </c>
      <c r="AR331">
        <v>0</v>
      </c>
      <c r="AS331">
        <v>0</v>
      </c>
      <c r="AT331">
        <v>0</v>
      </c>
      <c r="AU331">
        <v>0</v>
      </c>
      <c r="AV331">
        <v>0</v>
      </c>
      <c r="AW331" s="5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66.62</v>
      </c>
      <c r="BM331">
        <v>9.99</v>
      </c>
      <c r="BN331">
        <v>76.61</v>
      </c>
      <c r="BO331">
        <v>76.61</v>
      </c>
      <c r="BQ331" t="s">
        <v>139</v>
      </c>
      <c r="BR331" t="s">
        <v>140</v>
      </c>
      <c r="BS331" s="1">
        <v>45028</v>
      </c>
      <c r="BT331" s="2">
        <v>0.35416666666666669</v>
      </c>
      <c r="BU331" t="s">
        <v>167</v>
      </c>
      <c r="BV331" t="s">
        <v>84</v>
      </c>
      <c r="BY331">
        <v>1200</v>
      </c>
      <c r="BZ331" t="s">
        <v>144</v>
      </c>
      <c r="CA331" t="s">
        <v>805</v>
      </c>
      <c r="CC331" t="s">
        <v>107</v>
      </c>
      <c r="CD331">
        <v>6001</v>
      </c>
      <c r="CE331" t="s">
        <v>146</v>
      </c>
      <c r="CF331" s="1">
        <v>45029</v>
      </c>
      <c r="CI331">
        <v>1</v>
      </c>
      <c r="CJ331">
        <v>1</v>
      </c>
      <c r="CK331">
        <v>21</v>
      </c>
      <c r="CL331" t="s">
        <v>87</v>
      </c>
    </row>
    <row r="332" spans="1:90" x14ac:dyDescent="0.3">
      <c r="A332" t="s">
        <v>71</v>
      </c>
      <c r="B332" t="s">
        <v>72</v>
      </c>
      <c r="C332" t="s">
        <v>73</v>
      </c>
      <c r="E332" t="str">
        <f>"FES1162921838"</f>
        <v>FES1162921838</v>
      </c>
      <c r="F332" s="1">
        <v>45027</v>
      </c>
      <c r="G332">
        <v>202401</v>
      </c>
      <c r="H332" t="s">
        <v>74</v>
      </c>
      <c r="I332" t="s">
        <v>75</v>
      </c>
      <c r="J332" t="s">
        <v>135</v>
      </c>
      <c r="K332" t="s">
        <v>76</v>
      </c>
      <c r="L332" t="s">
        <v>92</v>
      </c>
      <c r="M332" t="s">
        <v>93</v>
      </c>
      <c r="N332" t="s">
        <v>806</v>
      </c>
      <c r="O332" t="s">
        <v>80</v>
      </c>
      <c r="P332" t="str">
        <f>"2170874708                    "</f>
        <v xml:space="preserve">2170874708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32.46</v>
      </c>
      <c r="AR332">
        <v>0</v>
      </c>
      <c r="AS332">
        <v>0</v>
      </c>
      <c r="AT332">
        <v>0</v>
      </c>
      <c r="AU332">
        <v>0</v>
      </c>
      <c r="AV332">
        <v>0</v>
      </c>
      <c r="AW332" s="5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93.7</v>
      </c>
      <c r="BM332">
        <v>14.06</v>
      </c>
      <c r="BN332">
        <v>107.76</v>
      </c>
      <c r="BO332">
        <v>107.76</v>
      </c>
      <c r="BQ332" t="s">
        <v>166</v>
      </c>
      <c r="BR332" t="s">
        <v>140</v>
      </c>
      <c r="BS332" s="1">
        <v>45028</v>
      </c>
      <c r="BT332" s="2">
        <v>0.36944444444444446</v>
      </c>
      <c r="BU332" t="s">
        <v>807</v>
      </c>
      <c r="BV332" t="s">
        <v>84</v>
      </c>
      <c r="BY332">
        <v>1200</v>
      </c>
      <c r="BZ332" t="s">
        <v>144</v>
      </c>
      <c r="CA332" t="s">
        <v>808</v>
      </c>
      <c r="CC332" t="s">
        <v>93</v>
      </c>
      <c r="CD332">
        <v>1739</v>
      </c>
      <c r="CE332" t="s">
        <v>146</v>
      </c>
      <c r="CF332" s="1">
        <v>45028</v>
      </c>
      <c r="CI332">
        <v>1</v>
      </c>
      <c r="CJ332">
        <v>1</v>
      </c>
      <c r="CK332">
        <v>24</v>
      </c>
      <c r="CL332" t="s">
        <v>87</v>
      </c>
    </row>
    <row r="333" spans="1:90" x14ac:dyDescent="0.3">
      <c r="A333" t="s">
        <v>71</v>
      </c>
      <c r="B333" t="s">
        <v>72</v>
      </c>
      <c r="C333" t="s">
        <v>73</v>
      </c>
      <c r="E333" t="str">
        <f>"FES1162921884"</f>
        <v>FES1162921884</v>
      </c>
      <c r="F333" s="1">
        <v>45027</v>
      </c>
      <c r="G333">
        <v>202401</v>
      </c>
      <c r="H333" t="s">
        <v>74</v>
      </c>
      <c r="I333" t="s">
        <v>75</v>
      </c>
      <c r="J333" t="s">
        <v>135</v>
      </c>
      <c r="K333" t="s">
        <v>76</v>
      </c>
      <c r="L333" t="s">
        <v>110</v>
      </c>
      <c r="M333" t="s">
        <v>111</v>
      </c>
      <c r="N333" t="s">
        <v>809</v>
      </c>
      <c r="O333" t="s">
        <v>80</v>
      </c>
      <c r="P333" t="str">
        <f>"2170874061                    "</f>
        <v xml:space="preserve">2170874061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23.08</v>
      </c>
      <c r="AR333">
        <v>0</v>
      </c>
      <c r="AS333">
        <v>0</v>
      </c>
      <c r="AT333">
        <v>0</v>
      </c>
      <c r="AU333">
        <v>0</v>
      </c>
      <c r="AV333">
        <v>0</v>
      </c>
      <c r="AW333" s="5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66.62</v>
      </c>
      <c r="BM333">
        <v>9.99</v>
      </c>
      <c r="BN333">
        <v>76.61</v>
      </c>
      <c r="BO333">
        <v>76.61</v>
      </c>
      <c r="BQ333" t="s">
        <v>166</v>
      </c>
      <c r="BR333" t="s">
        <v>140</v>
      </c>
      <c r="BS333" s="1">
        <v>45028</v>
      </c>
      <c r="BT333" s="2">
        <v>0.43194444444444446</v>
      </c>
      <c r="BU333" t="s">
        <v>810</v>
      </c>
      <c r="BV333" t="s">
        <v>84</v>
      </c>
      <c r="BY333">
        <v>1200</v>
      </c>
      <c r="BZ333" t="s">
        <v>144</v>
      </c>
      <c r="CA333" t="s">
        <v>811</v>
      </c>
      <c r="CC333" t="s">
        <v>111</v>
      </c>
      <c r="CD333">
        <v>7599</v>
      </c>
      <c r="CE333" t="s">
        <v>146</v>
      </c>
      <c r="CF333" s="1">
        <v>45029</v>
      </c>
      <c r="CI333">
        <v>1</v>
      </c>
      <c r="CJ333">
        <v>1</v>
      </c>
      <c r="CK333">
        <v>21</v>
      </c>
      <c r="CL333" t="s">
        <v>87</v>
      </c>
    </row>
    <row r="334" spans="1:90" x14ac:dyDescent="0.3">
      <c r="A334" t="s">
        <v>71</v>
      </c>
      <c r="B334" t="s">
        <v>72</v>
      </c>
      <c r="C334" t="s">
        <v>73</v>
      </c>
      <c r="E334" t="str">
        <f>"FES1162921849"</f>
        <v>FES1162921849</v>
      </c>
      <c r="F334" s="1">
        <v>45027</v>
      </c>
      <c r="G334">
        <v>202401</v>
      </c>
      <c r="H334" t="s">
        <v>74</v>
      </c>
      <c r="I334" t="s">
        <v>75</v>
      </c>
      <c r="J334" t="s">
        <v>135</v>
      </c>
      <c r="K334" t="s">
        <v>76</v>
      </c>
      <c r="L334" t="s">
        <v>124</v>
      </c>
      <c r="M334" t="s">
        <v>125</v>
      </c>
      <c r="N334" t="s">
        <v>812</v>
      </c>
      <c r="O334" t="s">
        <v>80</v>
      </c>
      <c r="P334" t="str">
        <f>"2170874729                    "</f>
        <v xml:space="preserve">2170874729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23.08</v>
      </c>
      <c r="AR334">
        <v>0</v>
      </c>
      <c r="AS334">
        <v>0</v>
      </c>
      <c r="AT334">
        <v>0</v>
      </c>
      <c r="AU334">
        <v>0</v>
      </c>
      <c r="AV334">
        <v>0</v>
      </c>
      <c r="AW334" s="5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66.62</v>
      </c>
      <c r="BM334">
        <v>9.99</v>
      </c>
      <c r="BN334">
        <v>76.61</v>
      </c>
      <c r="BO334">
        <v>76.61</v>
      </c>
      <c r="BR334" t="s">
        <v>140</v>
      </c>
      <c r="BS334" s="1">
        <v>45028</v>
      </c>
      <c r="BT334" s="2">
        <v>0.42777777777777781</v>
      </c>
      <c r="BU334" t="s">
        <v>409</v>
      </c>
      <c r="BV334" t="s">
        <v>84</v>
      </c>
      <c r="BY334">
        <v>1200</v>
      </c>
      <c r="BZ334" t="s">
        <v>144</v>
      </c>
      <c r="CA334" t="s">
        <v>410</v>
      </c>
      <c r="CC334" t="s">
        <v>125</v>
      </c>
      <c r="CD334">
        <v>4001</v>
      </c>
      <c r="CE334" t="s">
        <v>146</v>
      </c>
      <c r="CF334" s="1">
        <v>45029</v>
      </c>
      <c r="CI334">
        <v>1</v>
      </c>
      <c r="CJ334">
        <v>1</v>
      </c>
      <c r="CK334">
        <v>21</v>
      </c>
      <c r="CL334" t="s">
        <v>87</v>
      </c>
    </row>
    <row r="335" spans="1:90" x14ac:dyDescent="0.3">
      <c r="A335" t="s">
        <v>71</v>
      </c>
      <c r="B335" t="s">
        <v>72</v>
      </c>
      <c r="C335" t="s">
        <v>73</v>
      </c>
      <c r="E335" t="str">
        <f>"FES1162921871"</f>
        <v>FES1162921871</v>
      </c>
      <c r="F335" s="1">
        <v>45027</v>
      </c>
      <c r="G335">
        <v>202401</v>
      </c>
      <c r="H335" t="s">
        <v>74</v>
      </c>
      <c r="I335" t="s">
        <v>75</v>
      </c>
      <c r="J335" t="s">
        <v>135</v>
      </c>
      <c r="K335" t="s">
        <v>76</v>
      </c>
      <c r="L335" t="s">
        <v>132</v>
      </c>
      <c r="M335" t="s">
        <v>133</v>
      </c>
      <c r="N335" t="s">
        <v>471</v>
      </c>
      <c r="O335" t="s">
        <v>80</v>
      </c>
      <c r="P335" t="str">
        <f>"2170874759                    "</f>
        <v xml:space="preserve">2170874759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44.71</v>
      </c>
      <c r="AR335">
        <v>0</v>
      </c>
      <c r="AS335">
        <v>0</v>
      </c>
      <c r="AT335">
        <v>0</v>
      </c>
      <c r="AU335">
        <v>0</v>
      </c>
      <c r="AV335">
        <v>0</v>
      </c>
      <c r="AW335" s="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129.07</v>
      </c>
      <c r="BM335">
        <v>19.36</v>
      </c>
      <c r="BN335">
        <v>148.43</v>
      </c>
      <c r="BO335">
        <v>148.43</v>
      </c>
      <c r="BQ335" t="s">
        <v>469</v>
      </c>
      <c r="BR335" t="s">
        <v>140</v>
      </c>
      <c r="BS335" s="1">
        <v>45034</v>
      </c>
      <c r="BT335" s="2">
        <v>0.6118055555555556</v>
      </c>
      <c r="BU335" t="s">
        <v>813</v>
      </c>
      <c r="BV335" t="s">
        <v>87</v>
      </c>
      <c r="BW335" t="s">
        <v>306</v>
      </c>
      <c r="BX335" t="s">
        <v>814</v>
      </c>
      <c r="BY335">
        <v>1200</v>
      </c>
      <c r="BZ335" t="s">
        <v>144</v>
      </c>
      <c r="CA335" t="s">
        <v>448</v>
      </c>
      <c r="CC335" t="s">
        <v>133</v>
      </c>
      <c r="CD335">
        <v>6850</v>
      </c>
      <c r="CE335" t="s">
        <v>146</v>
      </c>
      <c r="CF335" s="1">
        <v>45035</v>
      </c>
      <c r="CI335">
        <v>2</v>
      </c>
      <c r="CJ335">
        <v>5</v>
      </c>
      <c r="CK335">
        <v>23</v>
      </c>
      <c r="CL335" t="s">
        <v>87</v>
      </c>
    </row>
    <row r="336" spans="1:90" x14ac:dyDescent="0.3">
      <c r="A336" t="s">
        <v>71</v>
      </c>
      <c r="B336" t="s">
        <v>72</v>
      </c>
      <c r="C336" t="s">
        <v>73</v>
      </c>
      <c r="E336" t="str">
        <f>"FES1162921853"</f>
        <v>FES1162921853</v>
      </c>
      <c r="F336" s="1">
        <v>45027</v>
      </c>
      <c r="G336">
        <v>202401</v>
      </c>
      <c r="H336" t="s">
        <v>74</v>
      </c>
      <c r="I336" t="s">
        <v>75</v>
      </c>
      <c r="J336" t="s">
        <v>135</v>
      </c>
      <c r="K336" t="s">
        <v>76</v>
      </c>
      <c r="L336" t="s">
        <v>136</v>
      </c>
      <c r="M336" t="s">
        <v>137</v>
      </c>
      <c r="N336" t="s">
        <v>815</v>
      </c>
      <c r="O336" t="s">
        <v>80</v>
      </c>
      <c r="P336" t="str">
        <f>"2170874737                    "</f>
        <v xml:space="preserve">2170874737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23.08</v>
      </c>
      <c r="AR336">
        <v>0</v>
      </c>
      <c r="AS336">
        <v>0</v>
      </c>
      <c r="AT336">
        <v>0</v>
      </c>
      <c r="AU336">
        <v>0</v>
      </c>
      <c r="AV336">
        <v>0</v>
      </c>
      <c r="AW336" s="5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66.62</v>
      </c>
      <c r="BM336">
        <v>9.99</v>
      </c>
      <c r="BN336">
        <v>76.61</v>
      </c>
      <c r="BO336">
        <v>76.61</v>
      </c>
      <c r="BQ336" t="s">
        <v>396</v>
      </c>
      <c r="BR336" t="s">
        <v>140</v>
      </c>
      <c r="BS336" s="1">
        <v>45028</v>
      </c>
      <c r="BT336" s="2">
        <v>0.40486111111111112</v>
      </c>
      <c r="BU336" t="s">
        <v>816</v>
      </c>
      <c r="BV336" t="s">
        <v>84</v>
      </c>
      <c r="BY336">
        <v>1200</v>
      </c>
      <c r="BZ336" t="s">
        <v>144</v>
      </c>
      <c r="CA336" t="s">
        <v>817</v>
      </c>
      <c r="CC336" t="s">
        <v>137</v>
      </c>
      <c r="CD336">
        <v>4037</v>
      </c>
      <c r="CE336" t="s">
        <v>146</v>
      </c>
      <c r="CF336" s="1">
        <v>45030</v>
      </c>
      <c r="CI336">
        <v>1</v>
      </c>
      <c r="CJ336">
        <v>1</v>
      </c>
      <c r="CK336">
        <v>21</v>
      </c>
      <c r="CL336" t="s">
        <v>87</v>
      </c>
    </row>
    <row r="337" spans="1:90" x14ac:dyDescent="0.3">
      <c r="A337" t="s">
        <v>71</v>
      </c>
      <c r="B337" t="s">
        <v>72</v>
      </c>
      <c r="C337" t="s">
        <v>73</v>
      </c>
      <c r="E337" t="str">
        <f>"FES1162921868"</f>
        <v>FES1162921868</v>
      </c>
      <c r="F337" s="1">
        <v>45027</v>
      </c>
      <c r="G337">
        <v>202401</v>
      </c>
      <c r="H337" t="s">
        <v>74</v>
      </c>
      <c r="I337" t="s">
        <v>75</v>
      </c>
      <c r="J337" t="s">
        <v>135</v>
      </c>
      <c r="K337" t="s">
        <v>76</v>
      </c>
      <c r="L337" t="s">
        <v>309</v>
      </c>
      <c r="M337" t="s">
        <v>310</v>
      </c>
      <c r="N337" t="s">
        <v>311</v>
      </c>
      <c r="O337" t="s">
        <v>80</v>
      </c>
      <c r="P337" t="str">
        <f>"2170874756                    "</f>
        <v xml:space="preserve">2170874756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18.03</v>
      </c>
      <c r="AR337">
        <v>0</v>
      </c>
      <c r="AS337">
        <v>0</v>
      </c>
      <c r="AT337">
        <v>0</v>
      </c>
      <c r="AU337">
        <v>0</v>
      </c>
      <c r="AV337">
        <v>0</v>
      </c>
      <c r="AW337" s="5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52.04</v>
      </c>
      <c r="BM337">
        <v>7.81</v>
      </c>
      <c r="BN337">
        <v>59.85</v>
      </c>
      <c r="BO337">
        <v>59.85</v>
      </c>
      <c r="BQ337" t="s">
        <v>139</v>
      </c>
      <c r="BR337" t="s">
        <v>140</v>
      </c>
      <c r="BS337" s="1">
        <v>45028</v>
      </c>
      <c r="BT337" s="2">
        <v>0.34166666666666662</v>
      </c>
      <c r="BU337" t="s">
        <v>818</v>
      </c>
      <c r="BV337" t="s">
        <v>84</v>
      </c>
      <c r="BY337">
        <v>1200</v>
      </c>
      <c r="BZ337" t="s">
        <v>144</v>
      </c>
      <c r="CA337" t="s">
        <v>819</v>
      </c>
      <c r="CC337" t="s">
        <v>310</v>
      </c>
      <c r="CD337">
        <v>1559</v>
      </c>
      <c r="CE337" t="s">
        <v>146</v>
      </c>
      <c r="CF337" s="1">
        <v>45029</v>
      </c>
      <c r="CI337">
        <v>1</v>
      </c>
      <c r="CJ337">
        <v>1</v>
      </c>
      <c r="CK337">
        <v>22</v>
      </c>
      <c r="CL337" t="s">
        <v>87</v>
      </c>
    </row>
    <row r="338" spans="1:90" x14ac:dyDescent="0.3">
      <c r="A338" t="s">
        <v>71</v>
      </c>
      <c r="B338" t="s">
        <v>72</v>
      </c>
      <c r="C338" t="s">
        <v>73</v>
      </c>
      <c r="E338" t="str">
        <f>"FES1162921858"</f>
        <v>FES1162921858</v>
      </c>
      <c r="F338" s="1">
        <v>45027</v>
      </c>
      <c r="G338">
        <v>202401</v>
      </c>
      <c r="H338" t="s">
        <v>74</v>
      </c>
      <c r="I338" t="s">
        <v>75</v>
      </c>
      <c r="J338" t="s">
        <v>135</v>
      </c>
      <c r="K338" t="s">
        <v>76</v>
      </c>
      <c r="L338" t="s">
        <v>74</v>
      </c>
      <c r="M338" t="s">
        <v>75</v>
      </c>
      <c r="N338" t="s">
        <v>156</v>
      </c>
      <c r="O338" t="s">
        <v>80</v>
      </c>
      <c r="P338" t="str">
        <f>"2170874740                    "</f>
        <v xml:space="preserve">2170874740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18.03</v>
      </c>
      <c r="AR338">
        <v>0</v>
      </c>
      <c r="AS338">
        <v>0</v>
      </c>
      <c r="AT338">
        <v>0</v>
      </c>
      <c r="AU338">
        <v>0</v>
      </c>
      <c r="AV338">
        <v>0</v>
      </c>
      <c r="AW338" s="5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52.04</v>
      </c>
      <c r="BM338">
        <v>7.81</v>
      </c>
      <c r="BN338">
        <v>59.85</v>
      </c>
      <c r="BO338">
        <v>59.85</v>
      </c>
      <c r="BR338" t="s">
        <v>140</v>
      </c>
      <c r="BS338" s="1">
        <v>45028</v>
      </c>
      <c r="BT338" s="2">
        <v>0.35000000000000003</v>
      </c>
      <c r="BU338" t="s">
        <v>820</v>
      </c>
      <c r="BV338" t="s">
        <v>84</v>
      </c>
      <c r="BY338">
        <v>1200</v>
      </c>
      <c r="BZ338" t="s">
        <v>144</v>
      </c>
      <c r="CA338" t="s">
        <v>224</v>
      </c>
      <c r="CC338" t="s">
        <v>75</v>
      </c>
      <c r="CD338">
        <v>1600</v>
      </c>
      <c r="CE338" t="s">
        <v>146</v>
      </c>
      <c r="CF338" s="1">
        <v>45029</v>
      </c>
      <c r="CI338">
        <v>1</v>
      </c>
      <c r="CJ338">
        <v>1</v>
      </c>
      <c r="CK338">
        <v>22</v>
      </c>
      <c r="CL338" t="s">
        <v>87</v>
      </c>
    </row>
    <row r="339" spans="1:90" x14ac:dyDescent="0.3">
      <c r="A339" t="s">
        <v>71</v>
      </c>
      <c r="B339" t="s">
        <v>72</v>
      </c>
      <c r="C339" t="s">
        <v>73</v>
      </c>
      <c r="E339" t="str">
        <f>"FES1162921851"</f>
        <v>FES1162921851</v>
      </c>
      <c r="F339" s="1">
        <v>45027</v>
      </c>
      <c r="G339">
        <v>202401</v>
      </c>
      <c r="H339" t="s">
        <v>74</v>
      </c>
      <c r="I339" t="s">
        <v>75</v>
      </c>
      <c r="J339" t="s">
        <v>135</v>
      </c>
      <c r="K339" t="s">
        <v>76</v>
      </c>
      <c r="L339" t="s">
        <v>147</v>
      </c>
      <c r="M339" t="s">
        <v>148</v>
      </c>
      <c r="N339" t="s">
        <v>149</v>
      </c>
      <c r="O339" t="s">
        <v>80</v>
      </c>
      <c r="P339" t="str">
        <f>"2170874732                    "</f>
        <v xml:space="preserve">2170874732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18.03</v>
      </c>
      <c r="AR339">
        <v>0</v>
      </c>
      <c r="AS339">
        <v>0</v>
      </c>
      <c r="AT339">
        <v>0</v>
      </c>
      <c r="AU339">
        <v>0</v>
      </c>
      <c r="AV339">
        <v>0</v>
      </c>
      <c r="AW339" s="5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52.04</v>
      </c>
      <c r="BM339">
        <v>7.81</v>
      </c>
      <c r="BN339">
        <v>59.85</v>
      </c>
      <c r="BO339">
        <v>59.85</v>
      </c>
      <c r="BQ339" t="s">
        <v>139</v>
      </c>
      <c r="BR339" t="s">
        <v>140</v>
      </c>
      <c r="BS339" s="1">
        <v>45028</v>
      </c>
      <c r="BT339" s="2">
        <v>0.45</v>
      </c>
      <c r="BU339" t="s">
        <v>821</v>
      </c>
      <c r="BV339" t="s">
        <v>87</v>
      </c>
      <c r="BW339" t="s">
        <v>302</v>
      </c>
      <c r="BX339" t="s">
        <v>303</v>
      </c>
      <c r="BY339">
        <v>1200</v>
      </c>
      <c r="BZ339" t="s">
        <v>144</v>
      </c>
      <c r="CA339" t="s">
        <v>151</v>
      </c>
      <c r="CC339" t="s">
        <v>148</v>
      </c>
      <c r="CD339">
        <v>1428</v>
      </c>
      <c r="CE339" t="s">
        <v>146</v>
      </c>
      <c r="CF339" s="1">
        <v>45029</v>
      </c>
      <c r="CI339">
        <v>1</v>
      </c>
      <c r="CJ339">
        <v>1</v>
      </c>
      <c r="CK339">
        <v>22</v>
      </c>
      <c r="CL339" t="s">
        <v>87</v>
      </c>
    </row>
    <row r="340" spans="1:90" x14ac:dyDescent="0.3">
      <c r="A340" t="s">
        <v>71</v>
      </c>
      <c r="B340" t="s">
        <v>72</v>
      </c>
      <c r="C340" t="s">
        <v>73</v>
      </c>
      <c r="E340" t="str">
        <f>"FES1162921886"</f>
        <v>FES1162921886</v>
      </c>
      <c r="F340" s="1">
        <v>45027</v>
      </c>
      <c r="G340">
        <v>202401</v>
      </c>
      <c r="H340" t="s">
        <v>74</v>
      </c>
      <c r="I340" t="s">
        <v>75</v>
      </c>
      <c r="J340" t="s">
        <v>135</v>
      </c>
      <c r="K340" t="s">
        <v>76</v>
      </c>
      <c r="L340" t="s">
        <v>174</v>
      </c>
      <c r="M340" t="s">
        <v>174</v>
      </c>
      <c r="N340" t="s">
        <v>822</v>
      </c>
      <c r="O340" t="s">
        <v>80</v>
      </c>
      <c r="P340" t="str">
        <f>"2170874778                    "</f>
        <v xml:space="preserve">2170874778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44.71</v>
      </c>
      <c r="AR340">
        <v>0</v>
      </c>
      <c r="AS340">
        <v>0</v>
      </c>
      <c r="AT340">
        <v>0</v>
      </c>
      <c r="AU340">
        <v>0</v>
      </c>
      <c r="AV340">
        <v>0</v>
      </c>
      <c r="AW340" s="5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129.07</v>
      </c>
      <c r="BM340">
        <v>19.36</v>
      </c>
      <c r="BN340">
        <v>148.43</v>
      </c>
      <c r="BO340">
        <v>148.43</v>
      </c>
      <c r="BQ340" t="s">
        <v>166</v>
      </c>
      <c r="BR340" t="s">
        <v>140</v>
      </c>
      <c r="BS340" s="1">
        <v>45028</v>
      </c>
      <c r="BT340" s="2">
        <v>0.60902777777777783</v>
      </c>
      <c r="BU340" t="s">
        <v>823</v>
      </c>
      <c r="BV340" t="s">
        <v>87</v>
      </c>
      <c r="BW340" t="s">
        <v>306</v>
      </c>
      <c r="BX340" t="s">
        <v>569</v>
      </c>
      <c r="BY340">
        <v>1200</v>
      </c>
      <c r="BZ340" t="s">
        <v>144</v>
      </c>
      <c r="CA340" t="s">
        <v>177</v>
      </c>
      <c r="CC340" t="s">
        <v>174</v>
      </c>
      <c r="CD340">
        <v>7646</v>
      </c>
      <c r="CE340" t="s">
        <v>146</v>
      </c>
      <c r="CF340" s="1">
        <v>45029</v>
      </c>
      <c r="CI340">
        <v>1</v>
      </c>
      <c r="CJ340">
        <v>1</v>
      </c>
      <c r="CK340">
        <v>23</v>
      </c>
      <c r="CL340" t="s">
        <v>87</v>
      </c>
    </row>
    <row r="341" spans="1:90" x14ac:dyDescent="0.3">
      <c r="A341" t="s">
        <v>71</v>
      </c>
      <c r="B341" t="s">
        <v>72</v>
      </c>
      <c r="C341" t="s">
        <v>73</v>
      </c>
      <c r="E341" t="str">
        <f>"FES1162921872"</f>
        <v>FES1162921872</v>
      </c>
      <c r="F341" s="1">
        <v>45027</v>
      </c>
      <c r="G341">
        <v>202401</v>
      </c>
      <c r="H341" t="s">
        <v>74</v>
      </c>
      <c r="I341" t="s">
        <v>75</v>
      </c>
      <c r="J341" t="s">
        <v>135</v>
      </c>
      <c r="K341" t="s">
        <v>76</v>
      </c>
      <c r="L341" t="s">
        <v>110</v>
      </c>
      <c r="M341" t="s">
        <v>111</v>
      </c>
      <c r="N341" t="s">
        <v>824</v>
      </c>
      <c r="O341" t="s">
        <v>80</v>
      </c>
      <c r="P341" t="str">
        <f>"2170874760                    "</f>
        <v xml:space="preserve">2170874760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23.08</v>
      </c>
      <c r="AR341">
        <v>0</v>
      </c>
      <c r="AS341">
        <v>0</v>
      </c>
      <c r="AT341">
        <v>0</v>
      </c>
      <c r="AU341">
        <v>0</v>
      </c>
      <c r="AV341">
        <v>0</v>
      </c>
      <c r="AW341" s="5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66.62</v>
      </c>
      <c r="BM341">
        <v>9.99</v>
      </c>
      <c r="BN341">
        <v>76.61</v>
      </c>
      <c r="BO341">
        <v>76.61</v>
      </c>
      <c r="BQ341" t="s">
        <v>166</v>
      </c>
      <c r="BR341" t="s">
        <v>140</v>
      </c>
      <c r="BS341" s="1">
        <v>45028</v>
      </c>
      <c r="BT341" s="2">
        <v>0.4152777777777778</v>
      </c>
      <c r="BU341" t="s">
        <v>825</v>
      </c>
      <c r="BV341" t="s">
        <v>84</v>
      </c>
      <c r="BY341">
        <v>1200</v>
      </c>
      <c r="BZ341" t="s">
        <v>144</v>
      </c>
      <c r="CA341" t="s">
        <v>811</v>
      </c>
      <c r="CC341" t="s">
        <v>111</v>
      </c>
      <c r="CD341">
        <v>7600</v>
      </c>
      <c r="CE341" t="s">
        <v>146</v>
      </c>
      <c r="CF341" s="1">
        <v>45029</v>
      </c>
      <c r="CI341">
        <v>1</v>
      </c>
      <c r="CJ341">
        <v>1</v>
      </c>
      <c r="CK341">
        <v>21</v>
      </c>
      <c r="CL341" t="s">
        <v>87</v>
      </c>
    </row>
    <row r="342" spans="1:90" x14ac:dyDescent="0.3">
      <c r="A342" t="s">
        <v>71</v>
      </c>
      <c r="B342" t="s">
        <v>72</v>
      </c>
      <c r="C342" t="s">
        <v>73</v>
      </c>
      <c r="E342" t="str">
        <f>"FES1162921866"</f>
        <v>FES1162921866</v>
      </c>
      <c r="F342" s="1">
        <v>45027</v>
      </c>
      <c r="G342">
        <v>202401</v>
      </c>
      <c r="H342" t="s">
        <v>74</v>
      </c>
      <c r="I342" t="s">
        <v>75</v>
      </c>
      <c r="J342" t="s">
        <v>135</v>
      </c>
      <c r="K342" t="s">
        <v>76</v>
      </c>
      <c r="L342" t="s">
        <v>102</v>
      </c>
      <c r="M342" t="s">
        <v>103</v>
      </c>
      <c r="N342" t="s">
        <v>727</v>
      </c>
      <c r="O342" t="s">
        <v>80</v>
      </c>
      <c r="P342" t="str">
        <f>"2170874751                    "</f>
        <v xml:space="preserve">2170874751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80.739999999999995</v>
      </c>
      <c r="AR342">
        <v>0</v>
      </c>
      <c r="AS342">
        <v>0</v>
      </c>
      <c r="AT342">
        <v>0</v>
      </c>
      <c r="AU342">
        <v>0</v>
      </c>
      <c r="AV342">
        <v>0</v>
      </c>
      <c r="AW342" s="5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7</v>
      </c>
      <c r="BJ342">
        <v>4.5</v>
      </c>
      <c r="BK342">
        <v>7</v>
      </c>
      <c r="BL342">
        <v>233.08</v>
      </c>
      <c r="BM342">
        <v>34.96</v>
      </c>
      <c r="BN342">
        <v>268.04000000000002</v>
      </c>
      <c r="BO342">
        <v>268.04000000000002</v>
      </c>
      <c r="BQ342" t="s">
        <v>139</v>
      </c>
      <c r="BR342" t="s">
        <v>140</v>
      </c>
      <c r="BS342" s="1">
        <v>45028</v>
      </c>
      <c r="BT342" s="2">
        <v>0.43194444444444446</v>
      </c>
      <c r="BU342" t="s">
        <v>764</v>
      </c>
      <c r="BV342" t="s">
        <v>84</v>
      </c>
      <c r="BY342">
        <v>22320</v>
      </c>
      <c r="BZ342" t="s">
        <v>144</v>
      </c>
      <c r="CA342" t="s">
        <v>183</v>
      </c>
      <c r="CC342" t="s">
        <v>103</v>
      </c>
      <c r="CD342">
        <v>5201</v>
      </c>
      <c r="CE342" t="s">
        <v>86</v>
      </c>
      <c r="CF342" s="1">
        <v>45028</v>
      </c>
      <c r="CI342">
        <v>1</v>
      </c>
      <c r="CJ342">
        <v>1</v>
      </c>
      <c r="CK342">
        <v>21</v>
      </c>
      <c r="CL342" t="s">
        <v>87</v>
      </c>
    </row>
    <row r="343" spans="1:90" x14ac:dyDescent="0.3">
      <c r="A343" t="s">
        <v>71</v>
      </c>
      <c r="B343" t="s">
        <v>72</v>
      </c>
      <c r="C343" t="s">
        <v>73</v>
      </c>
      <c r="E343" t="str">
        <f>"FES1162921845"</f>
        <v>FES1162921845</v>
      </c>
      <c r="F343" s="1">
        <v>45027</v>
      </c>
      <c r="G343">
        <v>202401</v>
      </c>
      <c r="H343" t="s">
        <v>74</v>
      </c>
      <c r="I343" t="s">
        <v>75</v>
      </c>
      <c r="J343" t="s">
        <v>135</v>
      </c>
      <c r="K343" t="s">
        <v>76</v>
      </c>
      <c r="L343" t="s">
        <v>169</v>
      </c>
      <c r="M343" t="s">
        <v>170</v>
      </c>
      <c r="N343" t="s">
        <v>826</v>
      </c>
      <c r="O343" t="s">
        <v>80</v>
      </c>
      <c r="P343" t="str">
        <f>"2170874721                    "</f>
        <v xml:space="preserve">2170874721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196.07</v>
      </c>
      <c r="AR343">
        <v>0</v>
      </c>
      <c r="AS343">
        <v>0</v>
      </c>
      <c r="AT343">
        <v>0</v>
      </c>
      <c r="AU343">
        <v>0</v>
      </c>
      <c r="AV343">
        <v>0</v>
      </c>
      <c r="AW343" s="5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2</v>
      </c>
      <c r="BI343">
        <v>17</v>
      </c>
      <c r="BJ343">
        <v>8.5</v>
      </c>
      <c r="BK343">
        <v>17</v>
      </c>
      <c r="BL343">
        <v>566.01</v>
      </c>
      <c r="BM343">
        <v>84.9</v>
      </c>
      <c r="BN343">
        <v>650.91</v>
      </c>
      <c r="BO343">
        <v>650.91</v>
      </c>
      <c r="BQ343" t="s">
        <v>166</v>
      </c>
      <c r="BR343" t="s">
        <v>140</v>
      </c>
      <c r="BS343" s="1">
        <v>45028</v>
      </c>
      <c r="BT343" s="2">
        <v>0.42222222222222222</v>
      </c>
      <c r="BU343" t="s">
        <v>827</v>
      </c>
      <c r="BV343" t="s">
        <v>84</v>
      </c>
      <c r="BY343">
        <v>42678</v>
      </c>
      <c r="BZ343" t="s">
        <v>144</v>
      </c>
      <c r="CA343" t="s">
        <v>828</v>
      </c>
      <c r="CC343" t="s">
        <v>170</v>
      </c>
      <c r="CD343">
        <v>3212</v>
      </c>
      <c r="CE343" t="s">
        <v>397</v>
      </c>
      <c r="CF343" s="1">
        <v>45028</v>
      </c>
      <c r="CI343">
        <v>1</v>
      </c>
      <c r="CJ343">
        <v>1</v>
      </c>
      <c r="CK343">
        <v>21</v>
      </c>
      <c r="CL343" t="s">
        <v>87</v>
      </c>
    </row>
    <row r="344" spans="1:90" x14ac:dyDescent="0.3">
      <c r="A344" t="s">
        <v>71</v>
      </c>
      <c r="B344" t="s">
        <v>72</v>
      </c>
      <c r="C344" t="s">
        <v>73</v>
      </c>
      <c r="E344" t="str">
        <f>"FES1162921857"</f>
        <v>FES1162921857</v>
      </c>
      <c r="F344" s="1">
        <v>45027</v>
      </c>
      <c r="G344">
        <v>202401</v>
      </c>
      <c r="H344" t="s">
        <v>74</v>
      </c>
      <c r="I344" t="s">
        <v>75</v>
      </c>
      <c r="J344" t="s">
        <v>135</v>
      </c>
      <c r="K344" t="s">
        <v>76</v>
      </c>
      <c r="L344" t="s">
        <v>77</v>
      </c>
      <c r="M344" t="s">
        <v>78</v>
      </c>
      <c r="N344" t="s">
        <v>79</v>
      </c>
      <c r="O344" t="s">
        <v>80</v>
      </c>
      <c r="P344" t="str">
        <f>"2170874739                    "</f>
        <v xml:space="preserve">2170874739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23.08</v>
      </c>
      <c r="AR344">
        <v>0</v>
      </c>
      <c r="AS344">
        <v>0</v>
      </c>
      <c r="AT344">
        <v>0</v>
      </c>
      <c r="AU344">
        <v>0</v>
      </c>
      <c r="AV344">
        <v>0</v>
      </c>
      <c r="AW344" s="5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1.5</v>
      </c>
      <c r="BK344">
        <v>1.5</v>
      </c>
      <c r="BL344">
        <v>66.62</v>
      </c>
      <c r="BM344">
        <v>9.99</v>
      </c>
      <c r="BN344">
        <v>76.61</v>
      </c>
      <c r="BO344">
        <v>76.61</v>
      </c>
      <c r="BQ344" t="s">
        <v>139</v>
      </c>
      <c r="BR344" t="s">
        <v>140</v>
      </c>
      <c r="BS344" s="1">
        <v>45028</v>
      </c>
      <c r="BT344" s="2">
        <v>0.39444444444444443</v>
      </c>
      <c r="BU344" t="s">
        <v>829</v>
      </c>
      <c r="BV344" t="s">
        <v>84</v>
      </c>
      <c r="BY344">
        <v>7540</v>
      </c>
      <c r="BZ344" t="s">
        <v>144</v>
      </c>
      <c r="CA344" t="s">
        <v>85</v>
      </c>
      <c r="CC344" t="s">
        <v>78</v>
      </c>
      <c r="CD344">
        <v>7441</v>
      </c>
      <c r="CE344" t="s">
        <v>86</v>
      </c>
      <c r="CF344" s="1">
        <v>45029</v>
      </c>
      <c r="CI344">
        <v>1</v>
      </c>
      <c r="CJ344">
        <v>1</v>
      </c>
      <c r="CK344">
        <v>21</v>
      </c>
      <c r="CL344" t="s">
        <v>87</v>
      </c>
    </row>
    <row r="345" spans="1:90" x14ac:dyDescent="0.3">
      <c r="A345" t="s">
        <v>71</v>
      </c>
      <c r="B345" t="s">
        <v>72</v>
      </c>
      <c r="C345" t="s">
        <v>73</v>
      </c>
      <c r="E345" t="str">
        <f>"FES1162921890"</f>
        <v>FES1162921890</v>
      </c>
      <c r="F345" s="1">
        <v>45027</v>
      </c>
      <c r="G345">
        <v>202401</v>
      </c>
      <c r="H345" t="s">
        <v>74</v>
      </c>
      <c r="I345" t="s">
        <v>75</v>
      </c>
      <c r="J345" t="s">
        <v>135</v>
      </c>
      <c r="K345" t="s">
        <v>76</v>
      </c>
      <c r="L345" t="s">
        <v>830</v>
      </c>
      <c r="M345" t="s">
        <v>831</v>
      </c>
      <c r="N345" t="s">
        <v>832</v>
      </c>
      <c r="O345" t="s">
        <v>80</v>
      </c>
      <c r="P345" t="str">
        <f>"2170874709                    "</f>
        <v xml:space="preserve">2170874709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44.71</v>
      </c>
      <c r="AR345">
        <v>0</v>
      </c>
      <c r="AS345">
        <v>0</v>
      </c>
      <c r="AT345">
        <v>0</v>
      </c>
      <c r="AU345">
        <v>0</v>
      </c>
      <c r="AV345">
        <v>0</v>
      </c>
      <c r="AW345" s="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1.5</v>
      </c>
      <c r="BK345">
        <v>1.5</v>
      </c>
      <c r="BL345">
        <v>129.07</v>
      </c>
      <c r="BM345">
        <v>19.36</v>
      </c>
      <c r="BN345">
        <v>148.43</v>
      </c>
      <c r="BO345">
        <v>148.43</v>
      </c>
      <c r="BR345" t="s">
        <v>140</v>
      </c>
      <c r="BS345" s="1">
        <v>45028</v>
      </c>
      <c r="BT345" s="2">
        <v>0.61944444444444446</v>
      </c>
      <c r="BU345" t="s">
        <v>479</v>
      </c>
      <c r="BV345" t="s">
        <v>84</v>
      </c>
      <c r="BY345">
        <v>7540</v>
      </c>
      <c r="BZ345" t="s">
        <v>144</v>
      </c>
      <c r="CA345" t="s">
        <v>481</v>
      </c>
      <c r="CC345" t="s">
        <v>831</v>
      </c>
      <c r="CD345">
        <v>2620</v>
      </c>
      <c r="CE345" t="s">
        <v>86</v>
      </c>
      <c r="CI345">
        <v>1</v>
      </c>
      <c r="CJ345">
        <v>1</v>
      </c>
      <c r="CK345">
        <v>23</v>
      </c>
      <c r="CL345" t="s">
        <v>87</v>
      </c>
    </row>
    <row r="346" spans="1:90" x14ac:dyDescent="0.3">
      <c r="A346" t="s">
        <v>71</v>
      </c>
      <c r="B346" t="s">
        <v>72</v>
      </c>
      <c r="C346" t="s">
        <v>73</v>
      </c>
      <c r="E346" t="str">
        <f>"FES1162921859"</f>
        <v>FES1162921859</v>
      </c>
      <c r="F346" s="1">
        <v>45027</v>
      </c>
      <c r="G346">
        <v>202401</v>
      </c>
      <c r="H346" t="s">
        <v>74</v>
      </c>
      <c r="I346" t="s">
        <v>75</v>
      </c>
      <c r="J346" t="s">
        <v>135</v>
      </c>
      <c r="K346" t="s">
        <v>76</v>
      </c>
      <c r="L346" t="s">
        <v>833</v>
      </c>
      <c r="M346" t="s">
        <v>834</v>
      </c>
      <c r="N346" t="s">
        <v>835</v>
      </c>
      <c r="O346" t="s">
        <v>80</v>
      </c>
      <c r="P346" t="str">
        <f>"2170874741                    "</f>
        <v xml:space="preserve">2170874741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44.71</v>
      </c>
      <c r="AR346">
        <v>0</v>
      </c>
      <c r="AS346">
        <v>0</v>
      </c>
      <c r="AT346">
        <v>0</v>
      </c>
      <c r="AU346">
        <v>0</v>
      </c>
      <c r="AV346">
        <v>0</v>
      </c>
      <c r="AW346" s="5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1.1000000000000001</v>
      </c>
      <c r="BK346">
        <v>1.5</v>
      </c>
      <c r="BL346">
        <v>129.07</v>
      </c>
      <c r="BM346">
        <v>19.36</v>
      </c>
      <c r="BN346">
        <v>148.43</v>
      </c>
      <c r="BO346">
        <v>148.43</v>
      </c>
      <c r="BR346" t="s">
        <v>140</v>
      </c>
      <c r="BS346" s="1">
        <v>45028</v>
      </c>
      <c r="BT346" s="2">
        <v>0.43263888888888885</v>
      </c>
      <c r="BU346" t="s">
        <v>836</v>
      </c>
      <c r="BV346" t="s">
        <v>84</v>
      </c>
      <c r="BY346">
        <v>5320</v>
      </c>
      <c r="BZ346" t="s">
        <v>144</v>
      </c>
      <c r="CC346" t="s">
        <v>834</v>
      </c>
      <c r="CD346">
        <v>2740</v>
      </c>
      <c r="CE346" t="s">
        <v>86</v>
      </c>
      <c r="CF346" s="1">
        <v>45029</v>
      </c>
      <c r="CI346">
        <v>1</v>
      </c>
      <c r="CJ346">
        <v>1</v>
      </c>
      <c r="CK346">
        <v>23</v>
      </c>
      <c r="CL346" t="s">
        <v>87</v>
      </c>
    </row>
    <row r="347" spans="1:90" x14ac:dyDescent="0.3">
      <c r="A347" t="s">
        <v>71</v>
      </c>
      <c r="B347" t="s">
        <v>72</v>
      </c>
      <c r="C347" t="s">
        <v>73</v>
      </c>
      <c r="E347" t="str">
        <f>"FES1162921847"</f>
        <v>FES1162921847</v>
      </c>
      <c r="F347" s="1">
        <v>45027</v>
      </c>
      <c r="G347">
        <v>202401</v>
      </c>
      <c r="H347" t="s">
        <v>74</v>
      </c>
      <c r="I347" t="s">
        <v>75</v>
      </c>
      <c r="J347" t="s">
        <v>135</v>
      </c>
      <c r="K347" t="s">
        <v>76</v>
      </c>
      <c r="L347" t="s">
        <v>699</v>
      </c>
      <c r="M347" t="s">
        <v>700</v>
      </c>
      <c r="N347" t="s">
        <v>837</v>
      </c>
      <c r="O347" t="s">
        <v>80</v>
      </c>
      <c r="P347" t="str">
        <f>"2170874726                    "</f>
        <v xml:space="preserve">2170874726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64.069999999999993</v>
      </c>
      <c r="AR347">
        <v>0</v>
      </c>
      <c r="AS347">
        <v>0</v>
      </c>
      <c r="AT347">
        <v>0</v>
      </c>
      <c r="AU347">
        <v>0</v>
      </c>
      <c r="AV347">
        <v>0</v>
      </c>
      <c r="AW347" s="5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4</v>
      </c>
      <c r="BJ347">
        <v>2</v>
      </c>
      <c r="BK347">
        <v>4</v>
      </c>
      <c r="BL347">
        <v>184.95</v>
      </c>
      <c r="BM347">
        <v>27.74</v>
      </c>
      <c r="BN347">
        <v>212.69</v>
      </c>
      <c r="BO347">
        <v>212.69</v>
      </c>
      <c r="BQ347" t="s">
        <v>469</v>
      </c>
      <c r="BR347" t="s">
        <v>140</v>
      </c>
      <c r="BS347" s="1">
        <v>45028</v>
      </c>
      <c r="BT347" s="2">
        <v>0.40486111111111112</v>
      </c>
      <c r="BU347" t="s">
        <v>838</v>
      </c>
      <c r="BV347" t="s">
        <v>84</v>
      </c>
      <c r="BY347">
        <v>9918</v>
      </c>
      <c r="BZ347" t="s">
        <v>144</v>
      </c>
      <c r="CA347" t="s">
        <v>839</v>
      </c>
      <c r="CC347" t="s">
        <v>700</v>
      </c>
      <c r="CD347">
        <v>1929</v>
      </c>
      <c r="CE347" t="s">
        <v>86</v>
      </c>
      <c r="CF347" s="1">
        <v>45029</v>
      </c>
      <c r="CI347">
        <v>1</v>
      </c>
      <c r="CJ347">
        <v>1</v>
      </c>
      <c r="CK347">
        <v>24</v>
      </c>
      <c r="CL347" t="s">
        <v>87</v>
      </c>
    </row>
    <row r="348" spans="1:90" x14ac:dyDescent="0.3">
      <c r="A348" t="s">
        <v>71</v>
      </c>
      <c r="B348" t="s">
        <v>72</v>
      </c>
      <c r="C348" t="s">
        <v>73</v>
      </c>
      <c r="E348" t="str">
        <f>"FES1162921835"</f>
        <v>FES1162921835</v>
      </c>
      <c r="F348" s="1">
        <v>45027</v>
      </c>
      <c r="G348">
        <v>202401</v>
      </c>
      <c r="H348" t="s">
        <v>74</v>
      </c>
      <c r="I348" t="s">
        <v>75</v>
      </c>
      <c r="J348" t="s">
        <v>135</v>
      </c>
      <c r="K348" t="s">
        <v>76</v>
      </c>
      <c r="L348" t="s">
        <v>350</v>
      </c>
      <c r="M348" t="s">
        <v>351</v>
      </c>
      <c r="N348" t="s">
        <v>358</v>
      </c>
      <c r="O348" t="s">
        <v>80</v>
      </c>
      <c r="P348" t="str">
        <f>"2170874703                    "</f>
        <v xml:space="preserve">2170874703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18.03</v>
      </c>
      <c r="AR348">
        <v>0</v>
      </c>
      <c r="AS348">
        <v>0</v>
      </c>
      <c r="AT348">
        <v>0</v>
      </c>
      <c r="AU348">
        <v>0</v>
      </c>
      <c r="AV348">
        <v>0</v>
      </c>
      <c r="AW348" s="5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5</v>
      </c>
      <c r="BJ348">
        <v>4.0999999999999996</v>
      </c>
      <c r="BK348">
        <v>5</v>
      </c>
      <c r="BL348">
        <v>52.04</v>
      </c>
      <c r="BM348">
        <v>7.81</v>
      </c>
      <c r="BN348">
        <v>59.85</v>
      </c>
      <c r="BO348">
        <v>59.85</v>
      </c>
      <c r="BQ348" t="s">
        <v>166</v>
      </c>
      <c r="BR348" t="s">
        <v>140</v>
      </c>
      <c r="BS348" s="1">
        <v>45028</v>
      </c>
      <c r="BT348" s="2">
        <v>0.36458333333333331</v>
      </c>
      <c r="BU348" t="s">
        <v>777</v>
      </c>
      <c r="BV348" t="s">
        <v>84</v>
      </c>
      <c r="BY348">
        <v>20358</v>
      </c>
      <c r="BZ348" t="s">
        <v>144</v>
      </c>
      <c r="CA348" t="s">
        <v>354</v>
      </c>
      <c r="CC348" t="s">
        <v>351</v>
      </c>
      <c r="CD348">
        <v>1460</v>
      </c>
      <c r="CE348" t="s">
        <v>86</v>
      </c>
      <c r="CF348" s="1">
        <v>45029</v>
      </c>
      <c r="CI348">
        <v>1</v>
      </c>
      <c r="CJ348">
        <v>1</v>
      </c>
      <c r="CK348">
        <v>22</v>
      </c>
      <c r="CL348" t="s">
        <v>87</v>
      </c>
    </row>
    <row r="349" spans="1:90" x14ac:dyDescent="0.3">
      <c r="A349" t="s">
        <v>71</v>
      </c>
      <c r="B349" t="s">
        <v>72</v>
      </c>
      <c r="C349" t="s">
        <v>73</v>
      </c>
      <c r="E349" t="str">
        <f>"FES1162921831"</f>
        <v>FES1162921831</v>
      </c>
      <c r="F349" s="1">
        <v>45027</v>
      </c>
      <c r="G349">
        <v>202401</v>
      </c>
      <c r="H349" t="s">
        <v>74</v>
      </c>
      <c r="I349" t="s">
        <v>75</v>
      </c>
      <c r="J349" t="s">
        <v>135</v>
      </c>
      <c r="K349" t="s">
        <v>76</v>
      </c>
      <c r="L349" t="s">
        <v>535</v>
      </c>
      <c r="M349" t="s">
        <v>536</v>
      </c>
      <c r="N349" t="s">
        <v>840</v>
      </c>
      <c r="O349" t="s">
        <v>80</v>
      </c>
      <c r="P349" t="str">
        <f>"2170874700                    "</f>
        <v xml:space="preserve">2170874700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44.71</v>
      </c>
      <c r="AR349">
        <v>0</v>
      </c>
      <c r="AS349">
        <v>0</v>
      </c>
      <c r="AT349">
        <v>0</v>
      </c>
      <c r="AU349">
        <v>0</v>
      </c>
      <c r="AV349">
        <v>0</v>
      </c>
      <c r="AW349" s="5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2</v>
      </c>
      <c r="BJ349">
        <v>2</v>
      </c>
      <c r="BK349">
        <v>2</v>
      </c>
      <c r="BL349">
        <v>129.07</v>
      </c>
      <c r="BM349">
        <v>19.36</v>
      </c>
      <c r="BN349">
        <v>148.43</v>
      </c>
      <c r="BO349">
        <v>148.43</v>
      </c>
      <c r="BQ349" t="s">
        <v>166</v>
      </c>
      <c r="BR349" t="s">
        <v>140</v>
      </c>
      <c r="BS349" s="1">
        <v>45028</v>
      </c>
      <c r="BT349" s="2">
        <v>0.35972222222222222</v>
      </c>
      <c r="BU349" t="s">
        <v>841</v>
      </c>
      <c r="BV349" t="s">
        <v>84</v>
      </c>
      <c r="BY349">
        <v>9900</v>
      </c>
      <c r="BZ349" t="s">
        <v>144</v>
      </c>
      <c r="CA349" t="s">
        <v>842</v>
      </c>
      <c r="CC349" t="s">
        <v>536</v>
      </c>
      <c r="CD349">
        <v>1034</v>
      </c>
      <c r="CE349" t="s">
        <v>86</v>
      </c>
      <c r="CF349" s="1">
        <v>45028</v>
      </c>
      <c r="CI349">
        <v>1</v>
      </c>
      <c r="CJ349">
        <v>1</v>
      </c>
      <c r="CK349">
        <v>23</v>
      </c>
      <c r="CL349" t="s">
        <v>87</v>
      </c>
    </row>
    <row r="350" spans="1:90" x14ac:dyDescent="0.3">
      <c r="A350" t="s">
        <v>71</v>
      </c>
      <c r="B350" t="s">
        <v>72</v>
      </c>
      <c r="C350" t="s">
        <v>73</v>
      </c>
      <c r="E350" t="str">
        <f>"FES1162922071"</f>
        <v>FES1162922071</v>
      </c>
      <c r="F350" s="1">
        <v>45028</v>
      </c>
      <c r="G350">
        <v>202401</v>
      </c>
      <c r="H350" t="s">
        <v>74</v>
      </c>
      <c r="I350" t="s">
        <v>75</v>
      </c>
      <c r="J350" t="s">
        <v>135</v>
      </c>
      <c r="K350" t="s">
        <v>76</v>
      </c>
      <c r="L350" t="s">
        <v>136</v>
      </c>
      <c r="M350" t="s">
        <v>137</v>
      </c>
      <c r="N350" t="s">
        <v>277</v>
      </c>
      <c r="O350" t="s">
        <v>80</v>
      </c>
      <c r="P350" t="str">
        <f>"2170872516                    "</f>
        <v xml:space="preserve">2170872516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161.47</v>
      </c>
      <c r="AR350">
        <v>0</v>
      </c>
      <c r="AS350">
        <v>0</v>
      </c>
      <c r="AT350">
        <v>0</v>
      </c>
      <c r="AU350">
        <v>0</v>
      </c>
      <c r="AV350">
        <v>0</v>
      </c>
      <c r="AW350" s="5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14</v>
      </c>
      <c r="BJ350">
        <v>10</v>
      </c>
      <c r="BK350">
        <v>14</v>
      </c>
      <c r="BL350">
        <v>466.13</v>
      </c>
      <c r="BM350">
        <v>69.92</v>
      </c>
      <c r="BN350">
        <v>536.04999999999995</v>
      </c>
      <c r="BO350">
        <v>536.04999999999995</v>
      </c>
      <c r="BQ350" t="s">
        <v>469</v>
      </c>
      <c r="BR350" t="s">
        <v>140</v>
      </c>
      <c r="BS350" s="1">
        <v>45029</v>
      </c>
      <c r="BT350" s="2">
        <v>0.43055555555555558</v>
      </c>
      <c r="BU350" t="s">
        <v>843</v>
      </c>
      <c r="BV350" t="s">
        <v>84</v>
      </c>
      <c r="BY350">
        <v>50160</v>
      </c>
      <c r="BZ350" t="s">
        <v>144</v>
      </c>
      <c r="CA350" t="s">
        <v>145</v>
      </c>
      <c r="CC350" t="s">
        <v>137</v>
      </c>
      <c r="CD350">
        <v>3610</v>
      </c>
      <c r="CE350" t="s">
        <v>86</v>
      </c>
      <c r="CF350" s="1">
        <v>45030</v>
      </c>
      <c r="CI350">
        <v>1</v>
      </c>
      <c r="CJ350">
        <v>1</v>
      </c>
      <c r="CK350">
        <v>21</v>
      </c>
      <c r="CL350" t="s">
        <v>87</v>
      </c>
    </row>
    <row r="351" spans="1:90" x14ac:dyDescent="0.3">
      <c r="A351" t="s">
        <v>71</v>
      </c>
      <c r="B351" t="s">
        <v>72</v>
      </c>
      <c r="C351" t="s">
        <v>73</v>
      </c>
      <c r="E351" t="str">
        <f>"FES1162922140"</f>
        <v>FES1162922140</v>
      </c>
      <c r="F351" s="1">
        <v>45028</v>
      </c>
      <c r="G351">
        <v>202401</v>
      </c>
      <c r="H351" t="s">
        <v>74</v>
      </c>
      <c r="I351" t="s">
        <v>75</v>
      </c>
      <c r="J351" t="s">
        <v>135</v>
      </c>
      <c r="K351" t="s">
        <v>76</v>
      </c>
      <c r="L351" t="s">
        <v>95</v>
      </c>
      <c r="M351" t="s">
        <v>96</v>
      </c>
      <c r="N351" t="s">
        <v>844</v>
      </c>
      <c r="O351" t="s">
        <v>80</v>
      </c>
      <c r="P351" t="str">
        <f>"2170873320                    "</f>
        <v xml:space="preserve">2170873320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40.380000000000003</v>
      </c>
      <c r="AR351">
        <v>0</v>
      </c>
      <c r="AS351">
        <v>0</v>
      </c>
      <c r="AT351">
        <v>0</v>
      </c>
      <c r="AU351">
        <v>0</v>
      </c>
      <c r="AV351">
        <v>0</v>
      </c>
      <c r="AW351" s="5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1.5</v>
      </c>
      <c r="BJ351">
        <v>3.5</v>
      </c>
      <c r="BK351">
        <v>3.5</v>
      </c>
      <c r="BL351">
        <v>116.56</v>
      </c>
      <c r="BM351">
        <v>17.48</v>
      </c>
      <c r="BN351">
        <v>134.04</v>
      </c>
      <c r="BO351">
        <v>134.04</v>
      </c>
      <c r="BQ351" t="s">
        <v>469</v>
      </c>
      <c r="BR351" t="s">
        <v>140</v>
      </c>
      <c r="BS351" s="1">
        <v>45029</v>
      </c>
      <c r="BT351" s="2">
        <v>0.44236111111111115</v>
      </c>
      <c r="BU351" t="s">
        <v>845</v>
      </c>
      <c r="BV351" t="s">
        <v>87</v>
      </c>
      <c r="BW351" t="s">
        <v>306</v>
      </c>
      <c r="BX351" t="s">
        <v>405</v>
      </c>
      <c r="BY351">
        <v>17674.650000000001</v>
      </c>
      <c r="BZ351" t="s">
        <v>144</v>
      </c>
      <c r="CA351" t="s">
        <v>846</v>
      </c>
      <c r="CC351" t="s">
        <v>96</v>
      </c>
      <c r="CD351">
        <v>186</v>
      </c>
      <c r="CE351" t="s">
        <v>86</v>
      </c>
      <c r="CF351" s="1">
        <v>45029</v>
      </c>
      <c r="CI351">
        <v>1</v>
      </c>
      <c r="CJ351">
        <v>1</v>
      </c>
      <c r="CK351">
        <v>21</v>
      </c>
      <c r="CL351" t="s">
        <v>87</v>
      </c>
    </row>
    <row r="352" spans="1:90" x14ac:dyDescent="0.3">
      <c r="A352" t="s">
        <v>71</v>
      </c>
      <c r="B352" t="s">
        <v>72</v>
      </c>
      <c r="C352" t="s">
        <v>73</v>
      </c>
      <c r="E352" t="str">
        <f>"FES1162922011"</f>
        <v>FES1162922011</v>
      </c>
      <c r="F352" s="1">
        <v>45028</v>
      </c>
      <c r="G352">
        <v>202401</v>
      </c>
      <c r="H352" t="s">
        <v>74</v>
      </c>
      <c r="I352" t="s">
        <v>75</v>
      </c>
      <c r="J352" t="s">
        <v>135</v>
      </c>
      <c r="K352" t="s">
        <v>76</v>
      </c>
      <c r="L352" t="s">
        <v>118</v>
      </c>
      <c r="M352" t="s">
        <v>119</v>
      </c>
      <c r="N352" t="s">
        <v>847</v>
      </c>
      <c r="O352" t="s">
        <v>80</v>
      </c>
      <c r="P352" t="str">
        <f>"2170874908                    "</f>
        <v xml:space="preserve">2170874908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18.03</v>
      </c>
      <c r="AR352">
        <v>0</v>
      </c>
      <c r="AS352">
        <v>0</v>
      </c>
      <c r="AT352">
        <v>0</v>
      </c>
      <c r="AU352">
        <v>0</v>
      </c>
      <c r="AV352">
        <v>0</v>
      </c>
      <c r="AW352" s="5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52.04</v>
      </c>
      <c r="BM352">
        <v>7.81</v>
      </c>
      <c r="BN352">
        <v>59.85</v>
      </c>
      <c r="BO352">
        <v>59.85</v>
      </c>
      <c r="BR352" t="s">
        <v>140</v>
      </c>
      <c r="BS352" s="1">
        <v>45030</v>
      </c>
      <c r="BT352" s="2">
        <v>0.4375</v>
      </c>
      <c r="BU352" t="s">
        <v>848</v>
      </c>
      <c r="BV352" t="s">
        <v>87</v>
      </c>
      <c r="BW352" t="s">
        <v>237</v>
      </c>
      <c r="BX352" t="s">
        <v>327</v>
      </c>
      <c r="BY352">
        <v>1200</v>
      </c>
      <c r="BZ352" t="s">
        <v>144</v>
      </c>
      <c r="CC352" t="s">
        <v>119</v>
      </c>
      <c r="CD352">
        <v>2163</v>
      </c>
      <c r="CE352" t="s">
        <v>146</v>
      </c>
      <c r="CF352" s="1">
        <v>45031</v>
      </c>
      <c r="CI352">
        <v>1</v>
      </c>
      <c r="CJ352">
        <v>2</v>
      </c>
      <c r="CK352">
        <v>22</v>
      </c>
      <c r="CL352" t="s">
        <v>87</v>
      </c>
    </row>
    <row r="353" spans="1:90" x14ac:dyDescent="0.3">
      <c r="A353" t="s">
        <v>71</v>
      </c>
      <c r="B353" t="s">
        <v>72</v>
      </c>
      <c r="C353" t="s">
        <v>73</v>
      </c>
      <c r="E353" t="str">
        <f>"FES1162922139"</f>
        <v>FES1162922139</v>
      </c>
      <c r="F353" s="1">
        <v>45028</v>
      </c>
      <c r="G353">
        <v>202401</v>
      </c>
      <c r="H353" t="s">
        <v>74</v>
      </c>
      <c r="I353" t="s">
        <v>75</v>
      </c>
      <c r="J353" t="s">
        <v>135</v>
      </c>
      <c r="K353" t="s">
        <v>76</v>
      </c>
      <c r="L353" t="s">
        <v>102</v>
      </c>
      <c r="M353" t="s">
        <v>103</v>
      </c>
      <c r="N353" t="s">
        <v>181</v>
      </c>
      <c r="O353" t="s">
        <v>80</v>
      </c>
      <c r="P353" t="str">
        <f>"2170873316                    "</f>
        <v xml:space="preserve">2170873316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23.08</v>
      </c>
      <c r="AR353">
        <v>0</v>
      </c>
      <c r="AS353">
        <v>0</v>
      </c>
      <c r="AT353">
        <v>0</v>
      </c>
      <c r="AU353">
        <v>0</v>
      </c>
      <c r="AV353">
        <v>0</v>
      </c>
      <c r="AW353" s="5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66.62</v>
      </c>
      <c r="BM353">
        <v>9.99</v>
      </c>
      <c r="BN353">
        <v>76.61</v>
      </c>
      <c r="BO353">
        <v>76.61</v>
      </c>
      <c r="BQ353" t="s">
        <v>166</v>
      </c>
      <c r="BR353" t="s">
        <v>140</v>
      </c>
      <c r="BS353" s="1">
        <v>45029</v>
      </c>
      <c r="BT353" s="2">
        <v>0.4368055555555555</v>
      </c>
      <c r="BU353" t="s">
        <v>849</v>
      </c>
      <c r="BV353" t="s">
        <v>84</v>
      </c>
      <c r="BY353">
        <v>1200</v>
      </c>
      <c r="BZ353" t="s">
        <v>144</v>
      </c>
      <c r="CA353" t="s">
        <v>183</v>
      </c>
      <c r="CC353" t="s">
        <v>103</v>
      </c>
      <c r="CD353">
        <v>5201</v>
      </c>
      <c r="CE353" t="s">
        <v>146</v>
      </c>
      <c r="CF353" s="1">
        <v>45029</v>
      </c>
      <c r="CI353">
        <v>1</v>
      </c>
      <c r="CJ353">
        <v>1</v>
      </c>
      <c r="CK353">
        <v>21</v>
      </c>
      <c r="CL353" t="s">
        <v>87</v>
      </c>
    </row>
    <row r="354" spans="1:90" x14ac:dyDescent="0.3">
      <c r="A354" t="s">
        <v>71</v>
      </c>
      <c r="B354" t="s">
        <v>72</v>
      </c>
      <c r="C354" t="s">
        <v>73</v>
      </c>
      <c r="E354" t="str">
        <f>"FES1162922022"</f>
        <v>FES1162922022</v>
      </c>
      <c r="F354" s="1">
        <v>45028</v>
      </c>
      <c r="G354">
        <v>202401</v>
      </c>
      <c r="H354" t="s">
        <v>74</v>
      </c>
      <c r="I354" t="s">
        <v>75</v>
      </c>
      <c r="J354" t="s">
        <v>135</v>
      </c>
      <c r="K354" t="s">
        <v>76</v>
      </c>
      <c r="L354" t="s">
        <v>174</v>
      </c>
      <c r="M354" t="s">
        <v>174</v>
      </c>
      <c r="N354" t="s">
        <v>175</v>
      </c>
      <c r="O354" t="s">
        <v>80</v>
      </c>
      <c r="P354" t="str">
        <f>"2170874922                    "</f>
        <v xml:space="preserve">2170874922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44.71</v>
      </c>
      <c r="AR354">
        <v>0</v>
      </c>
      <c r="AS354">
        <v>0</v>
      </c>
      <c r="AT354">
        <v>0</v>
      </c>
      <c r="AU354">
        <v>0</v>
      </c>
      <c r="AV354">
        <v>0</v>
      </c>
      <c r="AW354" s="5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129.07</v>
      </c>
      <c r="BM354">
        <v>19.36</v>
      </c>
      <c r="BN354">
        <v>148.43</v>
      </c>
      <c r="BO354">
        <v>148.43</v>
      </c>
      <c r="BQ354" t="s">
        <v>166</v>
      </c>
      <c r="BR354" t="s">
        <v>140</v>
      </c>
      <c r="BS354" s="1">
        <v>45029</v>
      </c>
      <c r="BT354" s="2">
        <v>0.46597222222222223</v>
      </c>
      <c r="BU354" t="s">
        <v>176</v>
      </c>
      <c r="BV354" t="s">
        <v>84</v>
      </c>
      <c r="BY354">
        <v>1200</v>
      </c>
      <c r="BZ354" t="s">
        <v>144</v>
      </c>
      <c r="CA354" t="s">
        <v>177</v>
      </c>
      <c r="CC354" t="s">
        <v>174</v>
      </c>
      <c r="CD354">
        <v>7646</v>
      </c>
      <c r="CE354" t="s">
        <v>146</v>
      </c>
      <c r="CF354" s="1">
        <v>45030</v>
      </c>
      <c r="CI354">
        <v>1</v>
      </c>
      <c r="CJ354">
        <v>1</v>
      </c>
      <c r="CK354">
        <v>23</v>
      </c>
      <c r="CL354" t="s">
        <v>87</v>
      </c>
    </row>
    <row r="355" spans="1:90" x14ac:dyDescent="0.3">
      <c r="A355" t="s">
        <v>71</v>
      </c>
      <c r="B355" t="s">
        <v>72</v>
      </c>
      <c r="C355" t="s">
        <v>73</v>
      </c>
      <c r="E355" t="str">
        <f>"FES1162922145"</f>
        <v>FES1162922145</v>
      </c>
      <c r="F355" s="1">
        <v>45028</v>
      </c>
      <c r="G355">
        <v>202401</v>
      </c>
      <c r="H355" t="s">
        <v>74</v>
      </c>
      <c r="I355" t="s">
        <v>75</v>
      </c>
      <c r="J355" t="s">
        <v>135</v>
      </c>
      <c r="K355" t="s">
        <v>76</v>
      </c>
      <c r="L355" t="s">
        <v>350</v>
      </c>
      <c r="M355" t="s">
        <v>351</v>
      </c>
      <c r="N355" t="s">
        <v>358</v>
      </c>
      <c r="O355" t="s">
        <v>80</v>
      </c>
      <c r="P355" t="str">
        <f>"2170873407                    "</f>
        <v xml:space="preserve">2170873407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18.03</v>
      </c>
      <c r="AR355">
        <v>0</v>
      </c>
      <c r="AS355">
        <v>0</v>
      </c>
      <c r="AT355">
        <v>0</v>
      </c>
      <c r="AU355">
        <v>0</v>
      </c>
      <c r="AV355">
        <v>0</v>
      </c>
      <c r="AW355" s="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52.04</v>
      </c>
      <c r="BM355">
        <v>7.81</v>
      </c>
      <c r="BN355">
        <v>59.85</v>
      </c>
      <c r="BO355">
        <v>59.85</v>
      </c>
      <c r="BQ355" t="s">
        <v>166</v>
      </c>
      <c r="BR355" t="s">
        <v>140</v>
      </c>
      <c r="BS355" s="1">
        <v>45029</v>
      </c>
      <c r="BT355" s="2">
        <v>0.37638888888888888</v>
      </c>
      <c r="BU355" t="s">
        <v>850</v>
      </c>
      <c r="BV355" t="s">
        <v>84</v>
      </c>
      <c r="BY355">
        <v>1200</v>
      </c>
      <c r="BZ355" t="s">
        <v>144</v>
      </c>
      <c r="CA355" t="s">
        <v>434</v>
      </c>
      <c r="CC355" t="s">
        <v>351</v>
      </c>
      <c r="CD355">
        <v>1460</v>
      </c>
      <c r="CE355" t="s">
        <v>146</v>
      </c>
      <c r="CF355" s="1">
        <v>45030</v>
      </c>
      <c r="CI355">
        <v>1</v>
      </c>
      <c r="CJ355">
        <v>1</v>
      </c>
      <c r="CK355">
        <v>22</v>
      </c>
      <c r="CL355" t="s">
        <v>87</v>
      </c>
    </row>
    <row r="356" spans="1:90" x14ac:dyDescent="0.3">
      <c r="A356" t="s">
        <v>71</v>
      </c>
      <c r="B356" t="s">
        <v>72</v>
      </c>
      <c r="C356" t="s">
        <v>73</v>
      </c>
      <c r="E356" t="str">
        <f>"FES1162922104"</f>
        <v>FES1162922104</v>
      </c>
      <c r="F356" s="1">
        <v>45028</v>
      </c>
      <c r="G356">
        <v>202401</v>
      </c>
      <c r="H356" t="s">
        <v>74</v>
      </c>
      <c r="I356" t="s">
        <v>75</v>
      </c>
      <c r="J356" t="s">
        <v>135</v>
      </c>
      <c r="K356" t="s">
        <v>76</v>
      </c>
      <c r="L356" t="s">
        <v>102</v>
      </c>
      <c r="M356" t="s">
        <v>103</v>
      </c>
      <c r="N356" t="s">
        <v>181</v>
      </c>
      <c r="O356" t="s">
        <v>80</v>
      </c>
      <c r="P356" t="str">
        <f>"2170872021                    "</f>
        <v xml:space="preserve">2170872021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23.08</v>
      </c>
      <c r="AR356">
        <v>0</v>
      </c>
      <c r="AS356">
        <v>0</v>
      </c>
      <c r="AT356">
        <v>0</v>
      </c>
      <c r="AU356">
        <v>0</v>
      </c>
      <c r="AV356">
        <v>0</v>
      </c>
      <c r="AW356" s="5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66.62</v>
      </c>
      <c r="BM356">
        <v>9.99</v>
      </c>
      <c r="BN356">
        <v>76.61</v>
      </c>
      <c r="BO356">
        <v>76.61</v>
      </c>
      <c r="BQ356" t="s">
        <v>166</v>
      </c>
      <c r="BR356" t="s">
        <v>140</v>
      </c>
      <c r="BS356" s="1">
        <v>45029</v>
      </c>
      <c r="BT356" s="2">
        <v>0.43055555555555558</v>
      </c>
      <c r="BU356" t="s">
        <v>851</v>
      </c>
      <c r="BV356" t="s">
        <v>84</v>
      </c>
      <c r="BY356">
        <v>1200</v>
      </c>
      <c r="BZ356" t="s">
        <v>144</v>
      </c>
      <c r="CA356" t="s">
        <v>579</v>
      </c>
      <c r="CC356" t="s">
        <v>103</v>
      </c>
      <c r="CD356">
        <v>5201</v>
      </c>
      <c r="CE356" t="s">
        <v>146</v>
      </c>
      <c r="CF356" s="1">
        <v>45029</v>
      </c>
      <c r="CI356">
        <v>1</v>
      </c>
      <c r="CJ356">
        <v>1</v>
      </c>
      <c r="CK356">
        <v>21</v>
      </c>
      <c r="CL356" t="s">
        <v>87</v>
      </c>
    </row>
    <row r="357" spans="1:90" x14ac:dyDescent="0.3">
      <c r="A357" t="s">
        <v>71</v>
      </c>
      <c r="B357" t="s">
        <v>72</v>
      </c>
      <c r="C357" t="s">
        <v>73</v>
      </c>
      <c r="E357" t="str">
        <f>"FES1162922038"</f>
        <v>FES1162922038</v>
      </c>
      <c r="F357" s="1">
        <v>45028</v>
      </c>
      <c r="G357">
        <v>202401</v>
      </c>
      <c r="H357" t="s">
        <v>74</v>
      </c>
      <c r="I357" t="s">
        <v>75</v>
      </c>
      <c r="J357" t="s">
        <v>135</v>
      </c>
      <c r="K357" t="s">
        <v>76</v>
      </c>
      <c r="L357" t="s">
        <v>350</v>
      </c>
      <c r="M357" t="s">
        <v>351</v>
      </c>
      <c r="N357" t="s">
        <v>852</v>
      </c>
      <c r="O357" t="s">
        <v>80</v>
      </c>
      <c r="P357" t="str">
        <f>"2170874936                    "</f>
        <v xml:space="preserve">2170874936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18.03</v>
      </c>
      <c r="AR357">
        <v>0</v>
      </c>
      <c r="AS357">
        <v>0</v>
      </c>
      <c r="AT357">
        <v>0</v>
      </c>
      <c r="AU357">
        <v>0</v>
      </c>
      <c r="AV357">
        <v>0</v>
      </c>
      <c r="AW357" s="5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52.04</v>
      </c>
      <c r="BM357">
        <v>7.81</v>
      </c>
      <c r="BN357">
        <v>59.85</v>
      </c>
      <c r="BO357">
        <v>59.85</v>
      </c>
      <c r="BQ357" t="s">
        <v>139</v>
      </c>
      <c r="BR357" t="s">
        <v>140</v>
      </c>
      <c r="BS357" s="1">
        <v>45029</v>
      </c>
      <c r="BT357" s="2">
        <v>0.3833333333333333</v>
      </c>
      <c r="BU357" t="s">
        <v>853</v>
      </c>
      <c r="BV357" t="s">
        <v>84</v>
      </c>
      <c r="BY357">
        <v>1200</v>
      </c>
      <c r="BZ357" t="s">
        <v>144</v>
      </c>
      <c r="CA357" t="s">
        <v>390</v>
      </c>
      <c r="CC357" t="s">
        <v>351</v>
      </c>
      <c r="CD357">
        <v>1459</v>
      </c>
      <c r="CE357" t="s">
        <v>146</v>
      </c>
      <c r="CF357" s="1">
        <v>45030</v>
      </c>
      <c r="CI357">
        <v>1</v>
      </c>
      <c r="CJ357">
        <v>1</v>
      </c>
      <c r="CK357">
        <v>22</v>
      </c>
      <c r="CL357" t="s">
        <v>87</v>
      </c>
    </row>
    <row r="358" spans="1:90" x14ac:dyDescent="0.3">
      <c r="A358" t="s">
        <v>71</v>
      </c>
      <c r="B358" t="s">
        <v>72</v>
      </c>
      <c r="C358" t="s">
        <v>73</v>
      </c>
      <c r="E358" t="str">
        <f>"FES1162922042"</f>
        <v>FES1162922042</v>
      </c>
      <c r="F358" s="1">
        <v>45028</v>
      </c>
      <c r="G358">
        <v>202401</v>
      </c>
      <c r="H358" t="s">
        <v>74</v>
      </c>
      <c r="I358" t="s">
        <v>75</v>
      </c>
      <c r="J358" t="s">
        <v>135</v>
      </c>
      <c r="K358" t="s">
        <v>76</v>
      </c>
      <c r="L358" t="s">
        <v>854</v>
      </c>
      <c r="M358" t="s">
        <v>855</v>
      </c>
      <c r="N358" t="s">
        <v>856</v>
      </c>
      <c r="O358" t="s">
        <v>80</v>
      </c>
      <c r="P358" t="str">
        <f>"2170873122                    "</f>
        <v xml:space="preserve">2170873122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44.71</v>
      </c>
      <c r="AR358">
        <v>0</v>
      </c>
      <c r="AS358">
        <v>0</v>
      </c>
      <c r="AT358">
        <v>0</v>
      </c>
      <c r="AU358">
        <v>0</v>
      </c>
      <c r="AV358">
        <v>0</v>
      </c>
      <c r="AW358" s="5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1.5</v>
      </c>
      <c r="BK358">
        <v>1.5</v>
      </c>
      <c r="BL358">
        <v>129.07</v>
      </c>
      <c r="BM358">
        <v>19.36</v>
      </c>
      <c r="BN358">
        <v>148.43</v>
      </c>
      <c r="BO358">
        <v>148.43</v>
      </c>
      <c r="BR358" t="s">
        <v>140</v>
      </c>
      <c r="BS358" s="1">
        <v>45029</v>
      </c>
      <c r="BT358" s="2">
        <v>0.41666666666666669</v>
      </c>
      <c r="BU358" t="s">
        <v>857</v>
      </c>
      <c r="BV358" t="s">
        <v>84</v>
      </c>
      <c r="BY358">
        <v>7540</v>
      </c>
      <c r="BZ358" t="s">
        <v>144</v>
      </c>
      <c r="CC358" t="s">
        <v>855</v>
      </c>
      <c r="CD358">
        <v>7349</v>
      </c>
      <c r="CE358" t="s">
        <v>86</v>
      </c>
      <c r="CF358" s="1">
        <v>45030</v>
      </c>
      <c r="CI358">
        <v>1</v>
      </c>
      <c r="CJ358">
        <v>1</v>
      </c>
      <c r="CK358">
        <v>23</v>
      </c>
      <c r="CL358" t="s">
        <v>87</v>
      </c>
    </row>
    <row r="359" spans="1:90" x14ac:dyDescent="0.3">
      <c r="A359" t="s">
        <v>71</v>
      </c>
      <c r="B359" t="s">
        <v>72</v>
      </c>
      <c r="C359" t="s">
        <v>73</v>
      </c>
      <c r="E359" t="str">
        <f>"FES1162922030"</f>
        <v>FES1162922030</v>
      </c>
      <c r="F359" s="1">
        <v>45028</v>
      </c>
      <c r="G359">
        <v>202401</v>
      </c>
      <c r="H359" t="s">
        <v>74</v>
      </c>
      <c r="I359" t="s">
        <v>75</v>
      </c>
      <c r="J359" t="s">
        <v>135</v>
      </c>
      <c r="K359" t="s">
        <v>76</v>
      </c>
      <c r="L359" t="s">
        <v>136</v>
      </c>
      <c r="M359" t="s">
        <v>137</v>
      </c>
      <c r="N359" t="s">
        <v>858</v>
      </c>
      <c r="O359" t="s">
        <v>80</v>
      </c>
      <c r="P359" t="str">
        <f>"2170874940                    "</f>
        <v xml:space="preserve">2170874940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57.67</v>
      </c>
      <c r="AR359">
        <v>0</v>
      </c>
      <c r="AS359">
        <v>0</v>
      </c>
      <c r="AT359">
        <v>0</v>
      </c>
      <c r="AU359">
        <v>0</v>
      </c>
      <c r="AV359">
        <v>0</v>
      </c>
      <c r="AW359" s="5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5</v>
      </c>
      <c r="BJ359">
        <v>4.5</v>
      </c>
      <c r="BK359">
        <v>5</v>
      </c>
      <c r="BL359">
        <v>166.49</v>
      </c>
      <c r="BM359">
        <v>24.97</v>
      </c>
      <c r="BN359">
        <v>191.46</v>
      </c>
      <c r="BO359">
        <v>191.46</v>
      </c>
      <c r="BQ359" t="s">
        <v>166</v>
      </c>
      <c r="BR359" t="s">
        <v>140</v>
      </c>
      <c r="BS359" s="1">
        <v>45029</v>
      </c>
      <c r="BT359" s="2">
        <v>0.46736111111111112</v>
      </c>
      <c r="BU359" t="s">
        <v>859</v>
      </c>
      <c r="BV359" t="s">
        <v>84</v>
      </c>
      <c r="BY359">
        <v>22320</v>
      </c>
      <c r="BZ359" t="s">
        <v>144</v>
      </c>
      <c r="CA359" t="s">
        <v>860</v>
      </c>
      <c r="CC359" t="s">
        <v>137</v>
      </c>
      <c r="CD359">
        <v>3610</v>
      </c>
      <c r="CE359" t="s">
        <v>86</v>
      </c>
      <c r="CF359" s="1">
        <v>45030</v>
      </c>
      <c r="CI359">
        <v>1</v>
      </c>
      <c r="CJ359">
        <v>1</v>
      </c>
      <c r="CK359">
        <v>21</v>
      </c>
      <c r="CL359" t="s">
        <v>87</v>
      </c>
    </row>
    <row r="360" spans="1:90" x14ac:dyDescent="0.3">
      <c r="A360" t="s">
        <v>71</v>
      </c>
      <c r="B360" t="s">
        <v>72</v>
      </c>
      <c r="C360" t="s">
        <v>73</v>
      </c>
      <c r="E360" t="str">
        <f>"FES1162922061"</f>
        <v>FES1162922061</v>
      </c>
      <c r="F360" s="1">
        <v>45028</v>
      </c>
      <c r="G360">
        <v>202401</v>
      </c>
      <c r="H360" t="s">
        <v>74</v>
      </c>
      <c r="I360" t="s">
        <v>75</v>
      </c>
      <c r="J360" t="s">
        <v>135</v>
      </c>
      <c r="K360" t="s">
        <v>76</v>
      </c>
      <c r="L360" t="s">
        <v>184</v>
      </c>
      <c r="M360" t="s">
        <v>185</v>
      </c>
      <c r="N360" t="s">
        <v>402</v>
      </c>
      <c r="O360" t="s">
        <v>80</v>
      </c>
      <c r="P360" t="str">
        <f>"2170870404                    "</f>
        <v xml:space="preserve">2170870404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23.08</v>
      </c>
      <c r="AR360">
        <v>0</v>
      </c>
      <c r="AS360">
        <v>0</v>
      </c>
      <c r="AT360">
        <v>0</v>
      </c>
      <c r="AU360">
        <v>0</v>
      </c>
      <c r="AV360">
        <v>0</v>
      </c>
      <c r="AW360" s="5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66.62</v>
      </c>
      <c r="BM360">
        <v>9.99</v>
      </c>
      <c r="BN360">
        <v>76.61</v>
      </c>
      <c r="BO360">
        <v>76.61</v>
      </c>
      <c r="BQ360" t="s">
        <v>139</v>
      </c>
      <c r="BR360" t="s">
        <v>140</v>
      </c>
      <c r="BS360" s="1">
        <v>45029</v>
      </c>
      <c r="BT360" s="2">
        <v>0.3576388888888889</v>
      </c>
      <c r="BU360" t="s">
        <v>403</v>
      </c>
      <c r="BV360" t="s">
        <v>84</v>
      </c>
      <c r="BY360">
        <v>1200</v>
      </c>
      <c r="BZ360" t="s">
        <v>144</v>
      </c>
      <c r="CA360" t="s">
        <v>320</v>
      </c>
      <c r="CC360" t="s">
        <v>185</v>
      </c>
      <c r="CD360">
        <v>6230</v>
      </c>
      <c r="CE360" t="s">
        <v>146</v>
      </c>
      <c r="CF360" s="1">
        <v>45030</v>
      </c>
      <c r="CI360">
        <v>1</v>
      </c>
      <c r="CJ360">
        <v>1</v>
      </c>
      <c r="CK360">
        <v>21</v>
      </c>
      <c r="CL360" t="s">
        <v>87</v>
      </c>
    </row>
    <row r="361" spans="1:90" x14ac:dyDescent="0.3">
      <c r="A361" t="s">
        <v>71</v>
      </c>
      <c r="B361" t="s">
        <v>72</v>
      </c>
      <c r="C361" t="s">
        <v>73</v>
      </c>
      <c r="E361" t="str">
        <f>"FES1162922124"</f>
        <v>FES1162922124</v>
      </c>
      <c r="F361" s="1">
        <v>45028</v>
      </c>
      <c r="G361">
        <v>202401</v>
      </c>
      <c r="H361" t="s">
        <v>74</v>
      </c>
      <c r="I361" t="s">
        <v>75</v>
      </c>
      <c r="J361" t="s">
        <v>135</v>
      </c>
      <c r="K361" t="s">
        <v>76</v>
      </c>
      <c r="L361" t="s">
        <v>77</v>
      </c>
      <c r="M361" t="s">
        <v>78</v>
      </c>
      <c r="N361" t="s">
        <v>559</v>
      </c>
      <c r="O361" t="s">
        <v>80</v>
      </c>
      <c r="P361" t="str">
        <f>"2170873100                    "</f>
        <v xml:space="preserve">2170873100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23.08</v>
      </c>
      <c r="AR361">
        <v>0</v>
      </c>
      <c r="AS361">
        <v>0</v>
      </c>
      <c r="AT361">
        <v>0</v>
      </c>
      <c r="AU361">
        <v>0</v>
      </c>
      <c r="AV361">
        <v>0</v>
      </c>
      <c r="AW361" s="5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66.62</v>
      </c>
      <c r="BM361">
        <v>9.99</v>
      </c>
      <c r="BN361">
        <v>76.61</v>
      </c>
      <c r="BO361">
        <v>76.61</v>
      </c>
      <c r="BQ361" t="s">
        <v>166</v>
      </c>
      <c r="BR361" t="s">
        <v>140</v>
      </c>
      <c r="BS361" s="1">
        <v>45029</v>
      </c>
      <c r="BT361" s="2">
        <v>0.35347222222222219</v>
      </c>
      <c r="BU361" t="s">
        <v>861</v>
      </c>
      <c r="BV361" t="s">
        <v>84</v>
      </c>
      <c r="BY361">
        <v>1200</v>
      </c>
      <c r="BZ361" t="s">
        <v>144</v>
      </c>
      <c r="CA361" t="s">
        <v>436</v>
      </c>
      <c r="CC361" t="s">
        <v>78</v>
      </c>
      <c r="CD361">
        <v>7530</v>
      </c>
      <c r="CE361" t="s">
        <v>146</v>
      </c>
      <c r="CF361" s="1">
        <v>45030</v>
      </c>
      <c r="CI361">
        <v>1</v>
      </c>
      <c r="CJ361">
        <v>1</v>
      </c>
      <c r="CK361">
        <v>21</v>
      </c>
      <c r="CL361" t="s">
        <v>87</v>
      </c>
    </row>
    <row r="362" spans="1:90" x14ac:dyDescent="0.3">
      <c r="A362" t="s">
        <v>71</v>
      </c>
      <c r="B362" t="s">
        <v>72</v>
      </c>
      <c r="C362" t="s">
        <v>73</v>
      </c>
      <c r="E362" t="str">
        <f>"FES1162922114"</f>
        <v>FES1162922114</v>
      </c>
      <c r="F362" s="1">
        <v>45028</v>
      </c>
      <c r="G362">
        <v>202401</v>
      </c>
      <c r="H362" t="s">
        <v>74</v>
      </c>
      <c r="I362" t="s">
        <v>75</v>
      </c>
      <c r="J362" t="s">
        <v>135</v>
      </c>
      <c r="K362" t="s">
        <v>76</v>
      </c>
      <c r="L362" t="s">
        <v>74</v>
      </c>
      <c r="M362" t="s">
        <v>75</v>
      </c>
      <c r="N362" t="s">
        <v>156</v>
      </c>
      <c r="O362" t="s">
        <v>80</v>
      </c>
      <c r="P362" t="str">
        <f>"2170872901                    "</f>
        <v xml:space="preserve">2170872901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18.03</v>
      </c>
      <c r="AR362">
        <v>0</v>
      </c>
      <c r="AS362">
        <v>0</v>
      </c>
      <c r="AT362">
        <v>0</v>
      </c>
      <c r="AU362">
        <v>0</v>
      </c>
      <c r="AV362">
        <v>0</v>
      </c>
      <c r="AW362" s="5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52.04</v>
      </c>
      <c r="BM362">
        <v>7.81</v>
      </c>
      <c r="BN362">
        <v>59.85</v>
      </c>
      <c r="BO362">
        <v>59.85</v>
      </c>
      <c r="BR362" t="s">
        <v>140</v>
      </c>
      <c r="BS362" s="1">
        <v>45029</v>
      </c>
      <c r="BT362" s="2">
        <v>0.39861111111111108</v>
      </c>
      <c r="BU362" t="s">
        <v>157</v>
      </c>
      <c r="BV362" t="s">
        <v>84</v>
      </c>
      <c r="BY362">
        <v>1200</v>
      </c>
      <c r="BZ362" t="s">
        <v>144</v>
      </c>
      <c r="CA362" t="s">
        <v>158</v>
      </c>
      <c r="CC362" t="s">
        <v>75</v>
      </c>
      <c r="CD362">
        <v>1600</v>
      </c>
      <c r="CE362" t="s">
        <v>146</v>
      </c>
      <c r="CF362" s="1">
        <v>45030</v>
      </c>
      <c r="CI362">
        <v>1</v>
      </c>
      <c r="CJ362">
        <v>1</v>
      </c>
      <c r="CK362">
        <v>22</v>
      </c>
      <c r="CL362" t="s">
        <v>87</v>
      </c>
    </row>
    <row r="363" spans="1:90" x14ac:dyDescent="0.3">
      <c r="A363" t="s">
        <v>71</v>
      </c>
      <c r="B363" t="s">
        <v>72</v>
      </c>
      <c r="C363" t="s">
        <v>73</v>
      </c>
      <c r="E363" t="str">
        <f>"FES1162922188"</f>
        <v>FES1162922188</v>
      </c>
      <c r="F363" s="1">
        <v>45028</v>
      </c>
      <c r="G363">
        <v>202401</v>
      </c>
      <c r="H363" t="s">
        <v>74</v>
      </c>
      <c r="I363" t="s">
        <v>75</v>
      </c>
      <c r="J363" t="s">
        <v>135</v>
      </c>
      <c r="K363" t="s">
        <v>76</v>
      </c>
      <c r="L363" t="s">
        <v>309</v>
      </c>
      <c r="M363" t="s">
        <v>310</v>
      </c>
      <c r="N363" t="s">
        <v>862</v>
      </c>
      <c r="O363" t="s">
        <v>80</v>
      </c>
      <c r="P363" t="str">
        <f>"2170872782                    "</f>
        <v xml:space="preserve">2170872782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18.03</v>
      </c>
      <c r="AR363">
        <v>0</v>
      </c>
      <c r="AS363">
        <v>0</v>
      </c>
      <c r="AT363">
        <v>0</v>
      </c>
      <c r="AU363">
        <v>0</v>
      </c>
      <c r="AV363">
        <v>0</v>
      </c>
      <c r="AW363" s="5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52.04</v>
      </c>
      <c r="BM363">
        <v>7.81</v>
      </c>
      <c r="BN363">
        <v>59.85</v>
      </c>
      <c r="BO363">
        <v>59.85</v>
      </c>
      <c r="BR363" t="s">
        <v>140</v>
      </c>
      <c r="BS363" s="1">
        <v>45029</v>
      </c>
      <c r="BT363" s="2">
        <v>0.44791666666666669</v>
      </c>
      <c r="BU363" t="s">
        <v>863</v>
      </c>
      <c r="BV363" t="s">
        <v>87</v>
      </c>
      <c r="BW363" t="s">
        <v>237</v>
      </c>
      <c r="BX363" t="s">
        <v>238</v>
      </c>
      <c r="BY363">
        <v>1200</v>
      </c>
      <c r="BZ363" t="s">
        <v>144</v>
      </c>
      <c r="CA363" t="s">
        <v>448</v>
      </c>
      <c r="CC363" t="s">
        <v>310</v>
      </c>
      <c r="CD363">
        <v>1559</v>
      </c>
      <c r="CE363" t="s">
        <v>146</v>
      </c>
      <c r="CF363" s="1">
        <v>45029</v>
      </c>
      <c r="CI363">
        <v>1</v>
      </c>
      <c r="CJ363">
        <v>1</v>
      </c>
      <c r="CK363">
        <v>22</v>
      </c>
      <c r="CL363" t="s">
        <v>87</v>
      </c>
    </row>
    <row r="364" spans="1:90" x14ac:dyDescent="0.3">
      <c r="A364" t="s">
        <v>71</v>
      </c>
      <c r="B364" t="s">
        <v>72</v>
      </c>
      <c r="C364" t="s">
        <v>73</v>
      </c>
      <c r="E364" t="str">
        <f>"FES1162922176"</f>
        <v>FES1162922176</v>
      </c>
      <c r="F364" s="1">
        <v>45028</v>
      </c>
      <c r="G364">
        <v>202401</v>
      </c>
      <c r="H364" t="s">
        <v>74</v>
      </c>
      <c r="I364" t="s">
        <v>75</v>
      </c>
      <c r="J364" t="s">
        <v>135</v>
      </c>
      <c r="K364" t="s">
        <v>76</v>
      </c>
      <c r="L364" t="s">
        <v>74</v>
      </c>
      <c r="M364" t="s">
        <v>75</v>
      </c>
      <c r="N364" t="s">
        <v>864</v>
      </c>
      <c r="O364" t="s">
        <v>80</v>
      </c>
      <c r="P364" t="str">
        <f>"2170874967                    "</f>
        <v xml:space="preserve">2170874967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18.03</v>
      </c>
      <c r="AR364">
        <v>0</v>
      </c>
      <c r="AS364">
        <v>0</v>
      </c>
      <c r="AT364">
        <v>0</v>
      </c>
      <c r="AU364">
        <v>0</v>
      </c>
      <c r="AV364">
        <v>0</v>
      </c>
      <c r="AW364" s="5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2</v>
      </c>
      <c r="BJ364">
        <v>2</v>
      </c>
      <c r="BK364">
        <v>2</v>
      </c>
      <c r="BL364">
        <v>52.04</v>
      </c>
      <c r="BM364">
        <v>7.81</v>
      </c>
      <c r="BN364">
        <v>59.85</v>
      </c>
      <c r="BO364">
        <v>59.85</v>
      </c>
      <c r="BR364" t="s">
        <v>140</v>
      </c>
      <c r="BS364" s="1">
        <v>45029</v>
      </c>
      <c r="BT364" s="2">
        <v>0.32291666666666669</v>
      </c>
      <c r="BU364" t="s">
        <v>865</v>
      </c>
      <c r="BV364" t="s">
        <v>84</v>
      </c>
      <c r="BY364">
        <v>9900</v>
      </c>
      <c r="BZ364" t="s">
        <v>144</v>
      </c>
      <c r="CA364" t="s">
        <v>224</v>
      </c>
      <c r="CC364" t="s">
        <v>75</v>
      </c>
      <c r="CD364">
        <v>1619</v>
      </c>
      <c r="CE364" t="s">
        <v>86</v>
      </c>
      <c r="CF364" s="1">
        <v>45030</v>
      </c>
      <c r="CI364">
        <v>1</v>
      </c>
      <c r="CJ364">
        <v>1</v>
      </c>
      <c r="CK364">
        <v>22</v>
      </c>
      <c r="CL364" t="s">
        <v>87</v>
      </c>
    </row>
    <row r="365" spans="1:90" x14ac:dyDescent="0.3">
      <c r="A365" t="s">
        <v>71</v>
      </c>
      <c r="B365" t="s">
        <v>72</v>
      </c>
      <c r="C365" t="s">
        <v>73</v>
      </c>
      <c r="E365" t="str">
        <f>"FES1162922229"</f>
        <v>FES1162922229</v>
      </c>
      <c r="F365" s="1">
        <v>45028</v>
      </c>
      <c r="G365">
        <v>202401</v>
      </c>
      <c r="H365" t="s">
        <v>74</v>
      </c>
      <c r="I365" t="s">
        <v>75</v>
      </c>
      <c r="J365" t="s">
        <v>135</v>
      </c>
      <c r="K365" t="s">
        <v>76</v>
      </c>
      <c r="L365" t="s">
        <v>77</v>
      </c>
      <c r="M365" t="s">
        <v>78</v>
      </c>
      <c r="N365" t="s">
        <v>466</v>
      </c>
      <c r="O365" t="s">
        <v>80</v>
      </c>
      <c r="P365" t="str">
        <f>"2170873728                    "</f>
        <v xml:space="preserve">2170873728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23.08</v>
      </c>
      <c r="AR365">
        <v>0</v>
      </c>
      <c r="AS365">
        <v>0</v>
      </c>
      <c r="AT365">
        <v>0</v>
      </c>
      <c r="AU365">
        <v>0</v>
      </c>
      <c r="AV365">
        <v>0</v>
      </c>
      <c r="AW365" s="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1.5</v>
      </c>
      <c r="BK365">
        <v>1.5</v>
      </c>
      <c r="BL365">
        <v>66.62</v>
      </c>
      <c r="BM365">
        <v>9.99</v>
      </c>
      <c r="BN365">
        <v>76.61</v>
      </c>
      <c r="BO365">
        <v>76.61</v>
      </c>
      <c r="BR365" t="s">
        <v>140</v>
      </c>
      <c r="BS365" s="1">
        <v>45029</v>
      </c>
      <c r="BT365" s="2">
        <v>0.42222222222222222</v>
      </c>
      <c r="BU365" t="s">
        <v>161</v>
      </c>
      <c r="BV365" t="s">
        <v>84</v>
      </c>
      <c r="BY365">
        <v>7540</v>
      </c>
      <c r="BZ365" t="s">
        <v>144</v>
      </c>
      <c r="CA365" t="s">
        <v>85</v>
      </c>
      <c r="CC365" t="s">
        <v>78</v>
      </c>
      <c r="CD365">
        <v>7441</v>
      </c>
      <c r="CE365" t="s">
        <v>86</v>
      </c>
      <c r="CF365" s="1">
        <v>45030</v>
      </c>
      <c r="CI365">
        <v>1</v>
      </c>
      <c r="CJ365">
        <v>1</v>
      </c>
      <c r="CK365">
        <v>21</v>
      </c>
      <c r="CL365" t="s">
        <v>87</v>
      </c>
    </row>
    <row r="366" spans="1:90" x14ac:dyDescent="0.3">
      <c r="A366" t="s">
        <v>71</v>
      </c>
      <c r="B366" t="s">
        <v>72</v>
      </c>
      <c r="C366" t="s">
        <v>73</v>
      </c>
      <c r="E366" t="str">
        <f>"FES1162922117"</f>
        <v>FES1162922117</v>
      </c>
      <c r="F366" s="1">
        <v>45028</v>
      </c>
      <c r="G366">
        <v>202401</v>
      </c>
      <c r="H366" t="s">
        <v>74</v>
      </c>
      <c r="I366" t="s">
        <v>75</v>
      </c>
      <c r="J366" t="s">
        <v>135</v>
      </c>
      <c r="K366" t="s">
        <v>76</v>
      </c>
      <c r="L366" t="s">
        <v>381</v>
      </c>
      <c r="M366" t="s">
        <v>382</v>
      </c>
      <c r="N366" t="s">
        <v>383</v>
      </c>
      <c r="O366" t="s">
        <v>80</v>
      </c>
      <c r="P366" t="str">
        <f>"2170872965                    "</f>
        <v xml:space="preserve">2170872965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44.71</v>
      </c>
      <c r="AR366">
        <v>0</v>
      </c>
      <c r="AS366">
        <v>0</v>
      </c>
      <c r="AT366">
        <v>0</v>
      </c>
      <c r="AU366">
        <v>0</v>
      </c>
      <c r="AV366">
        <v>0</v>
      </c>
      <c r="AW366" s="5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2</v>
      </c>
      <c r="BK366">
        <v>2</v>
      </c>
      <c r="BL366">
        <v>129.07</v>
      </c>
      <c r="BM366">
        <v>19.36</v>
      </c>
      <c r="BN366">
        <v>148.43</v>
      </c>
      <c r="BO366">
        <v>148.43</v>
      </c>
      <c r="BQ366" t="s">
        <v>166</v>
      </c>
      <c r="BR366" t="s">
        <v>140</v>
      </c>
      <c r="BS366" s="1">
        <v>45029</v>
      </c>
      <c r="BT366" s="2">
        <v>0.53472222222222221</v>
      </c>
      <c r="BU366" t="s">
        <v>384</v>
      </c>
      <c r="BV366" t="s">
        <v>84</v>
      </c>
      <c r="BY366">
        <v>9918</v>
      </c>
      <c r="BZ366" t="s">
        <v>144</v>
      </c>
      <c r="CA366" t="s">
        <v>385</v>
      </c>
      <c r="CC366" t="s">
        <v>382</v>
      </c>
      <c r="CD366">
        <v>250</v>
      </c>
      <c r="CE366" t="s">
        <v>86</v>
      </c>
      <c r="CF366" s="1">
        <v>45029</v>
      </c>
      <c r="CI366">
        <v>1</v>
      </c>
      <c r="CJ366">
        <v>1</v>
      </c>
      <c r="CK366">
        <v>23</v>
      </c>
      <c r="CL366" t="s">
        <v>87</v>
      </c>
    </row>
    <row r="367" spans="1:90" x14ac:dyDescent="0.3">
      <c r="A367" t="s">
        <v>71</v>
      </c>
      <c r="B367" t="s">
        <v>72</v>
      </c>
      <c r="C367" t="s">
        <v>73</v>
      </c>
      <c r="E367" t="str">
        <f>"FES1162922184"</f>
        <v>FES1162922184</v>
      </c>
      <c r="F367" s="1">
        <v>45028</v>
      </c>
      <c r="G367">
        <v>202401</v>
      </c>
      <c r="H367" t="s">
        <v>74</v>
      </c>
      <c r="I367" t="s">
        <v>75</v>
      </c>
      <c r="J367" t="s">
        <v>135</v>
      </c>
      <c r="K367" t="s">
        <v>76</v>
      </c>
      <c r="L367" t="s">
        <v>350</v>
      </c>
      <c r="M367" t="s">
        <v>351</v>
      </c>
      <c r="N367" t="s">
        <v>352</v>
      </c>
      <c r="O367" t="s">
        <v>80</v>
      </c>
      <c r="P367" t="str">
        <f>"2170872712                    "</f>
        <v xml:space="preserve">2170872712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18.03</v>
      </c>
      <c r="AR367">
        <v>0</v>
      </c>
      <c r="AS367">
        <v>0</v>
      </c>
      <c r="AT367">
        <v>0</v>
      </c>
      <c r="AU367">
        <v>0</v>
      </c>
      <c r="AV367">
        <v>0</v>
      </c>
      <c r="AW367" s="5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8</v>
      </c>
      <c r="BJ367">
        <v>4.0999999999999996</v>
      </c>
      <c r="BK367">
        <v>8</v>
      </c>
      <c r="BL367">
        <v>52.04</v>
      </c>
      <c r="BM367">
        <v>7.81</v>
      </c>
      <c r="BN367">
        <v>59.85</v>
      </c>
      <c r="BO367">
        <v>59.85</v>
      </c>
      <c r="BR367" t="s">
        <v>140</v>
      </c>
      <c r="BS367" s="1">
        <v>45029</v>
      </c>
      <c r="BT367" s="2">
        <v>0.29722222222222222</v>
      </c>
      <c r="BU367" t="s">
        <v>866</v>
      </c>
      <c r="BV367" t="s">
        <v>84</v>
      </c>
      <c r="BY367">
        <v>20358</v>
      </c>
      <c r="BZ367" t="s">
        <v>144</v>
      </c>
      <c r="CA367" t="s">
        <v>434</v>
      </c>
      <c r="CC367" t="s">
        <v>351</v>
      </c>
      <c r="CD367">
        <v>1459</v>
      </c>
      <c r="CE367" t="s">
        <v>86</v>
      </c>
      <c r="CF367" s="1">
        <v>45030</v>
      </c>
      <c r="CI367">
        <v>1</v>
      </c>
      <c r="CJ367">
        <v>1</v>
      </c>
      <c r="CK367">
        <v>22</v>
      </c>
      <c r="CL367" t="s">
        <v>87</v>
      </c>
    </row>
    <row r="368" spans="1:90" x14ac:dyDescent="0.3">
      <c r="A368" t="s">
        <v>71</v>
      </c>
      <c r="B368" t="s">
        <v>72</v>
      </c>
      <c r="C368" t="s">
        <v>73</v>
      </c>
      <c r="E368" t="str">
        <f>"FES1162922207"</f>
        <v>FES1162922207</v>
      </c>
      <c r="F368" s="1">
        <v>45028</v>
      </c>
      <c r="G368">
        <v>202401</v>
      </c>
      <c r="H368" t="s">
        <v>74</v>
      </c>
      <c r="I368" t="s">
        <v>75</v>
      </c>
      <c r="J368" t="s">
        <v>135</v>
      </c>
      <c r="K368" t="s">
        <v>76</v>
      </c>
      <c r="L368" t="s">
        <v>309</v>
      </c>
      <c r="M368" t="s">
        <v>310</v>
      </c>
      <c r="N368" t="s">
        <v>867</v>
      </c>
      <c r="O368" t="s">
        <v>80</v>
      </c>
      <c r="P368" t="str">
        <f>"2170873066                    "</f>
        <v xml:space="preserve">2170873066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18.03</v>
      </c>
      <c r="AR368">
        <v>0</v>
      </c>
      <c r="AS368">
        <v>0</v>
      </c>
      <c r="AT368">
        <v>0</v>
      </c>
      <c r="AU368">
        <v>0</v>
      </c>
      <c r="AV368">
        <v>0</v>
      </c>
      <c r="AW368" s="5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1.5</v>
      </c>
      <c r="BK368">
        <v>1.5</v>
      </c>
      <c r="BL368">
        <v>52.04</v>
      </c>
      <c r="BM368">
        <v>7.81</v>
      </c>
      <c r="BN368">
        <v>59.85</v>
      </c>
      <c r="BO368">
        <v>59.85</v>
      </c>
      <c r="BQ368" t="s">
        <v>166</v>
      </c>
      <c r="BR368" t="s">
        <v>140</v>
      </c>
      <c r="BS368" s="1">
        <v>45029</v>
      </c>
      <c r="BT368" s="2">
        <v>0.33402777777777781</v>
      </c>
      <c r="BU368" t="s">
        <v>868</v>
      </c>
      <c r="BV368" t="s">
        <v>84</v>
      </c>
      <c r="BY368">
        <v>7540</v>
      </c>
      <c r="BZ368" t="s">
        <v>144</v>
      </c>
      <c r="CA368" t="s">
        <v>819</v>
      </c>
      <c r="CC368" t="s">
        <v>310</v>
      </c>
      <c r="CD368">
        <v>1560</v>
      </c>
      <c r="CE368" t="s">
        <v>86</v>
      </c>
      <c r="CF368" s="1">
        <v>45029</v>
      </c>
      <c r="CI368">
        <v>1</v>
      </c>
      <c r="CJ368">
        <v>1</v>
      </c>
      <c r="CK368">
        <v>22</v>
      </c>
      <c r="CL368" t="s">
        <v>87</v>
      </c>
    </row>
    <row r="369" spans="1:90" x14ac:dyDescent="0.3">
      <c r="A369" t="s">
        <v>71</v>
      </c>
      <c r="B369" t="s">
        <v>72</v>
      </c>
      <c r="C369" t="s">
        <v>73</v>
      </c>
      <c r="E369" t="str">
        <f>"FES1162922200"</f>
        <v>FES1162922200</v>
      </c>
      <c r="F369" s="1">
        <v>45028</v>
      </c>
      <c r="G369">
        <v>202401</v>
      </c>
      <c r="H369" t="s">
        <v>74</v>
      </c>
      <c r="I369" t="s">
        <v>75</v>
      </c>
      <c r="J369" t="s">
        <v>135</v>
      </c>
      <c r="K369" t="s">
        <v>76</v>
      </c>
      <c r="L369" t="s">
        <v>74</v>
      </c>
      <c r="M369" t="s">
        <v>75</v>
      </c>
      <c r="N369" t="s">
        <v>443</v>
      </c>
      <c r="O369" t="s">
        <v>80</v>
      </c>
      <c r="P369" t="str">
        <f>"2170872991                    "</f>
        <v xml:space="preserve">2170872991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18.03</v>
      </c>
      <c r="AR369">
        <v>0</v>
      </c>
      <c r="AS369">
        <v>0</v>
      </c>
      <c r="AT369">
        <v>0</v>
      </c>
      <c r="AU369">
        <v>0</v>
      </c>
      <c r="AV369">
        <v>0</v>
      </c>
      <c r="AW369" s="5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1.5</v>
      </c>
      <c r="BK369">
        <v>1.5</v>
      </c>
      <c r="BL369">
        <v>52.04</v>
      </c>
      <c r="BM369">
        <v>7.81</v>
      </c>
      <c r="BN369">
        <v>59.85</v>
      </c>
      <c r="BO369">
        <v>59.85</v>
      </c>
      <c r="BQ369" t="s">
        <v>139</v>
      </c>
      <c r="BR369" t="s">
        <v>140</v>
      </c>
      <c r="BS369" s="1">
        <v>45029</v>
      </c>
      <c r="BT369" s="2">
        <v>0.37291666666666662</v>
      </c>
      <c r="BU369" t="s">
        <v>869</v>
      </c>
      <c r="BV369" t="s">
        <v>84</v>
      </c>
      <c r="BY369">
        <v>7540</v>
      </c>
      <c r="BZ369" t="s">
        <v>144</v>
      </c>
      <c r="CA369" t="s">
        <v>445</v>
      </c>
      <c r="CC369" t="s">
        <v>75</v>
      </c>
      <c r="CD369">
        <v>1645</v>
      </c>
      <c r="CE369" t="s">
        <v>86</v>
      </c>
      <c r="CF369" s="1">
        <v>45030</v>
      </c>
      <c r="CI369">
        <v>1</v>
      </c>
      <c r="CJ369">
        <v>1</v>
      </c>
      <c r="CK369">
        <v>22</v>
      </c>
      <c r="CL369" t="s">
        <v>87</v>
      </c>
    </row>
    <row r="370" spans="1:90" x14ac:dyDescent="0.3">
      <c r="A370" t="s">
        <v>71</v>
      </c>
      <c r="B370" t="s">
        <v>72</v>
      </c>
      <c r="C370" t="s">
        <v>73</v>
      </c>
      <c r="E370" t="str">
        <f>"FES1162922194"</f>
        <v>FES1162922194</v>
      </c>
      <c r="F370" s="1">
        <v>45028</v>
      </c>
      <c r="G370">
        <v>202401</v>
      </c>
      <c r="H370" t="s">
        <v>74</v>
      </c>
      <c r="I370" t="s">
        <v>75</v>
      </c>
      <c r="J370" t="s">
        <v>135</v>
      </c>
      <c r="K370" t="s">
        <v>76</v>
      </c>
      <c r="L370" t="s">
        <v>174</v>
      </c>
      <c r="M370" t="s">
        <v>174</v>
      </c>
      <c r="N370" t="s">
        <v>870</v>
      </c>
      <c r="O370" t="s">
        <v>80</v>
      </c>
      <c r="P370" t="str">
        <f>"2170872882                    "</f>
        <v xml:space="preserve">2170872882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44.71</v>
      </c>
      <c r="AR370">
        <v>0</v>
      </c>
      <c r="AS370">
        <v>0</v>
      </c>
      <c r="AT370">
        <v>0</v>
      </c>
      <c r="AU370">
        <v>0</v>
      </c>
      <c r="AV370">
        <v>0</v>
      </c>
      <c r="AW370" s="5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1.7</v>
      </c>
      <c r="BK370">
        <v>2</v>
      </c>
      <c r="BL370">
        <v>129.07</v>
      </c>
      <c r="BM370">
        <v>19.36</v>
      </c>
      <c r="BN370">
        <v>148.43</v>
      </c>
      <c r="BO370">
        <v>148.43</v>
      </c>
      <c r="BQ370" t="s">
        <v>139</v>
      </c>
      <c r="BR370" t="s">
        <v>140</v>
      </c>
      <c r="BS370" s="1">
        <v>45029</v>
      </c>
      <c r="BT370" s="2">
        <v>0.4777777777777778</v>
      </c>
      <c r="BU370" t="s">
        <v>871</v>
      </c>
      <c r="BV370" t="s">
        <v>84</v>
      </c>
      <c r="BY370">
        <v>8550</v>
      </c>
      <c r="BZ370" t="s">
        <v>144</v>
      </c>
      <c r="CA370" t="s">
        <v>177</v>
      </c>
      <c r="CC370" t="s">
        <v>174</v>
      </c>
      <c r="CD370">
        <v>7646</v>
      </c>
      <c r="CE370" t="s">
        <v>86</v>
      </c>
      <c r="CF370" s="1">
        <v>45030</v>
      </c>
      <c r="CI370">
        <v>1</v>
      </c>
      <c r="CJ370">
        <v>1</v>
      </c>
      <c r="CK370">
        <v>23</v>
      </c>
      <c r="CL370" t="s">
        <v>87</v>
      </c>
    </row>
    <row r="371" spans="1:90" x14ac:dyDescent="0.3">
      <c r="A371" t="s">
        <v>71</v>
      </c>
      <c r="B371" t="s">
        <v>72</v>
      </c>
      <c r="C371" t="s">
        <v>73</v>
      </c>
      <c r="E371" t="str">
        <f>"FES1162922087"</f>
        <v>FES1162922087</v>
      </c>
      <c r="F371" s="1">
        <v>45028</v>
      </c>
      <c r="G371">
        <v>202401</v>
      </c>
      <c r="H371" t="s">
        <v>74</v>
      </c>
      <c r="I371" t="s">
        <v>75</v>
      </c>
      <c r="J371" t="s">
        <v>135</v>
      </c>
      <c r="K371" t="s">
        <v>76</v>
      </c>
      <c r="L371" t="s">
        <v>350</v>
      </c>
      <c r="M371" t="s">
        <v>351</v>
      </c>
      <c r="N371" t="s">
        <v>872</v>
      </c>
      <c r="O371" t="s">
        <v>80</v>
      </c>
      <c r="P371" t="str">
        <f>"2170872971                    "</f>
        <v xml:space="preserve">2170872971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18.03</v>
      </c>
      <c r="AR371">
        <v>0</v>
      </c>
      <c r="AS371">
        <v>0</v>
      </c>
      <c r="AT371">
        <v>0</v>
      </c>
      <c r="AU371">
        <v>0</v>
      </c>
      <c r="AV371">
        <v>0</v>
      </c>
      <c r="AW371" s="5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0.7</v>
      </c>
      <c r="BK371">
        <v>2</v>
      </c>
      <c r="BL371">
        <v>52.04</v>
      </c>
      <c r="BM371">
        <v>7.81</v>
      </c>
      <c r="BN371">
        <v>59.85</v>
      </c>
      <c r="BO371">
        <v>59.85</v>
      </c>
      <c r="BR371" t="s">
        <v>140</v>
      </c>
      <c r="BS371" s="1">
        <v>45029</v>
      </c>
      <c r="BT371" s="2">
        <v>0.3840277777777778</v>
      </c>
      <c r="BU371" t="s">
        <v>873</v>
      </c>
      <c r="BV371" t="s">
        <v>84</v>
      </c>
      <c r="BY371">
        <v>3500</v>
      </c>
      <c r="BZ371" t="s">
        <v>144</v>
      </c>
      <c r="CC371" t="s">
        <v>351</v>
      </c>
      <c r="CD371">
        <v>1460</v>
      </c>
      <c r="CE371" t="s">
        <v>86</v>
      </c>
      <c r="CF371" s="1">
        <v>45029</v>
      </c>
      <c r="CI371">
        <v>1</v>
      </c>
      <c r="CJ371">
        <v>1</v>
      </c>
      <c r="CK371">
        <v>22</v>
      </c>
      <c r="CL371" t="s">
        <v>87</v>
      </c>
    </row>
    <row r="372" spans="1:90" x14ac:dyDescent="0.3">
      <c r="A372" t="s">
        <v>71</v>
      </c>
      <c r="B372" t="s">
        <v>72</v>
      </c>
      <c r="C372" t="s">
        <v>73</v>
      </c>
      <c r="E372" t="str">
        <f>"080053377895"</f>
        <v>080053377895</v>
      </c>
      <c r="F372" s="1">
        <v>45040</v>
      </c>
      <c r="G372">
        <v>202401</v>
      </c>
      <c r="H372" t="s">
        <v>74</v>
      </c>
      <c r="I372" t="s">
        <v>75</v>
      </c>
      <c r="J372" t="s">
        <v>3060</v>
      </c>
      <c r="K372" t="s">
        <v>76</v>
      </c>
      <c r="L372" t="s">
        <v>106</v>
      </c>
      <c r="M372" t="s">
        <v>107</v>
      </c>
      <c r="N372" t="s">
        <v>108</v>
      </c>
      <c r="O372" t="s">
        <v>80</v>
      </c>
      <c r="P372" t="str">
        <f>"2170860761                    "</f>
        <v xml:space="preserve">2170860761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23.08</v>
      </c>
      <c r="AR372">
        <v>0</v>
      </c>
      <c r="AS372">
        <v>0</v>
      </c>
      <c r="AT372">
        <v>0</v>
      </c>
      <c r="AU372">
        <v>0</v>
      </c>
      <c r="AV372">
        <v>0</v>
      </c>
      <c r="AW372" s="5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1.8</v>
      </c>
      <c r="BK372">
        <v>2</v>
      </c>
      <c r="BL372">
        <v>66.62</v>
      </c>
      <c r="BM372">
        <v>9.99</v>
      </c>
      <c r="BN372">
        <v>76.61</v>
      </c>
      <c r="BO372">
        <v>76.61</v>
      </c>
      <c r="BQ372" t="s">
        <v>105</v>
      </c>
      <c r="BR372" t="s">
        <v>82</v>
      </c>
      <c r="BS372" s="1">
        <v>45041</v>
      </c>
      <c r="BT372" s="2">
        <v>0.3520833333333333</v>
      </c>
      <c r="BU372" t="s">
        <v>423</v>
      </c>
      <c r="BV372" t="s">
        <v>84</v>
      </c>
      <c r="BY372">
        <v>9000</v>
      </c>
      <c r="CA372" t="s">
        <v>207</v>
      </c>
      <c r="CC372" t="s">
        <v>107</v>
      </c>
      <c r="CD372">
        <v>6001</v>
      </c>
      <c r="CE372" t="s">
        <v>86</v>
      </c>
      <c r="CF372" s="1">
        <v>45041</v>
      </c>
      <c r="CI372">
        <v>1</v>
      </c>
      <c r="CJ372">
        <v>1</v>
      </c>
      <c r="CK372">
        <v>21</v>
      </c>
      <c r="CL372" t="s">
        <v>87</v>
      </c>
    </row>
    <row r="373" spans="1:90" x14ac:dyDescent="0.3">
      <c r="A373" t="s">
        <v>71</v>
      </c>
      <c r="B373" t="s">
        <v>72</v>
      </c>
      <c r="C373" t="s">
        <v>73</v>
      </c>
      <c r="E373" t="str">
        <f>"080053375714"</f>
        <v>080053375714</v>
      </c>
      <c r="F373" s="1">
        <v>45040</v>
      </c>
      <c r="G373">
        <v>202401</v>
      </c>
      <c r="H373" t="s">
        <v>74</v>
      </c>
      <c r="I373" t="s">
        <v>75</v>
      </c>
      <c r="J373" t="s">
        <v>3060</v>
      </c>
      <c r="K373" t="s">
        <v>76</v>
      </c>
      <c r="L373" t="s">
        <v>77</v>
      </c>
      <c r="M373" t="s">
        <v>78</v>
      </c>
      <c r="N373" t="s">
        <v>79</v>
      </c>
      <c r="O373" t="s">
        <v>80</v>
      </c>
      <c r="P373" t="str">
        <f>"2170876398                    "</f>
        <v xml:space="preserve">2170876398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23.08</v>
      </c>
      <c r="AR373">
        <v>0</v>
      </c>
      <c r="AS373">
        <v>0</v>
      </c>
      <c r="AT373">
        <v>0</v>
      </c>
      <c r="AU373">
        <v>0</v>
      </c>
      <c r="AV373">
        <v>0</v>
      </c>
      <c r="AW373" s="5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1.4</v>
      </c>
      <c r="BK373">
        <v>1.5</v>
      </c>
      <c r="BL373">
        <v>66.62</v>
      </c>
      <c r="BM373">
        <v>9.99</v>
      </c>
      <c r="BN373">
        <v>76.61</v>
      </c>
      <c r="BO373">
        <v>76.61</v>
      </c>
      <c r="BQ373" t="s">
        <v>81</v>
      </c>
      <c r="BR373" t="s">
        <v>82</v>
      </c>
      <c r="BS373" s="1">
        <v>45041</v>
      </c>
      <c r="BT373" s="2">
        <v>0.40972222222222227</v>
      </c>
      <c r="BU373" t="s">
        <v>83</v>
      </c>
      <c r="BV373" t="s">
        <v>84</v>
      </c>
      <c r="BY373">
        <v>6750</v>
      </c>
      <c r="CA373" t="s">
        <v>85</v>
      </c>
      <c r="CC373" t="s">
        <v>78</v>
      </c>
      <c r="CD373">
        <v>7441</v>
      </c>
      <c r="CE373" t="s">
        <v>86</v>
      </c>
      <c r="CI373">
        <v>1</v>
      </c>
      <c r="CJ373">
        <v>1</v>
      </c>
      <c r="CK373">
        <v>21</v>
      </c>
      <c r="CL373" t="s">
        <v>87</v>
      </c>
    </row>
    <row r="374" spans="1:90" x14ac:dyDescent="0.3">
      <c r="A374" t="s">
        <v>71</v>
      </c>
      <c r="B374" t="s">
        <v>72</v>
      </c>
      <c r="C374" t="s">
        <v>73</v>
      </c>
      <c r="E374" t="str">
        <f>"080053378499"</f>
        <v>080053378499</v>
      </c>
      <c r="F374" s="1">
        <v>45040</v>
      </c>
      <c r="G374">
        <v>202401</v>
      </c>
      <c r="H374" t="s">
        <v>74</v>
      </c>
      <c r="I374" t="s">
        <v>75</v>
      </c>
      <c r="J374" t="s">
        <v>3060</v>
      </c>
      <c r="K374" t="s">
        <v>76</v>
      </c>
      <c r="L374" t="s">
        <v>77</v>
      </c>
      <c r="M374" t="s">
        <v>78</v>
      </c>
      <c r="N374" t="s">
        <v>424</v>
      </c>
      <c r="O374" t="s">
        <v>80</v>
      </c>
      <c r="P374" t="str">
        <f>"2170862306                    "</f>
        <v xml:space="preserve">2170862306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23.08</v>
      </c>
      <c r="AR374">
        <v>0</v>
      </c>
      <c r="AS374">
        <v>0</v>
      </c>
      <c r="AT374">
        <v>0</v>
      </c>
      <c r="AU374">
        <v>0</v>
      </c>
      <c r="AV374">
        <v>0</v>
      </c>
      <c r="AW374" s="5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66.62</v>
      </c>
      <c r="BM374">
        <v>9.99</v>
      </c>
      <c r="BN374">
        <v>76.61</v>
      </c>
      <c r="BO374">
        <v>76.61</v>
      </c>
      <c r="BQ374" t="s">
        <v>105</v>
      </c>
      <c r="BR374" t="s">
        <v>82</v>
      </c>
      <c r="BS374" s="1">
        <v>45041</v>
      </c>
      <c r="BT374" s="2">
        <v>0.39999999999999997</v>
      </c>
      <c r="BU374" t="s">
        <v>687</v>
      </c>
      <c r="BV374" t="s">
        <v>84</v>
      </c>
      <c r="BY374">
        <v>1200</v>
      </c>
      <c r="CA374" t="s">
        <v>688</v>
      </c>
      <c r="CC374" t="s">
        <v>78</v>
      </c>
      <c r="CD374">
        <v>7480</v>
      </c>
      <c r="CE374" t="s">
        <v>86</v>
      </c>
      <c r="CI374">
        <v>1</v>
      </c>
      <c r="CJ374">
        <v>1</v>
      </c>
      <c r="CK374">
        <v>21</v>
      </c>
      <c r="CL374" t="s">
        <v>87</v>
      </c>
    </row>
    <row r="375" spans="1:90" x14ac:dyDescent="0.3">
      <c r="A375" t="s">
        <v>71</v>
      </c>
      <c r="B375" t="s">
        <v>72</v>
      </c>
      <c r="C375" t="s">
        <v>73</v>
      </c>
      <c r="E375" t="str">
        <f>"FES1162921116"</f>
        <v>FES1162921116</v>
      </c>
      <c r="F375" s="1">
        <v>45019</v>
      </c>
      <c r="G375">
        <v>202401</v>
      </c>
      <c r="H375" t="s">
        <v>74</v>
      </c>
      <c r="I375" t="s">
        <v>75</v>
      </c>
      <c r="J375" t="s">
        <v>135</v>
      </c>
      <c r="K375" t="s">
        <v>76</v>
      </c>
      <c r="L375" t="s">
        <v>184</v>
      </c>
      <c r="M375" t="s">
        <v>185</v>
      </c>
      <c r="N375" t="s">
        <v>186</v>
      </c>
      <c r="O375" t="s">
        <v>80</v>
      </c>
      <c r="P375" t="str">
        <f>"2170873930                    "</f>
        <v xml:space="preserve">2170873930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23.95</v>
      </c>
      <c r="AR375">
        <v>0</v>
      </c>
      <c r="AS375">
        <v>0</v>
      </c>
      <c r="AT375">
        <v>0</v>
      </c>
      <c r="AU375">
        <v>0</v>
      </c>
      <c r="AV375">
        <v>0</v>
      </c>
      <c r="AW375" s="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67.489999999999995</v>
      </c>
      <c r="BM375">
        <v>10.119999999999999</v>
      </c>
      <c r="BN375">
        <v>77.61</v>
      </c>
      <c r="BO375">
        <v>77.61</v>
      </c>
      <c r="BQ375" t="s">
        <v>139</v>
      </c>
      <c r="BR375" t="s">
        <v>140</v>
      </c>
      <c r="BS375" s="1">
        <v>45020</v>
      </c>
      <c r="BT375" s="2">
        <v>0.375</v>
      </c>
      <c r="BU375" t="s">
        <v>874</v>
      </c>
      <c r="BV375" t="s">
        <v>84</v>
      </c>
      <c r="BY375">
        <v>1200</v>
      </c>
      <c r="BZ375" t="s">
        <v>144</v>
      </c>
      <c r="CA375" t="s">
        <v>320</v>
      </c>
      <c r="CC375" t="s">
        <v>185</v>
      </c>
      <c r="CD375">
        <v>6229</v>
      </c>
      <c r="CE375" t="s">
        <v>146</v>
      </c>
      <c r="CF375" s="1">
        <v>45021</v>
      </c>
      <c r="CI375">
        <v>1</v>
      </c>
      <c r="CJ375">
        <v>1</v>
      </c>
      <c r="CK375">
        <v>21</v>
      </c>
      <c r="CL375" t="s">
        <v>87</v>
      </c>
    </row>
    <row r="376" spans="1:90" x14ac:dyDescent="0.3">
      <c r="A376" t="s">
        <v>71</v>
      </c>
      <c r="B376" t="s">
        <v>72</v>
      </c>
      <c r="C376" t="s">
        <v>73</v>
      </c>
      <c r="E376" t="str">
        <f>"FES1162920572"</f>
        <v>FES1162920572</v>
      </c>
      <c r="F376" s="1">
        <v>45019</v>
      </c>
      <c r="G376">
        <v>202401</v>
      </c>
      <c r="H376" t="s">
        <v>74</v>
      </c>
      <c r="I376" t="s">
        <v>75</v>
      </c>
      <c r="J376" t="s">
        <v>135</v>
      </c>
      <c r="K376" t="s">
        <v>76</v>
      </c>
      <c r="L376" t="s">
        <v>245</v>
      </c>
      <c r="M376" t="s">
        <v>246</v>
      </c>
      <c r="N376" t="s">
        <v>875</v>
      </c>
      <c r="O376" t="s">
        <v>80</v>
      </c>
      <c r="P376" t="str">
        <f>"2170872157                    "</f>
        <v xml:space="preserve">2170872157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18.71</v>
      </c>
      <c r="AR376">
        <v>0</v>
      </c>
      <c r="AS376">
        <v>0</v>
      </c>
      <c r="AT376">
        <v>0</v>
      </c>
      <c r="AU376">
        <v>0</v>
      </c>
      <c r="AV376">
        <v>0</v>
      </c>
      <c r="AW376" s="5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3</v>
      </c>
      <c r="BJ376">
        <v>2</v>
      </c>
      <c r="BK376">
        <v>3</v>
      </c>
      <c r="BL376">
        <v>52.72</v>
      </c>
      <c r="BM376">
        <v>7.91</v>
      </c>
      <c r="BN376">
        <v>60.63</v>
      </c>
      <c r="BO376">
        <v>60.63</v>
      </c>
      <c r="BR376" t="s">
        <v>140</v>
      </c>
      <c r="BS376" s="1">
        <v>45020</v>
      </c>
      <c r="BT376" s="2">
        <v>0.52986111111111112</v>
      </c>
      <c r="BU376" t="s">
        <v>876</v>
      </c>
      <c r="BV376" t="s">
        <v>87</v>
      </c>
      <c r="BW376" t="s">
        <v>302</v>
      </c>
      <c r="BX376" t="s">
        <v>327</v>
      </c>
      <c r="BY376">
        <v>9918</v>
      </c>
      <c r="BZ376" t="s">
        <v>144</v>
      </c>
      <c r="CA376" t="s">
        <v>877</v>
      </c>
      <c r="CC376" t="s">
        <v>246</v>
      </c>
      <c r="CD376">
        <v>2000</v>
      </c>
      <c r="CE376" t="s">
        <v>86</v>
      </c>
      <c r="CF376" s="1">
        <v>45021</v>
      </c>
      <c r="CI376">
        <v>1</v>
      </c>
      <c r="CJ376">
        <v>1</v>
      </c>
      <c r="CK376">
        <v>22</v>
      </c>
      <c r="CL376" t="s">
        <v>87</v>
      </c>
    </row>
    <row r="377" spans="1:90" x14ac:dyDescent="0.3">
      <c r="A377" t="s">
        <v>71</v>
      </c>
      <c r="B377" t="s">
        <v>72</v>
      </c>
      <c r="C377" t="s">
        <v>73</v>
      </c>
      <c r="E377" t="str">
        <f>"FES1162920754"</f>
        <v>FES1162920754</v>
      </c>
      <c r="F377" s="1">
        <v>45019</v>
      </c>
      <c r="G377">
        <v>202401</v>
      </c>
      <c r="H377" t="s">
        <v>74</v>
      </c>
      <c r="I377" t="s">
        <v>75</v>
      </c>
      <c r="J377" t="s">
        <v>135</v>
      </c>
      <c r="K377" t="s">
        <v>76</v>
      </c>
      <c r="L377" t="s">
        <v>102</v>
      </c>
      <c r="M377" t="s">
        <v>103</v>
      </c>
      <c r="N377" t="s">
        <v>329</v>
      </c>
      <c r="O377" t="s">
        <v>80</v>
      </c>
      <c r="P377" t="str">
        <f>"2170870902                    "</f>
        <v xml:space="preserve">2170870902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23.95</v>
      </c>
      <c r="AR377">
        <v>0</v>
      </c>
      <c r="AS377">
        <v>0</v>
      </c>
      <c r="AT377">
        <v>0</v>
      </c>
      <c r="AU377">
        <v>0</v>
      </c>
      <c r="AV377">
        <v>0</v>
      </c>
      <c r="AW377" s="5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2</v>
      </c>
      <c r="BJ377">
        <v>2</v>
      </c>
      <c r="BK377">
        <v>2</v>
      </c>
      <c r="BL377">
        <v>67.489999999999995</v>
      </c>
      <c r="BM377">
        <v>10.119999999999999</v>
      </c>
      <c r="BN377">
        <v>77.61</v>
      </c>
      <c r="BO377">
        <v>77.61</v>
      </c>
      <c r="BQ377" t="s">
        <v>139</v>
      </c>
      <c r="BR377" t="s">
        <v>140</v>
      </c>
      <c r="BS377" s="1">
        <v>45022</v>
      </c>
      <c r="BT377" s="2">
        <v>0.41666666666666669</v>
      </c>
      <c r="BU377" t="s">
        <v>878</v>
      </c>
      <c r="BV377" t="s">
        <v>87</v>
      </c>
      <c r="BW377" t="s">
        <v>237</v>
      </c>
      <c r="BX377" t="s">
        <v>331</v>
      </c>
      <c r="BY377">
        <v>9900</v>
      </c>
      <c r="BZ377" t="s">
        <v>144</v>
      </c>
      <c r="CC377" t="s">
        <v>103</v>
      </c>
      <c r="CD377">
        <v>5201</v>
      </c>
      <c r="CE377" t="s">
        <v>86</v>
      </c>
      <c r="CF377" s="1">
        <v>45027</v>
      </c>
      <c r="CI377">
        <v>1</v>
      </c>
      <c r="CJ377">
        <v>3</v>
      </c>
      <c r="CK377">
        <v>21</v>
      </c>
      <c r="CL377" t="s">
        <v>87</v>
      </c>
    </row>
    <row r="378" spans="1:90" x14ac:dyDescent="0.3">
      <c r="A378" t="s">
        <v>71</v>
      </c>
      <c r="B378" t="s">
        <v>72</v>
      </c>
      <c r="C378" t="s">
        <v>73</v>
      </c>
      <c r="E378" t="str">
        <f>"FES1162921000"</f>
        <v>FES1162921000</v>
      </c>
      <c r="F378" s="1">
        <v>45019</v>
      </c>
      <c r="G378">
        <v>202401</v>
      </c>
      <c r="H378" t="s">
        <v>74</v>
      </c>
      <c r="I378" t="s">
        <v>75</v>
      </c>
      <c r="J378" t="s">
        <v>135</v>
      </c>
      <c r="K378" t="s">
        <v>76</v>
      </c>
      <c r="L378" t="s">
        <v>879</v>
      </c>
      <c r="M378" t="s">
        <v>880</v>
      </c>
      <c r="N378" t="s">
        <v>881</v>
      </c>
      <c r="O378" t="s">
        <v>80</v>
      </c>
      <c r="P378" t="str">
        <f>"2170872282                    "</f>
        <v xml:space="preserve">2170872282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46.4</v>
      </c>
      <c r="AR378">
        <v>0</v>
      </c>
      <c r="AS378">
        <v>0</v>
      </c>
      <c r="AT378">
        <v>0</v>
      </c>
      <c r="AU378">
        <v>0</v>
      </c>
      <c r="AV378">
        <v>0</v>
      </c>
      <c r="AW378" s="5">
        <v>15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145.76</v>
      </c>
      <c r="BM378">
        <v>21.86</v>
      </c>
      <c r="BN378">
        <v>167.62</v>
      </c>
      <c r="BO378">
        <v>167.62</v>
      </c>
      <c r="BQ378" t="s">
        <v>166</v>
      </c>
      <c r="BR378" t="s">
        <v>140</v>
      </c>
      <c r="BS378" s="1">
        <v>45020</v>
      </c>
      <c r="BT378" s="2">
        <v>0.57916666666666672</v>
      </c>
      <c r="BU378" t="s">
        <v>882</v>
      </c>
      <c r="BV378" t="s">
        <v>84</v>
      </c>
      <c r="BY378">
        <v>1200</v>
      </c>
      <c r="BZ378" t="s">
        <v>522</v>
      </c>
      <c r="CC378" t="s">
        <v>880</v>
      </c>
      <c r="CD378">
        <v>208</v>
      </c>
      <c r="CE378" t="s">
        <v>146</v>
      </c>
      <c r="CF378" s="1">
        <v>45021</v>
      </c>
      <c r="CI378">
        <v>1</v>
      </c>
      <c r="CJ378">
        <v>1</v>
      </c>
      <c r="CK378">
        <v>23</v>
      </c>
      <c r="CL378" t="s">
        <v>87</v>
      </c>
    </row>
    <row r="379" spans="1:90" x14ac:dyDescent="0.3">
      <c r="A379" t="s">
        <v>71</v>
      </c>
      <c r="B379" t="s">
        <v>72</v>
      </c>
      <c r="C379" t="s">
        <v>73</v>
      </c>
      <c r="E379" t="str">
        <f>"FES1162921035"</f>
        <v>FES1162921035</v>
      </c>
      <c r="F379" s="1">
        <v>45019</v>
      </c>
      <c r="G379">
        <v>202401</v>
      </c>
      <c r="H379" t="s">
        <v>74</v>
      </c>
      <c r="I379" t="s">
        <v>75</v>
      </c>
      <c r="J379" t="s">
        <v>135</v>
      </c>
      <c r="K379" t="s">
        <v>76</v>
      </c>
      <c r="L379" t="s">
        <v>136</v>
      </c>
      <c r="M379" t="s">
        <v>137</v>
      </c>
      <c r="N379" t="s">
        <v>138</v>
      </c>
      <c r="O379" t="s">
        <v>80</v>
      </c>
      <c r="P379" t="str">
        <f>"2170872839                    "</f>
        <v xml:space="preserve">2170872839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23.95</v>
      </c>
      <c r="AR379">
        <v>0</v>
      </c>
      <c r="AS379">
        <v>0</v>
      </c>
      <c r="AT379">
        <v>0</v>
      </c>
      <c r="AU379">
        <v>0</v>
      </c>
      <c r="AV379">
        <v>0</v>
      </c>
      <c r="AW379" s="5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67.489999999999995</v>
      </c>
      <c r="BM379">
        <v>10.119999999999999</v>
      </c>
      <c r="BN379">
        <v>77.61</v>
      </c>
      <c r="BO379">
        <v>77.61</v>
      </c>
      <c r="BQ379" t="s">
        <v>139</v>
      </c>
      <c r="BR379" t="s">
        <v>140</v>
      </c>
      <c r="BS379" s="1">
        <v>45020</v>
      </c>
      <c r="BT379" s="2">
        <v>0.78194444444444444</v>
      </c>
      <c r="BU379" t="s">
        <v>883</v>
      </c>
      <c r="BV379" t="s">
        <v>87</v>
      </c>
      <c r="BW379" t="s">
        <v>142</v>
      </c>
      <c r="BX379" t="s">
        <v>143</v>
      </c>
      <c r="BY379">
        <v>1200</v>
      </c>
      <c r="BZ379" t="s">
        <v>144</v>
      </c>
      <c r="CA379" t="s">
        <v>884</v>
      </c>
      <c r="CC379" t="s">
        <v>137</v>
      </c>
      <c r="CD379">
        <v>3600</v>
      </c>
      <c r="CE379" t="s">
        <v>146</v>
      </c>
      <c r="CF379" s="1">
        <v>45021</v>
      </c>
      <c r="CI379">
        <v>1</v>
      </c>
      <c r="CJ379">
        <v>1</v>
      </c>
      <c r="CK379">
        <v>21</v>
      </c>
      <c r="CL379" t="s">
        <v>87</v>
      </c>
    </row>
    <row r="380" spans="1:90" x14ac:dyDescent="0.3">
      <c r="A380" t="s">
        <v>71</v>
      </c>
      <c r="B380" t="s">
        <v>72</v>
      </c>
      <c r="C380" t="s">
        <v>73</v>
      </c>
      <c r="E380" t="str">
        <f>"FES1162920918"</f>
        <v>FES1162920918</v>
      </c>
      <c r="F380" s="1">
        <v>45019</v>
      </c>
      <c r="G380">
        <v>202401</v>
      </c>
      <c r="H380" t="s">
        <v>74</v>
      </c>
      <c r="I380" t="s">
        <v>75</v>
      </c>
      <c r="J380" t="s">
        <v>135</v>
      </c>
      <c r="K380" t="s">
        <v>76</v>
      </c>
      <c r="L380" t="s">
        <v>106</v>
      </c>
      <c r="M380" t="s">
        <v>107</v>
      </c>
      <c r="N380" t="s">
        <v>548</v>
      </c>
      <c r="O380" t="s">
        <v>80</v>
      </c>
      <c r="P380" t="str">
        <f>"2170869076                    "</f>
        <v xml:space="preserve">2170869076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23.95</v>
      </c>
      <c r="AR380">
        <v>0</v>
      </c>
      <c r="AS380">
        <v>0</v>
      </c>
      <c r="AT380">
        <v>0</v>
      </c>
      <c r="AU380">
        <v>0</v>
      </c>
      <c r="AV380">
        <v>0</v>
      </c>
      <c r="AW380" s="5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67.489999999999995</v>
      </c>
      <c r="BM380">
        <v>10.119999999999999</v>
      </c>
      <c r="BN380">
        <v>77.61</v>
      </c>
      <c r="BO380">
        <v>77.61</v>
      </c>
      <c r="BQ380" t="s">
        <v>166</v>
      </c>
      <c r="BR380" t="s">
        <v>140</v>
      </c>
      <c r="BS380" s="1">
        <v>45020</v>
      </c>
      <c r="BT380" s="2">
        <v>0.35486111111111113</v>
      </c>
      <c r="BU380" t="s">
        <v>885</v>
      </c>
      <c r="BV380" t="s">
        <v>84</v>
      </c>
      <c r="BY380">
        <v>1200</v>
      </c>
      <c r="BZ380" t="s">
        <v>144</v>
      </c>
      <c r="CA380" t="s">
        <v>366</v>
      </c>
      <c r="CC380" t="s">
        <v>107</v>
      </c>
      <c r="CD380">
        <v>6001</v>
      </c>
      <c r="CE380" t="s">
        <v>146</v>
      </c>
      <c r="CF380" s="1">
        <v>45021</v>
      </c>
      <c r="CI380">
        <v>1</v>
      </c>
      <c r="CJ380">
        <v>1</v>
      </c>
      <c r="CK380">
        <v>21</v>
      </c>
      <c r="CL380" t="s">
        <v>87</v>
      </c>
    </row>
    <row r="381" spans="1:90" x14ac:dyDescent="0.3">
      <c r="A381" t="s">
        <v>71</v>
      </c>
      <c r="B381" t="s">
        <v>72</v>
      </c>
      <c r="C381" t="s">
        <v>73</v>
      </c>
      <c r="E381" t="str">
        <f>"FES1162920878"</f>
        <v>FES1162920878</v>
      </c>
      <c r="F381" s="1">
        <v>45019</v>
      </c>
      <c r="G381">
        <v>202401</v>
      </c>
      <c r="H381" t="s">
        <v>74</v>
      </c>
      <c r="I381" t="s">
        <v>75</v>
      </c>
      <c r="J381" t="s">
        <v>135</v>
      </c>
      <c r="K381" t="s">
        <v>76</v>
      </c>
      <c r="L381" t="s">
        <v>95</v>
      </c>
      <c r="M381" t="s">
        <v>96</v>
      </c>
      <c r="N381" t="s">
        <v>94</v>
      </c>
      <c r="O381" t="s">
        <v>80</v>
      </c>
      <c r="P381" t="str">
        <f>"2170838481                    "</f>
        <v xml:space="preserve">2170838481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23.95</v>
      </c>
      <c r="AR381">
        <v>0</v>
      </c>
      <c r="AS381">
        <v>0</v>
      </c>
      <c r="AT381">
        <v>0</v>
      </c>
      <c r="AU381">
        <v>0</v>
      </c>
      <c r="AV381">
        <v>0</v>
      </c>
      <c r="AW381" s="5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67.489999999999995</v>
      </c>
      <c r="BM381">
        <v>10.119999999999999</v>
      </c>
      <c r="BN381">
        <v>77.61</v>
      </c>
      <c r="BO381">
        <v>77.61</v>
      </c>
      <c r="BQ381" t="s">
        <v>139</v>
      </c>
      <c r="BR381" t="s">
        <v>140</v>
      </c>
      <c r="BS381" s="1">
        <v>45020</v>
      </c>
      <c r="BT381" s="2">
        <v>0.42499999999999999</v>
      </c>
      <c r="BU381" t="s">
        <v>886</v>
      </c>
      <c r="BV381" t="s">
        <v>84</v>
      </c>
      <c r="BY381">
        <v>1200</v>
      </c>
      <c r="BZ381" t="s">
        <v>144</v>
      </c>
      <c r="CA381" t="s">
        <v>887</v>
      </c>
      <c r="CC381" t="s">
        <v>96</v>
      </c>
      <c r="CD381">
        <v>200</v>
      </c>
      <c r="CE381" t="s">
        <v>146</v>
      </c>
      <c r="CF381" s="1">
        <v>45020</v>
      </c>
      <c r="CI381">
        <v>1</v>
      </c>
      <c r="CJ381">
        <v>1</v>
      </c>
      <c r="CK381">
        <v>21</v>
      </c>
      <c r="CL381" t="s">
        <v>87</v>
      </c>
    </row>
    <row r="382" spans="1:90" x14ac:dyDescent="0.3">
      <c r="A382" t="s">
        <v>71</v>
      </c>
      <c r="B382" t="s">
        <v>72</v>
      </c>
      <c r="C382" t="s">
        <v>73</v>
      </c>
      <c r="E382" t="str">
        <f>"FES1162921016"</f>
        <v>FES1162921016</v>
      </c>
      <c r="F382" s="1">
        <v>45019</v>
      </c>
      <c r="G382">
        <v>202401</v>
      </c>
      <c r="H382" t="s">
        <v>74</v>
      </c>
      <c r="I382" t="s">
        <v>75</v>
      </c>
      <c r="J382" t="s">
        <v>135</v>
      </c>
      <c r="K382" t="s">
        <v>76</v>
      </c>
      <c r="L382" t="s">
        <v>95</v>
      </c>
      <c r="M382" t="s">
        <v>96</v>
      </c>
      <c r="N382" t="s">
        <v>806</v>
      </c>
      <c r="O382" t="s">
        <v>80</v>
      </c>
      <c r="P382" t="str">
        <f>"2170872457                    "</f>
        <v xml:space="preserve">2170872457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23.95</v>
      </c>
      <c r="AR382">
        <v>0</v>
      </c>
      <c r="AS382">
        <v>0</v>
      </c>
      <c r="AT382">
        <v>0</v>
      </c>
      <c r="AU382">
        <v>0</v>
      </c>
      <c r="AV382">
        <v>0</v>
      </c>
      <c r="AW382" s="5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67.489999999999995</v>
      </c>
      <c r="BM382">
        <v>10.119999999999999</v>
      </c>
      <c r="BN382">
        <v>77.61</v>
      </c>
      <c r="BO382">
        <v>77.61</v>
      </c>
      <c r="BQ382" t="s">
        <v>888</v>
      </c>
      <c r="BR382" t="s">
        <v>140</v>
      </c>
      <c r="BS382" s="1">
        <v>45020</v>
      </c>
      <c r="BT382" s="2">
        <v>0.34513888888888888</v>
      </c>
      <c r="BU382" t="s">
        <v>889</v>
      </c>
      <c r="BV382" t="s">
        <v>84</v>
      </c>
      <c r="BY382">
        <v>1200</v>
      </c>
      <c r="BZ382" t="s">
        <v>144</v>
      </c>
      <c r="CA382" t="s">
        <v>493</v>
      </c>
      <c r="CC382" t="s">
        <v>96</v>
      </c>
      <c r="CD382">
        <v>183</v>
      </c>
      <c r="CE382" t="s">
        <v>146</v>
      </c>
      <c r="CF382" s="1">
        <v>45020</v>
      </c>
      <c r="CI382">
        <v>1</v>
      </c>
      <c r="CJ382">
        <v>1</v>
      </c>
      <c r="CK382">
        <v>21</v>
      </c>
      <c r="CL382" t="s">
        <v>87</v>
      </c>
    </row>
    <row r="383" spans="1:90" x14ac:dyDescent="0.3">
      <c r="A383" t="s">
        <v>71</v>
      </c>
      <c r="B383" t="s">
        <v>72</v>
      </c>
      <c r="C383" t="s">
        <v>73</v>
      </c>
      <c r="E383" t="str">
        <f>"FES1162920979"</f>
        <v>FES1162920979</v>
      </c>
      <c r="F383" s="1">
        <v>45019</v>
      </c>
      <c r="G383">
        <v>202401</v>
      </c>
      <c r="H383" t="s">
        <v>74</v>
      </c>
      <c r="I383" t="s">
        <v>75</v>
      </c>
      <c r="J383" t="s">
        <v>135</v>
      </c>
      <c r="K383" t="s">
        <v>76</v>
      </c>
      <c r="L383" t="s">
        <v>95</v>
      </c>
      <c r="M383" t="s">
        <v>96</v>
      </c>
      <c r="N383" t="s">
        <v>430</v>
      </c>
      <c r="O383" t="s">
        <v>80</v>
      </c>
      <c r="P383" t="str">
        <f>"2170871645                    "</f>
        <v xml:space="preserve">2170871645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23.95</v>
      </c>
      <c r="AR383">
        <v>0</v>
      </c>
      <c r="AS383">
        <v>0</v>
      </c>
      <c r="AT383">
        <v>0</v>
      </c>
      <c r="AU383">
        <v>0</v>
      </c>
      <c r="AV383">
        <v>0</v>
      </c>
      <c r="AW383" s="5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67.489999999999995</v>
      </c>
      <c r="BM383">
        <v>10.119999999999999</v>
      </c>
      <c r="BN383">
        <v>77.61</v>
      </c>
      <c r="BO383">
        <v>77.61</v>
      </c>
      <c r="BQ383" t="s">
        <v>166</v>
      </c>
      <c r="BR383" t="s">
        <v>140</v>
      </c>
      <c r="BS383" s="1">
        <v>45020</v>
      </c>
      <c r="BT383" s="2">
        <v>0.39930555555555558</v>
      </c>
      <c r="BU383" t="s">
        <v>431</v>
      </c>
      <c r="BV383" t="s">
        <v>84</v>
      </c>
      <c r="BY383">
        <v>1200</v>
      </c>
      <c r="BZ383" t="s">
        <v>144</v>
      </c>
      <c r="CA383" t="s">
        <v>432</v>
      </c>
      <c r="CC383" t="s">
        <v>96</v>
      </c>
      <c r="CD383">
        <v>184</v>
      </c>
      <c r="CE383" t="s">
        <v>146</v>
      </c>
      <c r="CF383" s="1">
        <v>45020</v>
      </c>
      <c r="CI383">
        <v>1</v>
      </c>
      <c r="CJ383">
        <v>1</v>
      </c>
      <c r="CK383">
        <v>21</v>
      </c>
      <c r="CL383" t="s">
        <v>87</v>
      </c>
    </row>
    <row r="384" spans="1:90" x14ac:dyDescent="0.3">
      <c r="A384" t="s">
        <v>71</v>
      </c>
      <c r="B384" t="s">
        <v>72</v>
      </c>
      <c r="C384" t="s">
        <v>73</v>
      </c>
      <c r="E384" t="str">
        <f>"FES1162920739"</f>
        <v>FES1162920739</v>
      </c>
      <c r="F384" s="1">
        <v>45019</v>
      </c>
      <c r="G384">
        <v>202401</v>
      </c>
      <c r="H384" t="s">
        <v>74</v>
      </c>
      <c r="I384" t="s">
        <v>75</v>
      </c>
      <c r="J384" t="s">
        <v>135</v>
      </c>
      <c r="K384" t="s">
        <v>76</v>
      </c>
      <c r="L384" t="s">
        <v>890</v>
      </c>
      <c r="M384" t="s">
        <v>891</v>
      </c>
      <c r="N384" t="s">
        <v>165</v>
      </c>
      <c r="O384" t="s">
        <v>80</v>
      </c>
      <c r="P384" t="str">
        <f>"2170873550                    "</f>
        <v xml:space="preserve">2170873550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23.95</v>
      </c>
      <c r="AR384">
        <v>0</v>
      </c>
      <c r="AS384">
        <v>0</v>
      </c>
      <c r="AT384">
        <v>0</v>
      </c>
      <c r="AU384">
        <v>0</v>
      </c>
      <c r="AV384">
        <v>0</v>
      </c>
      <c r="AW384" s="5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2</v>
      </c>
      <c r="BJ384">
        <v>1.5</v>
      </c>
      <c r="BK384">
        <v>2</v>
      </c>
      <c r="BL384">
        <v>67.489999999999995</v>
      </c>
      <c r="BM384">
        <v>10.119999999999999</v>
      </c>
      <c r="BN384">
        <v>77.61</v>
      </c>
      <c r="BO384">
        <v>77.61</v>
      </c>
      <c r="BR384" t="s">
        <v>140</v>
      </c>
      <c r="BS384" s="1">
        <v>45020</v>
      </c>
      <c r="BT384" s="2">
        <v>0.51736111111111105</v>
      </c>
      <c r="BU384" t="s">
        <v>892</v>
      </c>
      <c r="BV384" t="s">
        <v>87</v>
      </c>
      <c r="BW384" t="s">
        <v>480</v>
      </c>
      <c r="BX384" t="s">
        <v>893</v>
      </c>
      <c r="BY384">
        <v>7540</v>
      </c>
      <c r="BZ384" t="s">
        <v>144</v>
      </c>
      <c r="CA384" t="s">
        <v>894</v>
      </c>
      <c r="CC384" t="s">
        <v>891</v>
      </c>
      <c r="CD384">
        <v>3900</v>
      </c>
      <c r="CE384" t="s">
        <v>86</v>
      </c>
      <c r="CF384" s="1">
        <v>45020</v>
      </c>
      <c r="CI384">
        <v>1</v>
      </c>
      <c r="CJ384">
        <v>1</v>
      </c>
      <c r="CK384">
        <v>21</v>
      </c>
      <c r="CL384" t="s">
        <v>87</v>
      </c>
    </row>
    <row r="385" spans="1:90" x14ac:dyDescent="0.3">
      <c r="A385" t="s">
        <v>71</v>
      </c>
      <c r="B385" t="s">
        <v>72</v>
      </c>
      <c r="C385" t="s">
        <v>73</v>
      </c>
      <c r="E385" t="str">
        <f>"FES1162920906"</f>
        <v>FES1162920906</v>
      </c>
      <c r="F385" s="1">
        <v>45019</v>
      </c>
      <c r="G385">
        <v>202401</v>
      </c>
      <c r="H385" t="s">
        <v>74</v>
      </c>
      <c r="I385" t="s">
        <v>75</v>
      </c>
      <c r="J385" t="s">
        <v>135</v>
      </c>
      <c r="K385" t="s">
        <v>76</v>
      </c>
      <c r="L385" t="s">
        <v>124</v>
      </c>
      <c r="M385" t="s">
        <v>125</v>
      </c>
      <c r="N385" t="s">
        <v>395</v>
      </c>
      <c r="O385" t="s">
        <v>80</v>
      </c>
      <c r="P385" t="str">
        <f>"2170851793                    "</f>
        <v xml:space="preserve">2170851793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23.95</v>
      </c>
      <c r="AR385">
        <v>0</v>
      </c>
      <c r="AS385">
        <v>0</v>
      </c>
      <c r="AT385">
        <v>0</v>
      </c>
      <c r="AU385">
        <v>0</v>
      </c>
      <c r="AV385">
        <v>0</v>
      </c>
      <c r="AW385" s="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67.489999999999995</v>
      </c>
      <c r="BM385">
        <v>10.119999999999999</v>
      </c>
      <c r="BN385">
        <v>77.61</v>
      </c>
      <c r="BO385">
        <v>77.61</v>
      </c>
      <c r="BQ385" t="s">
        <v>396</v>
      </c>
      <c r="BR385" t="s">
        <v>140</v>
      </c>
      <c r="BS385" s="1">
        <v>45020</v>
      </c>
      <c r="BT385" s="2">
        <v>0.34166666666666662</v>
      </c>
      <c r="BU385" t="s">
        <v>281</v>
      </c>
      <c r="BV385" t="s">
        <v>84</v>
      </c>
      <c r="BY385">
        <v>1200</v>
      </c>
      <c r="BZ385" t="s">
        <v>144</v>
      </c>
      <c r="CA385" t="s">
        <v>282</v>
      </c>
      <c r="CC385" t="s">
        <v>125</v>
      </c>
      <c r="CD385">
        <v>4000</v>
      </c>
      <c r="CE385" t="s">
        <v>146</v>
      </c>
      <c r="CF385" s="1">
        <v>45021</v>
      </c>
      <c r="CI385">
        <v>1</v>
      </c>
      <c r="CJ385">
        <v>1</v>
      </c>
      <c r="CK385">
        <v>21</v>
      </c>
      <c r="CL385" t="s">
        <v>87</v>
      </c>
    </row>
    <row r="386" spans="1:90" x14ac:dyDescent="0.3">
      <c r="A386" t="s">
        <v>71</v>
      </c>
      <c r="B386" t="s">
        <v>72</v>
      </c>
      <c r="C386" t="s">
        <v>73</v>
      </c>
      <c r="E386" t="str">
        <f>"FES1162920915"</f>
        <v>FES1162920915</v>
      </c>
      <c r="F386" s="1">
        <v>45019</v>
      </c>
      <c r="G386">
        <v>202401</v>
      </c>
      <c r="H386" t="s">
        <v>74</v>
      </c>
      <c r="I386" t="s">
        <v>75</v>
      </c>
      <c r="J386" t="s">
        <v>135</v>
      </c>
      <c r="K386" t="s">
        <v>76</v>
      </c>
      <c r="L386" t="s">
        <v>184</v>
      </c>
      <c r="M386" t="s">
        <v>185</v>
      </c>
      <c r="N386" t="s">
        <v>186</v>
      </c>
      <c r="O386" t="s">
        <v>80</v>
      </c>
      <c r="P386" t="str">
        <f>"2170868384                    "</f>
        <v xml:space="preserve">2170868384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23.95</v>
      </c>
      <c r="AR386">
        <v>0</v>
      </c>
      <c r="AS386">
        <v>0</v>
      </c>
      <c r="AT386">
        <v>0</v>
      </c>
      <c r="AU386">
        <v>0</v>
      </c>
      <c r="AV386">
        <v>0</v>
      </c>
      <c r="AW386" s="5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67.489999999999995</v>
      </c>
      <c r="BM386">
        <v>10.119999999999999</v>
      </c>
      <c r="BN386">
        <v>77.61</v>
      </c>
      <c r="BO386">
        <v>77.61</v>
      </c>
      <c r="BQ386" t="s">
        <v>139</v>
      </c>
      <c r="BR386" t="s">
        <v>140</v>
      </c>
      <c r="BS386" s="1">
        <v>45020</v>
      </c>
      <c r="BT386" s="2">
        <v>0.375</v>
      </c>
      <c r="BU386" t="s">
        <v>874</v>
      </c>
      <c r="BV386" t="s">
        <v>84</v>
      </c>
      <c r="BY386">
        <v>1200</v>
      </c>
      <c r="BZ386" t="s">
        <v>144</v>
      </c>
      <c r="CA386" t="s">
        <v>320</v>
      </c>
      <c r="CC386" t="s">
        <v>185</v>
      </c>
      <c r="CD386">
        <v>6229</v>
      </c>
      <c r="CE386" t="s">
        <v>146</v>
      </c>
      <c r="CF386" s="1">
        <v>45021</v>
      </c>
      <c r="CI386">
        <v>1</v>
      </c>
      <c r="CJ386">
        <v>1</v>
      </c>
      <c r="CK386">
        <v>21</v>
      </c>
      <c r="CL386" t="s">
        <v>87</v>
      </c>
    </row>
    <row r="387" spans="1:90" x14ac:dyDescent="0.3">
      <c r="A387" t="s">
        <v>71</v>
      </c>
      <c r="B387" t="s">
        <v>72</v>
      </c>
      <c r="C387" t="s">
        <v>73</v>
      </c>
      <c r="E387" t="str">
        <f>"FES1162920907"</f>
        <v>FES1162920907</v>
      </c>
      <c r="F387" s="1">
        <v>45019</v>
      </c>
      <c r="G387">
        <v>202401</v>
      </c>
      <c r="H387" t="s">
        <v>74</v>
      </c>
      <c r="I387" t="s">
        <v>75</v>
      </c>
      <c r="J387" t="s">
        <v>135</v>
      </c>
      <c r="K387" t="s">
        <v>76</v>
      </c>
      <c r="L387" t="s">
        <v>124</v>
      </c>
      <c r="M387" t="s">
        <v>125</v>
      </c>
      <c r="N387" t="s">
        <v>395</v>
      </c>
      <c r="O387" t="s">
        <v>80</v>
      </c>
      <c r="P387" t="str">
        <f>"2170851967                    "</f>
        <v xml:space="preserve">2170851967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23.95</v>
      </c>
      <c r="AR387">
        <v>0</v>
      </c>
      <c r="AS387">
        <v>0</v>
      </c>
      <c r="AT387">
        <v>0</v>
      </c>
      <c r="AU387">
        <v>0</v>
      </c>
      <c r="AV387">
        <v>0</v>
      </c>
      <c r="AW387" s="5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67.489999999999995</v>
      </c>
      <c r="BM387">
        <v>10.119999999999999</v>
      </c>
      <c r="BN387">
        <v>77.61</v>
      </c>
      <c r="BO387">
        <v>77.61</v>
      </c>
      <c r="BQ387" t="s">
        <v>396</v>
      </c>
      <c r="BR387" t="s">
        <v>140</v>
      </c>
      <c r="BS387" s="1">
        <v>45020</v>
      </c>
      <c r="BT387" s="2">
        <v>0.34166666666666662</v>
      </c>
      <c r="BU387" t="s">
        <v>281</v>
      </c>
      <c r="BV387" t="s">
        <v>84</v>
      </c>
      <c r="BY387">
        <v>1200</v>
      </c>
      <c r="BZ387" t="s">
        <v>144</v>
      </c>
      <c r="CA387" t="s">
        <v>282</v>
      </c>
      <c r="CC387" t="s">
        <v>125</v>
      </c>
      <c r="CD387">
        <v>4000</v>
      </c>
      <c r="CE387" t="s">
        <v>146</v>
      </c>
      <c r="CF387" s="1">
        <v>45021</v>
      </c>
      <c r="CI387">
        <v>1</v>
      </c>
      <c r="CJ387">
        <v>1</v>
      </c>
      <c r="CK387">
        <v>21</v>
      </c>
      <c r="CL387" t="s">
        <v>87</v>
      </c>
    </row>
    <row r="388" spans="1:90" x14ac:dyDescent="0.3">
      <c r="A388" t="s">
        <v>71</v>
      </c>
      <c r="B388" t="s">
        <v>72</v>
      </c>
      <c r="C388" t="s">
        <v>73</v>
      </c>
      <c r="E388" t="str">
        <f>"FES1162920921"</f>
        <v>FES1162920921</v>
      </c>
      <c r="F388" s="1">
        <v>45019</v>
      </c>
      <c r="G388">
        <v>202401</v>
      </c>
      <c r="H388" t="s">
        <v>74</v>
      </c>
      <c r="I388" t="s">
        <v>75</v>
      </c>
      <c r="J388" t="s">
        <v>135</v>
      </c>
      <c r="K388" t="s">
        <v>76</v>
      </c>
      <c r="L388" t="s">
        <v>879</v>
      </c>
      <c r="M388" t="s">
        <v>880</v>
      </c>
      <c r="N388" t="s">
        <v>881</v>
      </c>
      <c r="O388" t="s">
        <v>80</v>
      </c>
      <c r="P388" t="str">
        <f>"2170869443                    "</f>
        <v xml:space="preserve">2170869443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46.4</v>
      </c>
      <c r="AR388">
        <v>0</v>
      </c>
      <c r="AS388">
        <v>0</v>
      </c>
      <c r="AT388">
        <v>0</v>
      </c>
      <c r="AU388">
        <v>0</v>
      </c>
      <c r="AV388">
        <v>0</v>
      </c>
      <c r="AW388" s="5">
        <v>15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145.76</v>
      </c>
      <c r="BM388">
        <v>21.86</v>
      </c>
      <c r="BN388">
        <v>167.62</v>
      </c>
      <c r="BO388">
        <v>167.62</v>
      </c>
      <c r="BQ388" t="s">
        <v>166</v>
      </c>
      <c r="BR388" t="s">
        <v>140</v>
      </c>
      <c r="BS388" s="1">
        <v>45020</v>
      </c>
      <c r="BT388" s="2">
        <v>0.57986111111111105</v>
      </c>
      <c r="BU388" t="s">
        <v>895</v>
      </c>
      <c r="BV388" t="s">
        <v>84</v>
      </c>
      <c r="BY388">
        <v>1200</v>
      </c>
      <c r="BZ388" t="s">
        <v>522</v>
      </c>
      <c r="CC388" t="s">
        <v>880</v>
      </c>
      <c r="CD388">
        <v>208</v>
      </c>
      <c r="CE388" t="s">
        <v>146</v>
      </c>
      <c r="CF388" s="1">
        <v>45021</v>
      </c>
      <c r="CI388">
        <v>1</v>
      </c>
      <c r="CJ388">
        <v>1</v>
      </c>
      <c r="CK388">
        <v>23</v>
      </c>
      <c r="CL388" t="s">
        <v>87</v>
      </c>
    </row>
    <row r="389" spans="1:90" x14ac:dyDescent="0.3">
      <c r="A389" t="s">
        <v>71</v>
      </c>
      <c r="B389" t="s">
        <v>72</v>
      </c>
      <c r="C389" t="s">
        <v>73</v>
      </c>
      <c r="E389" t="str">
        <f>"FES1162920785"</f>
        <v>FES1162920785</v>
      </c>
      <c r="F389" s="1">
        <v>45019</v>
      </c>
      <c r="G389">
        <v>202401</v>
      </c>
      <c r="H389" t="s">
        <v>74</v>
      </c>
      <c r="I389" t="s">
        <v>75</v>
      </c>
      <c r="J389" t="s">
        <v>135</v>
      </c>
      <c r="K389" t="s">
        <v>76</v>
      </c>
      <c r="L389" t="s">
        <v>350</v>
      </c>
      <c r="M389" t="s">
        <v>351</v>
      </c>
      <c r="N389" t="s">
        <v>896</v>
      </c>
      <c r="O389" t="s">
        <v>80</v>
      </c>
      <c r="P389" t="str">
        <f>"2170863468                    "</f>
        <v xml:space="preserve">2170863468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18.71</v>
      </c>
      <c r="AR389">
        <v>0</v>
      </c>
      <c r="AS389">
        <v>0</v>
      </c>
      <c r="AT389">
        <v>0</v>
      </c>
      <c r="AU389">
        <v>0</v>
      </c>
      <c r="AV389">
        <v>0</v>
      </c>
      <c r="AW389" s="5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1.2</v>
      </c>
      <c r="BK389">
        <v>1.5</v>
      </c>
      <c r="BL389">
        <v>52.72</v>
      </c>
      <c r="BM389">
        <v>7.91</v>
      </c>
      <c r="BN389">
        <v>60.63</v>
      </c>
      <c r="BO389">
        <v>60.63</v>
      </c>
      <c r="BR389" t="s">
        <v>140</v>
      </c>
      <c r="BS389" s="1">
        <v>45020</v>
      </c>
      <c r="BT389" s="2">
        <v>0.37291666666666662</v>
      </c>
      <c r="BU389" t="s">
        <v>897</v>
      </c>
      <c r="BV389" t="s">
        <v>84</v>
      </c>
      <c r="BY389">
        <v>6000</v>
      </c>
      <c r="BZ389" t="s">
        <v>144</v>
      </c>
      <c r="CA389" t="s">
        <v>434</v>
      </c>
      <c r="CC389" t="s">
        <v>351</v>
      </c>
      <c r="CD389">
        <v>1460</v>
      </c>
      <c r="CE389" t="s">
        <v>86</v>
      </c>
      <c r="CF389" s="1">
        <v>45021</v>
      </c>
      <c r="CI389">
        <v>1</v>
      </c>
      <c r="CJ389">
        <v>1</v>
      </c>
      <c r="CK389">
        <v>22</v>
      </c>
      <c r="CL389" t="s">
        <v>87</v>
      </c>
    </row>
    <row r="390" spans="1:90" x14ac:dyDescent="0.3">
      <c r="A390" t="s">
        <v>71</v>
      </c>
      <c r="B390" t="s">
        <v>72</v>
      </c>
      <c r="C390" t="s">
        <v>73</v>
      </c>
      <c r="E390" t="str">
        <f>"FES1162920997"</f>
        <v>FES1162920997</v>
      </c>
      <c r="F390" s="1">
        <v>45019</v>
      </c>
      <c r="G390">
        <v>202401</v>
      </c>
      <c r="H390" t="s">
        <v>74</v>
      </c>
      <c r="I390" t="s">
        <v>75</v>
      </c>
      <c r="J390" t="s">
        <v>135</v>
      </c>
      <c r="K390" t="s">
        <v>76</v>
      </c>
      <c r="L390" t="s">
        <v>95</v>
      </c>
      <c r="M390" t="s">
        <v>96</v>
      </c>
      <c r="N390" t="s">
        <v>898</v>
      </c>
      <c r="O390" t="s">
        <v>80</v>
      </c>
      <c r="P390" t="str">
        <f>"2170872266                    "</f>
        <v xml:space="preserve">2170872266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23.95</v>
      </c>
      <c r="AR390">
        <v>0</v>
      </c>
      <c r="AS390">
        <v>0</v>
      </c>
      <c r="AT390">
        <v>0</v>
      </c>
      <c r="AU390">
        <v>0</v>
      </c>
      <c r="AV390">
        <v>0</v>
      </c>
      <c r="AW390" s="5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67.489999999999995</v>
      </c>
      <c r="BM390">
        <v>10.119999999999999</v>
      </c>
      <c r="BN390">
        <v>77.61</v>
      </c>
      <c r="BO390">
        <v>77.61</v>
      </c>
      <c r="BQ390" t="s">
        <v>899</v>
      </c>
      <c r="BR390" t="s">
        <v>140</v>
      </c>
      <c r="BS390" s="1">
        <v>45020</v>
      </c>
      <c r="BT390" s="2">
        <v>0.35416666666666669</v>
      </c>
      <c r="BU390" t="s">
        <v>900</v>
      </c>
      <c r="BV390" t="s">
        <v>84</v>
      </c>
      <c r="BY390">
        <v>1200</v>
      </c>
      <c r="BZ390" t="s">
        <v>144</v>
      </c>
      <c r="CA390" t="s">
        <v>493</v>
      </c>
      <c r="CC390" t="s">
        <v>96</v>
      </c>
      <c r="CD390">
        <v>117</v>
      </c>
      <c r="CE390" t="s">
        <v>146</v>
      </c>
      <c r="CF390" s="1">
        <v>45020</v>
      </c>
      <c r="CI390">
        <v>1</v>
      </c>
      <c r="CJ390">
        <v>1</v>
      </c>
      <c r="CK390">
        <v>21</v>
      </c>
      <c r="CL390" t="s">
        <v>87</v>
      </c>
    </row>
    <row r="391" spans="1:90" x14ac:dyDescent="0.3">
      <c r="A391" t="s">
        <v>71</v>
      </c>
      <c r="B391" t="s">
        <v>72</v>
      </c>
      <c r="C391" t="s">
        <v>73</v>
      </c>
      <c r="E391" t="str">
        <f>"FES1162920746"</f>
        <v>FES1162920746</v>
      </c>
      <c r="F391" s="1">
        <v>45019</v>
      </c>
      <c r="G391">
        <v>202401</v>
      </c>
      <c r="H391" t="s">
        <v>74</v>
      </c>
      <c r="I391" t="s">
        <v>75</v>
      </c>
      <c r="J391" t="s">
        <v>135</v>
      </c>
      <c r="K391" t="s">
        <v>76</v>
      </c>
      <c r="L391" t="s">
        <v>174</v>
      </c>
      <c r="M391" t="s">
        <v>174</v>
      </c>
      <c r="N391" t="s">
        <v>498</v>
      </c>
      <c r="O391" t="s">
        <v>80</v>
      </c>
      <c r="P391" t="str">
        <f>"2170871277                    "</f>
        <v xml:space="preserve">2170871277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67.349999999999994</v>
      </c>
      <c r="AR391">
        <v>0</v>
      </c>
      <c r="AS391">
        <v>0</v>
      </c>
      <c r="AT391">
        <v>0</v>
      </c>
      <c r="AU391">
        <v>0</v>
      </c>
      <c r="AV391">
        <v>0</v>
      </c>
      <c r="AW391" s="5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3</v>
      </c>
      <c r="BJ391">
        <v>2</v>
      </c>
      <c r="BK391">
        <v>3</v>
      </c>
      <c r="BL391">
        <v>189.81</v>
      </c>
      <c r="BM391">
        <v>28.47</v>
      </c>
      <c r="BN391">
        <v>218.28</v>
      </c>
      <c r="BO391">
        <v>218.28</v>
      </c>
      <c r="BQ391" t="s">
        <v>139</v>
      </c>
      <c r="BR391" t="s">
        <v>140</v>
      </c>
      <c r="BS391" s="1">
        <v>45020</v>
      </c>
      <c r="BT391" s="2">
        <v>0.56944444444444442</v>
      </c>
      <c r="BU391" t="s">
        <v>799</v>
      </c>
      <c r="BV391" t="s">
        <v>87</v>
      </c>
      <c r="BW391" t="s">
        <v>237</v>
      </c>
      <c r="BX391" t="s">
        <v>901</v>
      </c>
      <c r="BY391">
        <v>9900</v>
      </c>
      <c r="BZ391" t="s">
        <v>144</v>
      </c>
      <c r="CA391" t="s">
        <v>902</v>
      </c>
      <c r="CC391" t="s">
        <v>174</v>
      </c>
      <c r="CD391">
        <v>7646</v>
      </c>
      <c r="CE391" t="s">
        <v>86</v>
      </c>
      <c r="CF391" s="1">
        <v>45021</v>
      </c>
      <c r="CI391">
        <v>1</v>
      </c>
      <c r="CJ391">
        <v>1</v>
      </c>
      <c r="CK391">
        <v>23</v>
      </c>
      <c r="CL391" t="s">
        <v>87</v>
      </c>
    </row>
    <row r="392" spans="1:90" x14ac:dyDescent="0.3">
      <c r="A392" t="s">
        <v>71</v>
      </c>
      <c r="B392" t="s">
        <v>72</v>
      </c>
      <c r="C392" t="s">
        <v>73</v>
      </c>
      <c r="E392" t="str">
        <f>"FES1162920678"</f>
        <v>FES1162920678</v>
      </c>
      <c r="F392" s="1">
        <v>45019</v>
      </c>
      <c r="G392">
        <v>202401</v>
      </c>
      <c r="H392" t="s">
        <v>74</v>
      </c>
      <c r="I392" t="s">
        <v>75</v>
      </c>
      <c r="J392" t="s">
        <v>135</v>
      </c>
      <c r="K392" t="s">
        <v>76</v>
      </c>
      <c r="L392" t="s">
        <v>309</v>
      </c>
      <c r="M392" t="s">
        <v>310</v>
      </c>
      <c r="N392" t="s">
        <v>903</v>
      </c>
      <c r="O392" t="s">
        <v>80</v>
      </c>
      <c r="P392" t="str">
        <f>"2170874045                    "</f>
        <v xml:space="preserve">2170874045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18.71</v>
      </c>
      <c r="AR392">
        <v>0</v>
      </c>
      <c r="AS392">
        <v>0</v>
      </c>
      <c r="AT392">
        <v>0</v>
      </c>
      <c r="AU392">
        <v>0</v>
      </c>
      <c r="AV392">
        <v>0</v>
      </c>
      <c r="AW392" s="5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2</v>
      </c>
      <c r="BJ392">
        <v>2.8</v>
      </c>
      <c r="BK392">
        <v>3</v>
      </c>
      <c r="BL392">
        <v>52.72</v>
      </c>
      <c r="BM392">
        <v>7.91</v>
      </c>
      <c r="BN392">
        <v>60.63</v>
      </c>
      <c r="BO392">
        <v>60.63</v>
      </c>
      <c r="BR392" t="s">
        <v>140</v>
      </c>
      <c r="BS392" s="1">
        <v>45020</v>
      </c>
      <c r="BT392" s="2">
        <v>0.40277777777777773</v>
      </c>
      <c r="BU392" t="s">
        <v>904</v>
      </c>
      <c r="BV392" t="s">
        <v>84</v>
      </c>
      <c r="BY392">
        <v>13824</v>
      </c>
      <c r="BZ392" t="s">
        <v>144</v>
      </c>
      <c r="CA392" t="s">
        <v>314</v>
      </c>
      <c r="CC392" t="s">
        <v>310</v>
      </c>
      <c r="CD392">
        <v>1559</v>
      </c>
      <c r="CE392" t="s">
        <v>86</v>
      </c>
      <c r="CF392" s="1">
        <v>45021</v>
      </c>
      <c r="CI392">
        <v>1</v>
      </c>
      <c r="CJ392">
        <v>1</v>
      </c>
      <c r="CK392">
        <v>22</v>
      </c>
      <c r="CL392" t="s">
        <v>87</v>
      </c>
    </row>
    <row r="393" spans="1:90" x14ac:dyDescent="0.3">
      <c r="A393" t="s">
        <v>71</v>
      </c>
      <c r="B393" t="s">
        <v>72</v>
      </c>
      <c r="C393" t="s">
        <v>73</v>
      </c>
      <c r="E393" t="str">
        <f>"FES1162920723"</f>
        <v>FES1162920723</v>
      </c>
      <c r="F393" s="1">
        <v>45019</v>
      </c>
      <c r="G393">
        <v>202401</v>
      </c>
      <c r="H393" t="s">
        <v>74</v>
      </c>
      <c r="I393" t="s">
        <v>75</v>
      </c>
      <c r="J393" t="s">
        <v>135</v>
      </c>
      <c r="K393" t="s">
        <v>76</v>
      </c>
      <c r="L393" t="s">
        <v>77</v>
      </c>
      <c r="M393" t="s">
        <v>78</v>
      </c>
      <c r="N393" t="s">
        <v>225</v>
      </c>
      <c r="O393" t="s">
        <v>80</v>
      </c>
      <c r="P393" t="str">
        <f>"2170869172                    "</f>
        <v xml:space="preserve">2170869172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83.79</v>
      </c>
      <c r="AR393">
        <v>0</v>
      </c>
      <c r="AS393">
        <v>0</v>
      </c>
      <c r="AT393">
        <v>0</v>
      </c>
      <c r="AU393">
        <v>0</v>
      </c>
      <c r="AV393">
        <v>0</v>
      </c>
      <c r="AW393" s="5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7</v>
      </c>
      <c r="BJ393">
        <v>4.0999999999999996</v>
      </c>
      <c r="BK393">
        <v>7</v>
      </c>
      <c r="BL393">
        <v>236.13</v>
      </c>
      <c r="BM393">
        <v>35.42</v>
      </c>
      <c r="BN393">
        <v>271.55</v>
      </c>
      <c r="BO393">
        <v>271.55</v>
      </c>
      <c r="BQ393" t="s">
        <v>166</v>
      </c>
      <c r="BR393" t="s">
        <v>140</v>
      </c>
      <c r="BS393" s="1">
        <v>45020</v>
      </c>
      <c r="BT393" s="2">
        <v>0.46875</v>
      </c>
      <c r="BU393" t="s">
        <v>447</v>
      </c>
      <c r="BV393" t="s">
        <v>87</v>
      </c>
      <c r="BW393" t="s">
        <v>306</v>
      </c>
      <c r="BX393" t="s">
        <v>569</v>
      </c>
      <c r="BY393">
        <v>20358</v>
      </c>
      <c r="BZ393" t="s">
        <v>144</v>
      </c>
      <c r="CA393" t="s">
        <v>905</v>
      </c>
      <c r="CC393" t="s">
        <v>78</v>
      </c>
      <c r="CD393">
        <v>7530</v>
      </c>
      <c r="CE393" t="s">
        <v>86</v>
      </c>
      <c r="CF393" s="1">
        <v>45021</v>
      </c>
      <c r="CI393">
        <v>1</v>
      </c>
      <c r="CJ393">
        <v>1</v>
      </c>
      <c r="CK393">
        <v>21</v>
      </c>
      <c r="CL393" t="s">
        <v>87</v>
      </c>
    </row>
    <row r="394" spans="1:90" x14ac:dyDescent="0.3">
      <c r="A394" t="s">
        <v>71</v>
      </c>
      <c r="B394" t="s">
        <v>72</v>
      </c>
      <c r="C394" t="s">
        <v>73</v>
      </c>
      <c r="E394" t="str">
        <f>"FES1162920812"</f>
        <v>FES1162920812</v>
      </c>
      <c r="F394" s="1">
        <v>45019</v>
      </c>
      <c r="G394">
        <v>202401</v>
      </c>
      <c r="H394" t="s">
        <v>74</v>
      </c>
      <c r="I394" t="s">
        <v>75</v>
      </c>
      <c r="J394" t="s">
        <v>135</v>
      </c>
      <c r="K394" t="s">
        <v>76</v>
      </c>
      <c r="L394" t="s">
        <v>174</v>
      </c>
      <c r="M394" t="s">
        <v>174</v>
      </c>
      <c r="N394" t="s">
        <v>870</v>
      </c>
      <c r="O394" t="s">
        <v>80</v>
      </c>
      <c r="P394" t="str">
        <f>"2170870976                    "</f>
        <v xml:space="preserve">2170870976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46.4</v>
      </c>
      <c r="AR394">
        <v>0</v>
      </c>
      <c r="AS394">
        <v>0</v>
      </c>
      <c r="AT394">
        <v>0</v>
      </c>
      <c r="AU394">
        <v>0</v>
      </c>
      <c r="AV394">
        <v>0</v>
      </c>
      <c r="AW394" s="5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2</v>
      </c>
      <c r="BJ394">
        <v>2</v>
      </c>
      <c r="BK394">
        <v>2</v>
      </c>
      <c r="BL394">
        <v>130.76</v>
      </c>
      <c r="BM394">
        <v>19.61</v>
      </c>
      <c r="BN394">
        <v>150.37</v>
      </c>
      <c r="BO394">
        <v>150.37</v>
      </c>
      <c r="BQ394" t="s">
        <v>139</v>
      </c>
      <c r="BR394" t="s">
        <v>140</v>
      </c>
      <c r="BS394" s="1">
        <v>45020</v>
      </c>
      <c r="BT394" s="2">
        <v>0.57361111111111118</v>
      </c>
      <c r="BU394" t="s">
        <v>906</v>
      </c>
      <c r="BV394" t="s">
        <v>87</v>
      </c>
      <c r="BW394" t="s">
        <v>237</v>
      </c>
      <c r="BX394" t="s">
        <v>901</v>
      </c>
      <c r="BY394">
        <v>9900</v>
      </c>
      <c r="BZ394" t="s">
        <v>144</v>
      </c>
      <c r="CA394" t="s">
        <v>902</v>
      </c>
      <c r="CC394" t="s">
        <v>174</v>
      </c>
      <c r="CD394">
        <v>7646</v>
      </c>
      <c r="CE394" t="s">
        <v>86</v>
      </c>
      <c r="CF394" s="1">
        <v>45021</v>
      </c>
      <c r="CI394">
        <v>1</v>
      </c>
      <c r="CJ394">
        <v>1</v>
      </c>
      <c r="CK394">
        <v>23</v>
      </c>
      <c r="CL394" t="s">
        <v>87</v>
      </c>
    </row>
    <row r="395" spans="1:90" x14ac:dyDescent="0.3">
      <c r="A395" t="s">
        <v>71</v>
      </c>
      <c r="B395" t="s">
        <v>72</v>
      </c>
      <c r="C395" t="s">
        <v>73</v>
      </c>
      <c r="E395" t="str">
        <f>"FES1162920800"</f>
        <v>FES1162920800</v>
      </c>
      <c r="F395" s="1">
        <v>45019</v>
      </c>
      <c r="G395">
        <v>202401</v>
      </c>
      <c r="H395" t="s">
        <v>74</v>
      </c>
      <c r="I395" t="s">
        <v>75</v>
      </c>
      <c r="J395" t="s">
        <v>135</v>
      </c>
      <c r="K395" t="s">
        <v>76</v>
      </c>
      <c r="L395" t="s">
        <v>245</v>
      </c>
      <c r="M395" t="s">
        <v>246</v>
      </c>
      <c r="N395" t="s">
        <v>907</v>
      </c>
      <c r="O395" t="s">
        <v>80</v>
      </c>
      <c r="P395" t="str">
        <f>"2170867739                    "</f>
        <v xml:space="preserve">2170867739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18.71</v>
      </c>
      <c r="AR395">
        <v>0</v>
      </c>
      <c r="AS395">
        <v>0</v>
      </c>
      <c r="AT395">
        <v>0</v>
      </c>
      <c r="AU395">
        <v>0</v>
      </c>
      <c r="AV395">
        <v>0</v>
      </c>
      <c r="AW395" s="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1.5</v>
      </c>
      <c r="BK395">
        <v>2</v>
      </c>
      <c r="BL395">
        <v>52.72</v>
      </c>
      <c r="BM395">
        <v>7.91</v>
      </c>
      <c r="BN395">
        <v>60.63</v>
      </c>
      <c r="BO395">
        <v>60.63</v>
      </c>
      <c r="BQ395" t="s">
        <v>166</v>
      </c>
      <c r="BR395" t="s">
        <v>140</v>
      </c>
      <c r="BS395" s="1">
        <v>45020</v>
      </c>
      <c r="BT395" s="2">
        <v>0.35069444444444442</v>
      </c>
      <c r="BU395" t="s">
        <v>908</v>
      </c>
      <c r="BV395" t="s">
        <v>84</v>
      </c>
      <c r="BY395">
        <v>7540</v>
      </c>
      <c r="BZ395" t="s">
        <v>144</v>
      </c>
      <c r="CA395" t="s">
        <v>909</v>
      </c>
      <c r="CC395" t="s">
        <v>246</v>
      </c>
      <c r="CD395">
        <v>2091</v>
      </c>
      <c r="CE395" t="s">
        <v>86</v>
      </c>
      <c r="CF395" s="1">
        <v>45020</v>
      </c>
      <c r="CI395">
        <v>1</v>
      </c>
      <c r="CJ395">
        <v>1</v>
      </c>
      <c r="CK395">
        <v>22</v>
      </c>
      <c r="CL395" t="s">
        <v>87</v>
      </c>
    </row>
    <row r="396" spans="1:90" x14ac:dyDescent="0.3">
      <c r="A396" t="s">
        <v>71</v>
      </c>
      <c r="B396" t="s">
        <v>72</v>
      </c>
      <c r="C396" t="s">
        <v>73</v>
      </c>
      <c r="E396" t="str">
        <f>"FES1162920833"</f>
        <v>FES1162920833</v>
      </c>
      <c r="F396" s="1">
        <v>45019</v>
      </c>
      <c r="G396">
        <v>202401</v>
      </c>
      <c r="H396" t="s">
        <v>74</v>
      </c>
      <c r="I396" t="s">
        <v>75</v>
      </c>
      <c r="J396" t="s">
        <v>135</v>
      </c>
      <c r="K396" t="s">
        <v>76</v>
      </c>
      <c r="L396" t="s">
        <v>136</v>
      </c>
      <c r="M396" t="s">
        <v>137</v>
      </c>
      <c r="N396" t="s">
        <v>910</v>
      </c>
      <c r="O396" t="s">
        <v>80</v>
      </c>
      <c r="P396" t="str">
        <f>"2170872119                    "</f>
        <v xml:space="preserve">2170872119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23.95</v>
      </c>
      <c r="AR396">
        <v>0</v>
      </c>
      <c r="AS396">
        <v>0</v>
      </c>
      <c r="AT396">
        <v>0</v>
      </c>
      <c r="AU396">
        <v>0</v>
      </c>
      <c r="AV396">
        <v>0</v>
      </c>
      <c r="AW396" s="5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2</v>
      </c>
      <c r="BJ396">
        <v>1.5</v>
      </c>
      <c r="BK396">
        <v>2</v>
      </c>
      <c r="BL396">
        <v>67.489999999999995</v>
      </c>
      <c r="BM396">
        <v>10.119999999999999</v>
      </c>
      <c r="BN396">
        <v>77.61</v>
      </c>
      <c r="BO396">
        <v>77.61</v>
      </c>
      <c r="BQ396" t="s">
        <v>166</v>
      </c>
      <c r="BR396" t="s">
        <v>140</v>
      </c>
      <c r="BS396" s="1">
        <v>45020</v>
      </c>
      <c r="BT396" s="2">
        <v>0.4861111111111111</v>
      </c>
      <c r="BU396" t="s">
        <v>911</v>
      </c>
      <c r="BV396" t="s">
        <v>84</v>
      </c>
      <c r="BY396">
        <v>7540</v>
      </c>
      <c r="BZ396" t="s">
        <v>144</v>
      </c>
      <c r="CC396" t="s">
        <v>137</v>
      </c>
      <c r="CD396">
        <v>3610</v>
      </c>
      <c r="CE396" t="s">
        <v>86</v>
      </c>
      <c r="CF396" s="1">
        <v>45021</v>
      </c>
      <c r="CI396">
        <v>1</v>
      </c>
      <c r="CJ396">
        <v>1</v>
      </c>
      <c r="CK396">
        <v>21</v>
      </c>
      <c r="CL396" t="s">
        <v>87</v>
      </c>
    </row>
    <row r="397" spans="1:90" x14ac:dyDescent="0.3">
      <c r="A397" t="s">
        <v>71</v>
      </c>
      <c r="B397" t="s">
        <v>72</v>
      </c>
      <c r="C397" t="s">
        <v>73</v>
      </c>
      <c r="E397" t="str">
        <f>"FES1162920786"</f>
        <v>FES1162920786</v>
      </c>
      <c r="F397" s="1">
        <v>45019</v>
      </c>
      <c r="G397">
        <v>202401</v>
      </c>
      <c r="H397" t="s">
        <v>74</v>
      </c>
      <c r="I397" t="s">
        <v>75</v>
      </c>
      <c r="J397" t="s">
        <v>135</v>
      </c>
      <c r="K397" t="s">
        <v>76</v>
      </c>
      <c r="L397" t="s">
        <v>200</v>
      </c>
      <c r="M397" t="s">
        <v>201</v>
      </c>
      <c r="N397" t="s">
        <v>202</v>
      </c>
      <c r="O397" t="s">
        <v>80</v>
      </c>
      <c r="P397" t="str">
        <f>"2170863852                    "</f>
        <v xml:space="preserve">2170863852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46.4</v>
      </c>
      <c r="AR397">
        <v>0</v>
      </c>
      <c r="AS397">
        <v>0</v>
      </c>
      <c r="AT397">
        <v>0</v>
      </c>
      <c r="AU397">
        <v>0</v>
      </c>
      <c r="AV397">
        <v>0</v>
      </c>
      <c r="AW397" s="5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</v>
      </c>
      <c r="BJ397">
        <v>2</v>
      </c>
      <c r="BK397">
        <v>2</v>
      </c>
      <c r="BL397">
        <v>130.76</v>
      </c>
      <c r="BM397">
        <v>19.61</v>
      </c>
      <c r="BN397">
        <v>150.37</v>
      </c>
      <c r="BO397">
        <v>150.37</v>
      </c>
      <c r="BQ397" t="s">
        <v>139</v>
      </c>
      <c r="BR397" t="s">
        <v>140</v>
      </c>
      <c r="BS397" s="1">
        <v>45020</v>
      </c>
      <c r="BT397" s="2">
        <v>0.54097222222222219</v>
      </c>
      <c r="BU397" t="s">
        <v>912</v>
      </c>
      <c r="BV397" t="s">
        <v>84</v>
      </c>
      <c r="BY397">
        <v>9918</v>
      </c>
      <c r="BZ397" t="s">
        <v>144</v>
      </c>
      <c r="CA397" t="s">
        <v>913</v>
      </c>
      <c r="CC397" t="s">
        <v>201</v>
      </c>
      <c r="CD397">
        <v>2531</v>
      </c>
      <c r="CE397" t="s">
        <v>86</v>
      </c>
      <c r="CF397" s="1">
        <v>45021</v>
      </c>
      <c r="CI397">
        <v>1</v>
      </c>
      <c r="CJ397">
        <v>1</v>
      </c>
      <c r="CK397">
        <v>23</v>
      </c>
      <c r="CL397" t="s">
        <v>87</v>
      </c>
    </row>
    <row r="398" spans="1:90" x14ac:dyDescent="0.3">
      <c r="A398" t="s">
        <v>71</v>
      </c>
      <c r="B398" t="s">
        <v>72</v>
      </c>
      <c r="C398" t="s">
        <v>73</v>
      </c>
      <c r="E398" t="str">
        <f>"FES1162920827"</f>
        <v>FES1162920827</v>
      </c>
      <c r="F398" s="1">
        <v>45019</v>
      </c>
      <c r="G398">
        <v>202401</v>
      </c>
      <c r="H398" t="s">
        <v>74</v>
      </c>
      <c r="I398" t="s">
        <v>75</v>
      </c>
      <c r="J398" t="s">
        <v>135</v>
      </c>
      <c r="K398" t="s">
        <v>76</v>
      </c>
      <c r="L398" t="s">
        <v>350</v>
      </c>
      <c r="M398" t="s">
        <v>351</v>
      </c>
      <c r="N398" t="s">
        <v>914</v>
      </c>
      <c r="O398" t="s">
        <v>80</v>
      </c>
      <c r="P398" t="str">
        <f>"2170872262                    "</f>
        <v xml:space="preserve">2170872262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18.71</v>
      </c>
      <c r="AR398">
        <v>0</v>
      </c>
      <c r="AS398">
        <v>0</v>
      </c>
      <c r="AT398">
        <v>0</v>
      </c>
      <c r="AU398">
        <v>0</v>
      </c>
      <c r="AV398">
        <v>0</v>
      </c>
      <c r="AW398" s="5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8</v>
      </c>
      <c r="BJ398">
        <v>4.0999999999999996</v>
      </c>
      <c r="BK398">
        <v>8</v>
      </c>
      <c r="BL398">
        <v>52.72</v>
      </c>
      <c r="BM398">
        <v>7.91</v>
      </c>
      <c r="BN398">
        <v>60.63</v>
      </c>
      <c r="BO398">
        <v>60.63</v>
      </c>
      <c r="BQ398" t="s">
        <v>139</v>
      </c>
      <c r="BR398" t="s">
        <v>140</v>
      </c>
      <c r="BS398" s="1">
        <v>45020</v>
      </c>
      <c r="BT398" s="2">
        <v>0.37847222222222227</v>
      </c>
      <c r="BU398" t="s">
        <v>915</v>
      </c>
      <c r="BV398" t="s">
        <v>84</v>
      </c>
      <c r="BY398">
        <v>20358</v>
      </c>
      <c r="BZ398" t="s">
        <v>144</v>
      </c>
      <c r="CA398" t="s">
        <v>434</v>
      </c>
      <c r="CC398" t="s">
        <v>351</v>
      </c>
      <c r="CD398">
        <v>1459</v>
      </c>
      <c r="CE398" t="s">
        <v>86</v>
      </c>
      <c r="CF398" s="1">
        <v>45021</v>
      </c>
      <c r="CI398">
        <v>1</v>
      </c>
      <c r="CJ398">
        <v>1</v>
      </c>
      <c r="CK398">
        <v>22</v>
      </c>
      <c r="CL398" t="s">
        <v>87</v>
      </c>
    </row>
    <row r="399" spans="1:90" x14ac:dyDescent="0.3">
      <c r="A399" t="s">
        <v>71</v>
      </c>
      <c r="B399" t="s">
        <v>72</v>
      </c>
      <c r="C399" t="s">
        <v>73</v>
      </c>
      <c r="E399" t="str">
        <f>"FES1162920784"</f>
        <v>FES1162920784</v>
      </c>
      <c r="F399" s="1">
        <v>45019</v>
      </c>
      <c r="G399">
        <v>202401</v>
      </c>
      <c r="H399" t="s">
        <v>74</v>
      </c>
      <c r="I399" t="s">
        <v>75</v>
      </c>
      <c r="J399" t="s">
        <v>135</v>
      </c>
      <c r="K399" t="s">
        <v>76</v>
      </c>
      <c r="L399" t="s">
        <v>916</v>
      </c>
      <c r="M399" t="s">
        <v>917</v>
      </c>
      <c r="N399" t="s">
        <v>918</v>
      </c>
      <c r="O399" t="s">
        <v>80</v>
      </c>
      <c r="P399" t="str">
        <f>"2170871202                    "</f>
        <v xml:space="preserve">2170871202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46.4</v>
      </c>
      <c r="AR399">
        <v>0</v>
      </c>
      <c r="AS399">
        <v>0</v>
      </c>
      <c r="AT399">
        <v>0</v>
      </c>
      <c r="AU399">
        <v>0</v>
      </c>
      <c r="AV399">
        <v>0</v>
      </c>
      <c r="AW399" s="5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130.76</v>
      </c>
      <c r="BM399">
        <v>19.61</v>
      </c>
      <c r="BN399">
        <v>150.37</v>
      </c>
      <c r="BO399">
        <v>150.37</v>
      </c>
      <c r="BQ399" t="s">
        <v>166</v>
      </c>
      <c r="BR399" t="s">
        <v>140</v>
      </c>
      <c r="BS399" s="1">
        <v>45020</v>
      </c>
      <c r="BT399" s="2">
        <v>0.65555555555555556</v>
      </c>
      <c r="BU399" t="s">
        <v>919</v>
      </c>
      <c r="BV399" t="s">
        <v>84</v>
      </c>
      <c r="BY399">
        <v>1200</v>
      </c>
      <c r="BZ399" t="s">
        <v>144</v>
      </c>
      <c r="CA399" t="s">
        <v>920</v>
      </c>
      <c r="CC399" t="s">
        <v>917</v>
      </c>
      <c r="CD399">
        <v>3370</v>
      </c>
      <c r="CE399" t="s">
        <v>146</v>
      </c>
      <c r="CF399" s="1">
        <v>45021</v>
      </c>
      <c r="CI399">
        <v>2</v>
      </c>
      <c r="CJ399">
        <v>1</v>
      </c>
      <c r="CK399">
        <v>23</v>
      </c>
      <c r="CL399" t="s">
        <v>87</v>
      </c>
    </row>
    <row r="400" spans="1:90" x14ac:dyDescent="0.3">
      <c r="A400" t="s">
        <v>71</v>
      </c>
      <c r="B400" t="s">
        <v>72</v>
      </c>
      <c r="C400" t="s">
        <v>73</v>
      </c>
      <c r="E400" t="str">
        <f>"FES1162920813"</f>
        <v>FES1162920813</v>
      </c>
      <c r="F400" s="1">
        <v>45019</v>
      </c>
      <c r="G400">
        <v>202401</v>
      </c>
      <c r="H400" t="s">
        <v>74</v>
      </c>
      <c r="I400" t="s">
        <v>75</v>
      </c>
      <c r="J400" t="s">
        <v>135</v>
      </c>
      <c r="K400" t="s">
        <v>76</v>
      </c>
      <c r="L400" t="s">
        <v>106</v>
      </c>
      <c r="M400" t="s">
        <v>107</v>
      </c>
      <c r="N400" t="s">
        <v>377</v>
      </c>
      <c r="O400" t="s">
        <v>80</v>
      </c>
      <c r="P400" t="str">
        <f>"2170872285                    "</f>
        <v xml:space="preserve">2170872285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23.95</v>
      </c>
      <c r="AR400">
        <v>0</v>
      </c>
      <c r="AS400">
        <v>0</v>
      </c>
      <c r="AT400">
        <v>0</v>
      </c>
      <c r="AU400">
        <v>0</v>
      </c>
      <c r="AV400">
        <v>0</v>
      </c>
      <c r="AW400" s="5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0.9</v>
      </c>
      <c r="BK400">
        <v>2</v>
      </c>
      <c r="BL400">
        <v>67.489999999999995</v>
      </c>
      <c r="BM400">
        <v>10.119999999999999</v>
      </c>
      <c r="BN400">
        <v>77.61</v>
      </c>
      <c r="BO400">
        <v>77.61</v>
      </c>
      <c r="BQ400" t="s">
        <v>139</v>
      </c>
      <c r="BR400" t="s">
        <v>140</v>
      </c>
      <c r="BS400" s="1">
        <v>45020</v>
      </c>
      <c r="BT400" s="2">
        <v>0.34583333333333338</v>
      </c>
      <c r="BU400" t="s">
        <v>761</v>
      </c>
      <c r="BV400" t="s">
        <v>84</v>
      </c>
      <c r="BY400">
        <v>4275</v>
      </c>
      <c r="BZ400" t="s">
        <v>144</v>
      </c>
      <c r="CA400" t="s">
        <v>805</v>
      </c>
      <c r="CC400" t="s">
        <v>107</v>
      </c>
      <c r="CD400">
        <v>6001</v>
      </c>
      <c r="CE400" t="s">
        <v>86</v>
      </c>
      <c r="CF400" s="1">
        <v>45021</v>
      </c>
      <c r="CI400">
        <v>1</v>
      </c>
      <c r="CJ400">
        <v>1</v>
      </c>
      <c r="CK400">
        <v>21</v>
      </c>
      <c r="CL400" t="s">
        <v>87</v>
      </c>
    </row>
    <row r="401" spans="1:90" x14ac:dyDescent="0.3">
      <c r="A401" t="s">
        <v>71</v>
      </c>
      <c r="B401" t="s">
        <v>72</v>
      </c>
      <c r="C401" t="s">
        <v>73</v>
      </c>
      <c r="E401" t="str">
        <f>"FES1162920743"</f>
        <v>FES1162920743</v>
      </c>
      <c r="F401" s="1">
        <v>45019</v>
      </c>
      <c r="G401">
        <v>202401</v>
      </c>
      <c r="H401" t="s">
        <v>74</v>
      </c>
      <c r="I401" t="s">
        <v>75</v>
      </c>
      <c r="J401" t="s">
        <v>135</v>
      </c>
      <c r="K401" t="s">
        <v>76</v>
      </c>
      <c r="L401" t="s">
        <v>106</v>
      </c>
      <c r="M401" t="s">
        <v>107</v>
      </c>
      <c r="N401" t="s">
        <v>205</v>
      </c>
      <c r="O401" t="s">
        <v>113</v>
      </c>
      <c r="P401" t="str">
        <f>"2170871114                    "</f>
        <v xml:space="preserve">2170871114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5.25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61.58</v>
      </c>
      <c r="AR401">
        <v>0</v>
      </c>
      <c r="AS401">
        <v>0</v>
      </c>
      <c r="AT401">
        <v>0</v>
      </c>
      <c r="AU401">
        <v>0</v>
      </c>
      <c r="AV401">
        <v>0</v>
      </c>
      <c r="AW401" s="5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23</v>
      </c>
      <c r="BJ401">
        <v>18.3</v>
      </c>
      <c r="BK401">
        <v>23</v>
      </c>
      <c r="BL401">
        <v>178.79</v>
      </c>
      <c r="BM401">
        <v>26.82</v>
      </c>
      <c r="BN401">
        <v>205.61</v>
      </c>
      <c r="BO401">
        <v>205.61</v>
      </c>
      <c r="BQ401" t="s">
        <v>139</v>
      </c>
      <c r="BR401" t="s">
        <v>140</v>
      </c>
      <c r="BS401" s="1">
        <v>45027</v>
      </c>
      <c r="BT401" s="2">
        <v>0.37916666666666665</v>
      </c>
      <c r="BU401" t="s">
        <v>921</v>
      </c>
      <c r="BV401" t="s">
        <v>87</v>
      </c>
      <c r="BW401" t="s">
        <v>532</v>
      </c>
      <c r="BX401" t="s">
        <v>922</v>
      </c>
      <c r="BY401">
        <v>91264</v>
      </c>
      <c r="BZ401" t="s">
        <v>180</v>
      </c>
      <c r="CA401" t="s">
        <v>207</v>
      </c>
      <c r="CC401" t="s">
        <v>107</v>
      </c>
      <c r="CD401">
        <v>6001</v>
      </c>
      <c r="CE401" t="s">
        <v>86</v>
      </c>
      <c r="CF401" s="1">
        <v>45028</v>
      </c>
      <c r="CI401">
        <v>3</v>
      </c>
      <c r="CJ401">
        <v>6</v>
      </c>
      <c r="CK401">
        <v>41</v>
      </c>
      <c r="CL401" t="s">
        <v>87</v>
      </c>
    </row>
    <row r="402" spans="1:90" x14ac:dyDescent="0.3">
      <c r="A402" t="s">
        <v>71</v>
      </c>
      <c r="B402" t="s">
        <v>72</v>
      </c>
      <c r="C402" t="s">
        <v>73</v>
      </c>
      <c r="E402" t="str">
        <f>"FES1162920857"</f>
        <v>FES1162920857</v>
      </c>
      <c r="F402" s="1">
        <v>45019</v>
      </c>
      <c r="G402">
        <v>202401</v>
      </c>
      <c r="H402" t="s">
        <v>74</v>
      </c>
      <c r="I402" t="s">
        <v>75</v>
      </c>
      <c r="J402" t="s">
        <v>135</v>
      </c>
      <c r="K402" t="s">
        <v>76</v>
      </c>
      <c r="L402" t="s">
        <v>106</v>
      </c>
      <c r="M402" t="s">
        <v>107</v>
      </c>
      <c r="N402" t="s">
        <v>548</v>
      </c>
      <c r="O402" t="s">
        <v>80</v>
      </c>
      <c r="P402" t="str">
        <f>"2170871133                    "</f>
        <v xml:space="preserve">2170871133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23.95</v>
      </c>
      <c r="AR402">
        <v>0</v>
      </c>
      <c r="AS402">
        <v>0</v>
      </c>
      <c r="AT402">
        <v>0</v>
      </c>
      <c r="AU402">
        <v>0</v>
      </c>
      <c r="AV402">
        <v>0</v>
      </c>
      <c r="AW402" s="5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1.1000000000000001</v>
      </c>
      <c r="BK402">
        <v>1.5</v>
      </c>
      <c r="BL402">
        <v>67.489999999999995</v>
      </c>
      <c r="BM402">
        <v>10.119999999999999</v>
      </c>
      <c r="BN402">
        <v>77.61</v>
      </c>
      <c r="BO402">
        <v>77.61</v>
      </c>
      <c r="BQ402" t="s">
        <v>166</v>
      </c>
      <c r="BR402" t="s">
        <v>140</v>
      </c>
      <c r="BS402" s="1">
        <v>45020</v>
      </c>
      <c r="BT402" s="2">
        <v>0.35486111111111113</v>
      </c>
      <c r="BU402" t="s">
        <v>885</v>
      </c>
      <c r="BV402" t="s">
        <v>84</v>
      </c>
      <c r="BY402">
        <v>5320</v>
      </c>
      <c r="BZ402" t="s">
        <v>144</v>
      </c>
      <c r="CA402" t="s">
        <v>366</v>
      </c>
      <c r="CC402" t="s">
        <v>107</v>
      </c>
      <c r="CD402">
        <v>6001</v>
      </c>
      <c r="CE402" t="s">
        <v>86</v>
      </c>
      <c r="CF402" s="1">
        <v>45021</v>
      </c>
      <c r="CI402">
        <v>1</v>
      </c>
      <c r="CJ402">
        <v>1</v>
      </c>
      <c r="CK402">
        <v>21</v>
      </c>
      <c r="CL402" t="s">
        <v>87</v>
      </c>
    </row>
    <row r="403" spans="1:90" x14ac:dyDescent="0.3">
      <c r="A403" t="s">
        <v>71</v>
      </c>
      <c r="B403" t="s">
        <v>72</v>
      </c>
      <c r="C403" t="s">
        <v>73</v>
      </c>
      <c r="E403" t="str">
        <f>"FES1162920810"</f>
        <v>FES1162920810</v>
      </c>
      <c r="F403" s="1">
        <v>45019</v>
      </c>
      <c r="G403">
        <v>202401</v>
      </c>
      <c r="H403" t="s">
        <v>74</v>
      </c>
      <c r="I403" t="s">
        <v>75</v>
      </c>
      <c r="J403" t="s">
        <v>135</v>
      </c>
      <c r="K403" t="s">
        <v>76</v>
      </c>
      <c r="L403" t="s">
        <v>77</v>
      </c>
      <c r="M403" t="s">
        <v>78</v>
      </c>
      <c r="N403" t="s">
        <v>79</v>
      </c>
      <c r="O403" t="s">
        <v>80</v>
      </c>
      <c r="P403" t="str">
        <f>"2170871245                    "</f>
        <v xml:space="preserve">2170871245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53.87</v>
      </c>
      <c r="AR403">
        <v>0</v>
      </c>
      <c r="AS403">
        <v>0</v>
      </c>
      <c r="AT403">
        <v>0</v>
      </c>
      <c r="AU403">
        <v>0</v>
      </c>
      <c r="AV403">
        <v>0</v>
      </c>
      <c r="AW403" s="5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4.0999999999999996</v>
      </c>
      <c r="BK403">
        <v>4.5</v>
      </c>
      <c r="BL403">
        <v>151.81</v>
      </c>
      <c r="BM403">
        <v>22.77</v>
      </c>
      <c r="BN403">
        <v>174.58</v>
      </c>
      <c r="BO403">
        <v>174.58</v>
      </c>
      <c r="BQ403" t="s">
        <v>139</v>
      </c>
      <c r="BR403" t="s">
        <v>140</v>
      </c>
      <c r="BS403" s="1">
        <v>45020</v>
      </c>
      <c r="BT403" s="2">
        <v>0.41250000000000003</v>
      </c>
      <c r="BU403" t="s">
        <v>829</v>
      </c>
      <c r="BV403" t="s">
        <v>84</v>
      </c>
      <c r="BY403">
        <v>20358</v>
      </c>
      <c r="BZ403" t="s">
        <v>144</v>
      </c>
      <c r="CA403" t="s">
        <v>85</v>
      </c>
      <c r="CC403" t="s">
        <v>78</v>
      </c>
      <c r="CD403">
        <v>7441</v>
      </c>
      <c r="CE403" t="s">
        <v>86</v>
      </c>
      <c r="CF403" s="1">
        <v>45021</v>
      </c>
      <c r="CI403">
        <v>1</v>
      </c>
      <c r="CJ403">
        <v>1</v>
      </c>
      <c r="CK403">
        <v>21</v>
      </c>
      <c r="CL403" t="s">
        <v>87</v>
      </c>
    </row>
    <row r="404" spans="1:90" x14ac:dyDescent="0.3">
      <c r="A404" t="s">
        <v>71</v>
      </c>
      <c r="B404" t="s">
        <v>72</v>
      </c>
      <c r="C404" t="s">
        <v>73</v>
      </c>
      <c r="E404" t="str">
        <f>"FES1162920644"</f>
        <v>FES1162920644</v>
      </c>
      <c r="F404" s="1">
        <v>45019</v>
      </c>
      <c r="G404">
        <v>202401</v>
      </c>
      <c r="H404" t="s">
        <v>74</v>
      </c>
      <c r="I404" t="s">
        <v>75</v>
      </c>
      <c r="J404" t="s">
        <v>135</v>
      </c>
      <c r="K404" t="s">
        <v>76</v>
      </c>
      <c r="L404" t="s">
        <v>147</v>
      </c>
      <c r="M404" t="s">
        <v>148</v>
      </c>
      <c r="N404" t="s">
        <v>518</v>
      </c>
      <c r="O404" t="s">
        <v>80</v>
      </c>
      <c r="P404" t="str">
        <f>"2170870399                    "</f>
        <v xml:space="preserve">2170870399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36.659999999999997</v>
      </c>
      <c r="AR404">
        <v>0</v>
      </c>
      <c r="AS404">
        <v>0</v>
      </c>
      <c r="AT404">
        <v>0</v>
      </c>
      <c r="AU404">
        <v>0</v>
      </c>
      <c r="AV404">
        <v>0</v>
      </c>
      <c r="AW404" s="5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3</v>
      </c>
      <c r="BI404">
        <v>12</v>
      </c>
      <c r="BJ404">
        <v>9.1999999999999993</v>
      </c>
      <c r="BK404">
        <v>12</v>
      </c>
      <c r="BL404">
        <v>103.31</v>
      </c>
      <c r="BM404">
        <v>15.5</v>
      </c>
      <c r="BN404">
        <v>118.81</v>
      </c>
      <c r="BO404">
        <v>118.81</v>
      </c>
      <c r="BR404" t="s">
        <v>140</v>
      </c>
      <c r="BS404" s="1">
        <v>45020</v>
      </c>
      <c r="BT404" s="2">
        <v>0.34513888888888888</v>
      </c>
      <c r="BU404" t="s">
        <v>923</v>
      </c>
      <c r="BV404" t="s">
        <v>84</v>
      </c>
      <c r="BY404">
        <v>25678</v>
      </c>
      <c r="BZ404" t="s">
        <v>144</v>
      </c>
      <c r="CA404" t="s">
        <v>497</v>
      </c>
      <c r="CC404" t="s">
        <v>148</v>
      </c>
      <c r="CD404">
        <v>1422</v>
      </c>
      <c r="CE404" t="s">
        <v>417</v>
      </c>
      <c r="CF404" s="1">
        <v>45021</v>
      </c>
      <c r="CI404">
        <v>1</v>
      </c>
      <c r="CJ404">
        <v>1</v>
      </c>
      <c r="CK404">
        <v>22</v>
      </c>
      <c r="CL404" t="s">
        <v>87</v>
      </c>
    </row>
    <row r="405" spans="1:90" x14ac:dyDescent="0.3">
      <c r="A405" t="s">
        <v>71</v>
      </c>
      <c r="B405" t="s">
        <v>72</v>
      </c>
      <c r="C405" t="s">
        <v>73</v>
      </c>
      <c r="E405" t="str">
        <f>"FES1162920788"</f>
        <v>FES1162920788</v>
      </c>
      <c r="F405" s="1">
        <v>45019</v>
      </c>
      <c r="G405">
        <v>202401</v>
      </c>
      <c r="H405" t="s">
        <v>74</v>
      </c>
      <c r="I405" t="s">
        <v>75</v>
      </c>
      <c r="J405" t="s">
        <v>135</v>
      </c>
      <c r="K405" t="s">
        <v>76</v>
      </c>
      <c r="L405" t="s">
        <v>106</v>
      </c>
      <c r="M405" t="s">
        <v>107</v>
      </c>
      <c r="N405" t="s">
        <v>924</v>
      </c>
      <c r="O405" t="s">
        <v>80</v>
      </c>
      <c r="P405" t="str">
        <f>"2170871455                    "</f>
        <v xml:space="preserve">2170871455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23.95</v>
      </c>
      <c r="AR405">
        <v>0</v>
      </c>
      <c r="AS405">
        <v>0</v>
      </c>
      <c r="AT405">
        <v>0</v>
      </c>
      <c r="AU405">
        <v>0</v>
      </c>
      <c r="AV405">
        <v>0</v>
      </c>
      <c r="AW405" s="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0.9</v>
      </c>
      <c r="BK405">
        <v>1</v>
      </c>
      <c r="BL405">
        <v>67.489999999999995</v>
      </c>
      <c r="BM405">
        <v>10.119999999999999</v>
      </c>
      <c r="BN405">
        <v>77.61</v>
      </c>
      <c r="BO405">
        <v>77.61</v>
      </c>
      <c r="BQ405" t="s">
        <v>469</v>
      </c>
      <c r="BR405" t="s">
        <v>140</v>
      </c>
      <c r="BS405" s="1">
        <v>45022</v>
      </c>
      <c r="BT405" s="2">
        <v>0.59791666666666665</v>
      </c>
      <c r="BU405" t="s">
        <v>925</v>
      </c>
      <c r="BV405" t="s">
        <v>87</v>
      </c>
      <c r="BW405" t="s">
        <v>306</v>
      </c>
      <c r="BX405" t="s">
        <v>926</v>
      </c>
      <c r="BY405">
        <v>4275</v>
      </c>
      <c r="BZ405" t="s">
        <v>144</v>
      </c>
      <c r="CC405" t="s">
        <v>107</v>
      </c>
      <c r="CD405">
        <v>6012</v>
      </c>
      <c r="CE405" t="s">
        <v>86</v>
      </c>
      <c r="CF405" s="1">
        <v>45028</v>
      </c>
      <c r="CI405">
        <v>1</v>
      </c>
      <c r="CJ405">
        <v>3</v>
      </c>
      <c r="CK405">
        <v>21</v>
      </c>
      <c r="CL405" t="s">
        <v>87</v>
      </c>
    </row>
    <row r="406" spans="1:90" x14ac:dyDescent="0.3">
      <c r="A406" t="s">
        <v>71</v>
      </c>
      <c r="B406" t="s">
        <v>72</v>
      </c>
      <c r="C406" t="s">
        <v>73</v>
      </c>
      <c r="E406" t="str">
        <f>"FES1162922543"</f>
        <v>FES1162922543</v>
      </c>
      <c r="F406" s="1">
        <v>45029</v>
      </c>
      <c r="G406">
        <v>202401</v>
      </c>
      <c r="H406" t="s">
        <v>74</v>
      </c>
      <c r="I406" t="s">
        <v>75</v>
      </c>
      <c r="J406" t="s">
        <v>135</v>
      </c>
      <c r="K406" t="s">
        <v>76</v>
      </c>
      <c r="L406" t="s">
        <v>245</v>
      </c>
      <c r="M406" t="s">
        <v>246</v>
      </c>
      <c r="N406" t="s">
        <v>780</v>
      </c>
      <c r="O406" t="s">
        <v>80</v>
      </c>
      <c r="P406" t="str">
        <f>"2170867239                    "</f>
        <v xml:space="preserve">2170867239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18.03</v>
      </c>
      <c r="AR406">
        <v>0</v>
      </c>
      <c r="AS406">
        <v>0</v>
      </c>
      <c r="AT406">
        <v>0</v>
      </c>
      <c r="AU406">
        <v>0</v>
      </c>
      <c r="AV406">
        <v>0</v>
      </c>
      <c r="AW406" s="5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2</v>
      </c>
      <c r="BJ406">
        <v>1.1000000000000001</v>
      </c>
      <c r="BK406">
        <v>2</v>
      </c>
      <c r="BL406">
        <v>52.04</v>
      </c>
      <c r="BM406">
        <v>7.81</v>
      </c>
      <c r="BN406">
        <v>59.85</v>
      </c>
      <c r="BO406">
        <v>59.85</v>
      </c>
      <c r="BQ406" t="s">
        <v>139</v>
      </c>
      <c r="BR406" t="s">
        <v>140</v>
      </c>
      <c r="BS406" s="1">
        <v>45033</v>
      </c>
      <c r="BT406" s="2">
        <v>0.41666666666666669</v>
      </c>
      <c r="BU406" t="s">
        <v>927</v>
      </c>
      <c r="BV406" t="s">
        <v>87</v>
      </c>
      <c r="BW406" t="s">
        <v>237</v>
      </c>
      <c r="BX406" t="s">
        <v>428</v>
      </c>
      <c r="BY406">
        <v>5320</v>
      </c>
      <c r="BZ406" t="s">
        <v>144</v>
      </c>
      <c r="CC406" t="s">
        <v>246</v>
      </c>
      <c r="CD406">
        <v>2091</v>
      </c>
      <c r="CE406" t="s">
        <v>86</v>
      </c>
      <c r="CF406" s="1">
        <v>45034</v>
      </c>
      <c r="CI406">
        <v>1</v>
      </c>
      <c r="CJ406">
        <v>2</v>
      </c>
      <c r="CK406">
        <v>22</v>
      </c>
      <c r="CL406" t="s">
        <v>87</v>
      </c>
    </row>
    <row r="407" spans="1:90" x14ac:dyDescent="0.3">
      <c r="A407" t="s">
        <v>71</v>
      </c>
      <c r="B407" t="s">
        <v>72</v>
      </c>
      <c r="C407" t="s">
        <v>73</v>
      </c>
      <c r="E407" t="str">
        <f>"FES1162922575"</f>
        <v>FES1162922575</v>
      </c>
      <c r="F407" s="1">
        <v>45029</v>
      </c>
      <c r="G407">
        <v>202401</v>
      </c>
      <c r="H407" t="s">
        <v>74</v>
      </c>
      <c r="I407" t="s">
        <v>75</v>
      </c>
      <c r="J407" t="s">
        <v>135</v>
      </c>
      <c r="K407" t="s">
        <v>76</v>
      </c>
      <c r="L407" t="s">
        <v>74</v>
      </c>
      <c r="M407" t="s">
        <v>75</v>
      </c>
      <c r="N407" t="s">
        <v>443</v>
      </c>
      <c r="O407" t="s">
        <v>80</v>
      </c>
      <c r="P407" t="str">
        <f>"2170875219                    "</f>
        <v xml:space="preserve">2170875219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18.03</v>
      </c>
      <c r="AR407">
        <v>0</v>
      </c>
      <c r="AS407">
        <v>0</v>
      </c>
      <c r="AT407">
        <v>0</v>
      </c>
      <c r="AU407">
        <v>0</v>
      </c>
      <c r="AV407">
        <v>0</v>
      </c>
      <c r="AW407" s="5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3</v>
      </c>
      <c r="BJ407">
        <v>1.1000000000000001</v>
      </c>
      <c r="BK407">
        <v>3</v>
      </c>
      <c r="BL407">
        <v>52.04</v>
      </c>
      <c r="BM407">
        <v>7.81</v>
      </c>
      <c r="BN407">
        <v>59.85</v>
      </c>
      <c r="BO407">
        <v>59.85</v>
      </c>
      <c r="BQ407" t="s">
        <v>139</v>
      </c>
      <c r="BR407" t="s">
        <v>140</v>
      </c>
      <c r="BS407" s="1">
        <v>45034</v>
      </c>
      <c r="BT407" s="2">
        <v>0.3756944444444445</v>
      </c>
      <c r="BU407" t="s">
        <v>547</v>
      </c>
      <c r="BV407" t="s">
        <v>87</v>
      </c>
      <c r="BW407" t="s">
        <v>306</v>
      </c>
      <c r="BX407" t="s">
        <v>317</v>
      </c>
      <c r="BY407">
        <v>5320</v>
      </c>
      <c r="BZ407" t="s">
        <v>144</v>
      </c>
      <c r="CA407" t="s">
        <v>445</v>
      </c>
      <c r="CC407" t="s">
        <v>75</v>
      </c>
      <c r="CD407">
        <v>1645</v>
      </c>
      <c r="CE407" t="s">
        <v>86</v>
      </c>
      <c r="CF407" s="1">
        <v>45035</v>
      </c>
      <c r="CI407">
        <v>1</v>
      </c>
      <c r="CJ407">
        <v>3</v>
      </c>
      <c r="CK407">
        <v>22</v>
      </c>
      <c r="CL407" t="s">
        <v>87</v>
      </c>
    </row>
    <row r="408" spans="1:90" x14ac:dyDescent="0.3">
      <c r="A408" t="s">
        <v>71</v>
      </c>
      <c r="B408" t="s">
        <v>72</v>
      </c>
      <c r="C408" t="s">
        <v>73</v>
      </c>
      <c r="E408" t="str">
        <f>"FES1162922473"</f>
        <v>FES1162922473</v>
      </c>
      <c r="F408" s="1">
        <v>45029</v>
      </c>
      <c r="G408">
        <v>202401</v>
      </c>
      <c r="H408" t="s">
        <v>74</v>
      </c>
      <c r="I408" t="s">
        <v>75</v>
      </c>
      <c r="J408" t="s">
        <v>135</v>
      </c>
      <c r="K408" t="s">
        <v>76</v>
      </c>
      <c r="L408" t="s">
        <v>77</v>
      </c>
      <c r="M408" t="s">
        <v>78</v>
      </c>
      <c r="N408" t="s">
        <v>928</v>
      </c>
      <c r="O408" t="s">
        <v>80</v>
      </c>
      <c r="P408" t="str">
        <f>"2170873090                    "</f>
        <v xml:space="preserve">2170873090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121.11</v>
      </c>
      <c r="AR408">
        <v>0</v>
      </c>
      <c r="AS408">
        <v>0</v>
      </c>
      <c r="AT408">
        <v>0</v>
      </c>
      <c r="AU408">
        <v>0</v>
      </c>
      <c r="AV408">
        <v>0</v>
      </c>
      <c r="AW408" s="5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3</v>
      </c>
      <c r="BJ408">
        <v>10.5</v>
      </c>
      <c r="BK408">
        <v>10.5</v>
      </c>
      <c r="BL408">
        <v>349.61</v>
      </c>
      <c r="BM408">
        <v>52.44</v>
      </c>
      <c r="BN408">
        <v>402.05</v>
      </c>
      <c r="BO408">
        <v>402.05</v>
      </c>
      <c r="BQ408" t="s">
        <v>166</v>
      </c>
      <c r="BR408" t="s">
        <v>140</v>
      </c>
      <c r="BS408" s="1">
        <v>45030</v>
      </c>
      <c r="BT408" s="2">
        <v>0.58124999999999993</v>
      </c>
      <c r="BU408" t="s">
        <v>929</v>
      </c>
      <c r="BV408" t="s">
        <v>87</v>
      </c>
      <c r="BW408" t="s">
        <v>306</v>
      </c>
      <c r="BX408" t="s">
        <v>307</v>
      </c>
      <c r="BY408">
        <v>52488</v>
      </c>
      <c r="BZ408" t="s">
        <v>144</v>
      </c>
      <c r="CA408" t="s">
        <v>685</v>
      </c>
      <c r="CC408" t="s">
        <v>78</v>
      </c>
      <c r="CD408">
        <v>7975</v>
      </c>
      <c r="CE408" t="s">
        <v>86</v>
      </c>
      <c r="CF408" s="1">
        <v>45033</v>
      </c>
      <c r="CI408">
        <v>1</v>
      </c>
      <c r="CJ408">
        <v>1</v>
      </c>
      <c r="CK408">
        <v>21</v>
      </c>
      <c r="CL408" t="s">
        <v>87</v>
      </c>
    </row>
    <row r="409" spans="1:90" x14ac:dyDescent="0.3">
      <c r="A409" t="s">
        <v>71</v>
      </c>
      <c r="B409" t="s">
        <v>72</v>
      </c>
      <c r="C409" t="s">
        <v>73</v>
      </c>
      <c r="E409" t="str">
        <f>"FES1162922440"</f>
        <v>FES1162922440</v>
      </c>
      <c r="F409" s="1">
        <v>45029</v>
      </c>
      <c r="G409">
        <v>202401</v>
      </c>
      <c r="H409" t="s">
        <v>74</v>
      </c>
      <c r="I409" t="s">
        <v>75</v>
      </c>
      <c r="J409" t="s">
        <v>135</v>
      </c>
      <c r="K409" t="s">
        <v>76</v>
      </c>
      <c r="L409" t="s">
        <v>95</v>
      </c>
      <c r="M409" t="s">
        <v>96</v>
      </c>
      <c r="N409" t="s">
        <v>930</v>
      </c>
      <c r="O409" t="s">
        <v>80</v>
      </c>
      <c r="P409" t="str">
        <f>"2170872912                    "</f>
        <v xml:space="preserve">2170872912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34.61</v>
      </c>
      <c r="AR409">
        <v>0</v>
      </c>
      <c r="AS409">
        <v>0</v>
      </c>
      <c r="AT409">
        <v>0</v>
      </c>
      <c r="AU409">
        <v>0</v>
      </c>
      <c r="AV409">
        <v>0</v>
      </c>
      <c r="AW409" s="5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3</v>
      </c>
      <c r="BJ409">
        <v>1.7</v>
      </c>
      <c r="BK409">
        <v>3</v>
      </c>
      <c r="BL409">
        <v>99.91</v>
      </c>
      <c r="BM409">
        <v>14.99</v>
      </c>
      <c r="BN409">
        <v>114.9</v>
      </c>
      <c r="BO409">
        <v>114.9</v>
      </c>
      <c r="BQ409" t="s">
        <v>139</v>
      </c>
      <c r="BR409" t="s">
        <v>140</v>
      </c>
      <c r="BS409" s="1">
        <v>45030</v>
      </c>
      <c r="BT409" s="2">
        <v>0.40138888888888885</v>
      </c>
      <c r="BU409" t="s">
        <v>931</v>
      </c>
      <c r="BV409" t="s">
        <v>84</v>
      </c>
      <c r="BY409">
        <v>8460</v>
      </c>
      <c r="BZ409" t="s">
        <v>144</v>
      </c>
      <c r="CA409" t="s">
        <v>932</v>
      </c>
      <c r="CC409" t="s">
        <v>96</v>
      </c>
      <c r="CD409">
        <v>2</v>
      </c>
      <c r="CE409" t="s">
        <v>86</v>
      </c>
      <c r="CF409" s="1">
        <v>45030</v>
      </c>
      <c r="CI409">
        <v>1</v>
      </c>
      <c r="CJ409">
        <v>1</v>
      </c>
      <c r="CK409">
        <v>21</v>
      </c>
      <c r="CL409" t="s">
        <v>87</v>
      </c>
    </row>
    <row r="410" spans="1:90" x14ac:dyDescent="0.3">
      <c r="A410" t="s">
        <v>71</v>
      </c>
      <c r="B410" t="s">
        <v>72</v>
      </c>
      <c r="C410" t="s">
        <v>73</v>
      </c>
      <c r="E410" t="str">
        <f>"FES1162922579"</f>
        <v>FES1162922579</v>
      </c>
      <c r="F410" s="1">
        <v>45029</v>
      </c>
      <c r="G410">
        <v>202401</v>
      </c>
      <c r="H410" t="s">
        <v>74</v>
      </c>
      <c r="I410" t="s">
        <v>75</v>
      </c>
      <c r="J410" t="s">
        <v>135</v>
      </c>
      <c r="K410" t="s">
        <v>76</v>
      </c>
      <c r="L410" t="s">
        <v>833</v>
      </c>
      <c r="M410" t="s">
        <v>834</v>
      </c>
      <c r="N410" t="s">
        <v>835</v>
      </c>
      <c r="O410" t="s">
        <v>80</v>
      </c>
      <c r="P410" t="str">
        <f>"2170875225                    "</f>
        <v xml:space="preserve">2170875225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44.71</v>
      </c>
      <c r="AR410">
        <v>0</v>
      </c>
      <c r="AS410">
        <v>0</v>
      </c>
      <c r="AT410">
        <v>0</v>
      </c>
      <c r="AU410">
        <v>0</v>
      </c>
      <c r="AV410">
        <v>0</v>
      </c>
      <c r="AW410" s="5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2</v>
      </c>
      <c r="BJ410">
        <v>0.9</v>
      </c>
      <c r="BK410">
        <v>2</v>
      </c>
      <c r="BL410">
        <v>129.07</v>
      </c>
      <c r="BM410">
        <v>19.36</v>
      </c>
      <c r="BN410">
        <v>148.43</v>
      </c>
      <c r="BO410">
        <v>148.43</v>
      </c>
      <c r="BR410" t="s">
        <v>140</v>
      </c>
      <c r="BS410" s="1">
        <v>45030</v>
      </c>
      <c r="BT410" s="2">
        <v>0.41736111111111113</v>
      </c>
      <c r="BU410" t="s">
        <v>933</v>
      </c>
      <c r="BV410" t="s">
        <v>84</v>
      </c>
      <c r="BY410">
        <v>4500</v>
      </c>
      <c r="BZ410" t="s">
        <v>144</v>
      </c>
      <c r="CC410" t="s">
        <v>834</v>
      </c>
      <c r="CD410">
        <v>2740</v>
      </c>
      <c r="CE410" t="s">
        <v>86</v>
      </c>
      <c r="CF410" s="1">
        <v>45032</v>
      </c>
      <c r="CI410">
        <v>1</v>
      </c>
      <c r="CJ410">
        <v>1</v>
      </c>
      <c r="CK410">
        <v>23</v>
      </c>
      <c r="CL410" t="s">
        <v>87</v>
      </c>
    </row>
    <row r="411" spans="1:90" x14ac:dyDescent="0.3">
      <c r="A411" t="s">
        <v>71</v>
      </c>
      <c r="B411" t="s">
        <v>72</v>
      </c>
      <c r="C411" t="s">
        <v>73</v>
      </c>
      <c r="E411" t="str">
        <f>"FES1162922424"</f>
        <v>FES1162922424</v>
      </c>
      <c r="F411" s="1">
        <v>45029</v>
      </c>
      <c r="G411">
        <v>202401</v>
      </c>
      <c r="H411" t="s">
        <v>74</v>
      </c>
      <c r="I411" t="s">
        <v>75</v>
      </c>
      <c r="J411" t="s">
        <v>135</v>
      </c>
      <c r="K411" t="s">
        <v>76</v>
      </c>
      <c r="L411" t="s">
        <v>240</v>
      </c>
      <c r="M411" t="s">
        <v>241</v>
      </c>
      <c r="N411" t="s">
        <v>242</v>
      </c>
      <c r="O411" t="s">
        <v>80</v>
      </c>
      <c r="P411" t="str">
        <f>"2170872710                    "</f>
        <v xml:space="preserve">2170872710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18.03</v>
      </c>
      <c r="AR411">
        <v>0</v>
      </c>
      <c r="AS411">
        <v>0</v>
      </c>
      <c r="AT411">
        <v>0</v>
      </c>
      <c r="AU411">
        <v>0</v>
      </c>
      <c r="AV411">
        <v>0</v>
      </c>
      <c r="AW411" s="5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3</v>
      </c>
      <c r="BJ411">
        <v>0.9</v>
      </c>
      <c r="BK411">
        <v>3</v>
      </c>
      <c r="BL411">
        <v>52.04</v>
      </c>
      <c r="BM411">
        <v>7.81</v>
      </c>
      <c r="BN411">
        <v>59.85</v>
      </c>
      <c r="BO411">
        <v>59.85</v>
      </c>
      <c r="BR411" t="s">
        <v>140</v>
      </c>
      <c r="BS411" s="1">
        <v>45030</v>
      </c>
      <c r="BT411" s="2">
        <v>0.40625</v>
      </c>
      <c r="BU411" t="s">
        <v>243</v>
      </c>
      <c r="BV411" t="s">
        <v>84</v>
      </c>
      <c r="BY411">
        <v>4500</v>
      </c>
      <c r="BZ411" t="s">
        <v>144</v>
      </c>
      <c r="CA411" t="s">
        <v>244</v>
      </c>
      <c r="CC411" t="s">
        <v>241</v>
      </c>
      <c r="CD411">
        <v>1449</v>
      </c>
      <c r="CE411" t="s">
        <v>86</v>
      </c>
      <c r="CF411" s="1">
        <v>45030</v>
      </c>
      <c r="CI411">
        <v>1</v>
      </c>
      <c r="CJ411">
        <v>1</v>
      </c>
      <c r="CK411">
        <v>22</v>
      </c>
      <c r="CL411" t="s">
        <v>87</v>
      </c>
    </row>
    <row r="412" spans="1:90" x14ac:dyDescent="0.3">
      <c r="A412" t="s">
        <v>71</v>
      </c>
      <c r="B412" t="s">
        <v>72</v>
      </c>
      <c r="C412" t="s">
        <v>73</v>
      </c>
      <c r="E412" t="str">
        <f>"FES1162921998"</f>
        <v>FES1162921998</v>
      </c>
      <c r="F412" s="1">
        <v>45029</v>
      </c>
      <c r="G412">
        <v>202401</v>
      </c>
      <c r="H412" t="s">
        <v>74</v>
      </c>
      <c r="I412" t="s">
        <v>75</v>
      </c>
      <c r="J412" t="s">
        <v>135</v>
      </c>
      <c r="K412" t="s">
        <v>76</v>
      </c>
      <c r="L412" t="s">
        <v>833</v>
      </c>
      <c r="M412" t="s">
        <v>834</v>
      </c>
      <c r="N412" t="s">
        <v>835</v>
      </c>
      <c r="O412" t="s">
        <v>80</v>
      </c>
      <c r="P412" t="str">
        <f>"2170873300                    "</f>
        <v xml:space="preserve">2170873300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165.87</v>
      </c>
      <c r="AR412">
        <v>0</v>
      </c>
      <c r="AS412">
        <v>0</v>
      </c>
      <c r="AT412">
        <v>0</v>
      </c>
      <c r="AU412">
        <v>0</v>
      </c>
      <c r="AV412">
        <v>0</v>
      </c>
      <c r="AW412" s="5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8</v>
      </c>
      <c r="BJ412">
        <v>2</v>
      </c>
      <c r="BK412">
        <v>8</v>
      </c>
      <c r="BL412">
        <v>478.83</v>
      </c>
      <c r="BM412">
        <v>71.819999999999993</v>
      </c>
      <c r="BN412">
        <v>550.65</v>
      </c>
      <c r="BO412">
        <v>550.65</v>
      </c>
      <c r="BR412" t="s">
        <v>140</v>
      </c>
      <c r="BS412" s="1">
        <v>45030</v>
      </c>
      <c r="BT412" s="2">
        <v>0.41666666666666669</v>
      </c>
      <c r="BU412" t="s">
        <v>933</v>
      </c>
      <c r="BV412" t="s">
        <v>84</v>
      </c>
      <c r="BY412">
        <v>9792</v>
      </c>
      <c r="BZ412" t="s">
        <v>144</v>
      </c>
      <c r="CC412" t="s">
        <v>834</v>
      </c>
      <c r="CD412">
        <v>2740</v>
      </c>
      <c r="CE412" t="s">
        <v>86</v>
      </c>
      <c r="CF412" s="1">
        <v>45032</v>
      </c>
      <c r="CI412">
        <v>1</v>
      </c>
      <c r="CJ412">
        <v>1</v>
      </c>
      <c r="CK412">
        <v>23</v>
      </c>
      <c r="CL412" t="s">
        <v>87</v>
      </c>
    </row>
    <row r="413" spans="1:90" x14ac:dyDescent="0.3">
      <c r="A413" t="s">
        <v>71</v>
      </c>
      <c r="B413" t="s">
        <v>72</v>
      </c>
      <c r="C413" t="s">
        <v>73</v>
      </c>
      <c r="E413" t="str">
        <f>"FES1162922555"</f>
        <v>FES1162922555</v>
      </c>
      <c r="F413" s="1">
        <v>45029</v>
      </c>
      <c r="G413">
        <v>202401</v>
      </c>
      <c r="H413" t="s">
        <v>74</v>
      </c>
      <c r="I413" t="s">
        <v>75</v>
      </c>
      <c r="J413" t="s">
        <v>135</v>
      </c>
      <c r="K413" t="s">
        <v>76</v>
      </c>
      <c r="L413" t="s">
        <v>350</v>
      </c>
      <c r="M413" t="s">
        <v>351</v>
      </c>
      <c r="N413" t="s">
        <v>358</v>
      </c>
      <c r="O413" t="s">
        <v>80</v>
      </c>
      <c r="P413" t="str">
        <f>"2170875194                    "</f>
        <v xml:space="preserve">2170875194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18.03</v>
      </c>
      <c r="AR413">
        <v>0</v>
      </c>
      <c r="AS413">
        <v>0</v>
      </c>
      <c r="AT413">
        <v>0</v>
      </c>
      <c r="AU413">
        <v>0</v>
      </c>
      <c r="AV413">
        <v>0</v>
      </c>
      <c r="AW413" s="5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</v>
      </c>
      <c r="BJ413">
        <v>4.0999999999999996</v>
      </c>
      <c r="BK413">
        <v>4.5</v>
      </c>
      <c r="BL413">
        <v>52.04</v>
      </c>
      <c r="BM413">
        <v>7.81</v>
      </c>
      <c r="BN413">
        <v>59.85</v>
      </c>
      <c r="BO413">
        <v>59.85</v>
      </c>
      <c r="BQ413" t="s">
        <v>166</v>
      </c>
      <c r="BR413" t="s">
        <v>140</v>
      </c>
      <c r="BS413" s="1">
        <v>45030</v>
      </c>
      <c r="BT413" s="2">
        <v>0.32430555555555557</v>
      </c>
      <c r="BU413" t="s">
        <v>934</v>
      </c>
      <c r="BV413" t="s">
        <v>84</v>
      </c>
      <c r="BY413">
        <v>20358</v>
      </c>
      <c r="BZ413" t="s">
        <v>144</v>
      </c>
      <c r="CA413" t="s">
        <v>354</v>
      </c>
      <c r="CC413" t="s">
        <v>351</v>
      </c>
      <c r="CD413">
        <v>1460</v>
      </c>
      <c r="CE413" t="s">
        <v>86</v>
      </c>
      <c r="CF413" s="1">
        <v>45030</v>
      </c>
      <c r="CI413">
        <v>1</v>
      </c>
      <c r="CJ413">
        <v>1</v>
      </c>
      <c r="CK413">
        <v>22</v>
      </c>
      <c r="CL413" t="s">
        <v>87</v>
      </c>
    </row>
    <row r="414" spans="1:90" x14ac:dyDescent="0.3">
      <c r="A414" t="s">
        <v>71</v>
      </c>
      <c r="B414" t="s">
        <v>72</v>
      </c>
      <c r="C414" t="s">
        <v>73</v>
      </c>
      <c r="E414" t="str">
        <f>"FES1162922477"</f>
        <v>FES1162922477</v>
      </c>
      <c r="F414" s="1">
        <v>45029</v>
      </c>
      <c r="G414">
        <v>202401</v>
      </c>
      <c r="H414" t="s">
        <v>74</v>
      </c>
      <c r="I414" t="s">
        <v>75</v>
      </c>
      <c r="J414" t="s">
        <v>135</v>
      </c>
      <c r="K414" t="s">
        <v>76</v>
      </c>
      <c r="L414" t="s">
        <v>174</v>
      </c>
      <c r="M414" t="s">
        <v>174</v>
      </c>
      <c r="N414" t="s">
        <v>822</v>
      </c>
      <c r="O414" t="s">
        <v>80</v>
      </c>
      <c r="P414" t="str">
        <f>"2170873472                    "</f>
        <v xml:space="preserve">2170873472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44.71</v>
      </c>
      <c r="AR414">
        <v>0</v>
      </c>
      <c r="AS414">
        <v>0</v>
      </c>
      <c r="AT414">
        <v>0</v>
      </c>
      <c r="AU414">
        <v>0</v>
      </c>
      <c r="AV414">
        <v>0</v>
      </c>
      <c r="AW414" s="5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129.07</v>
      </c>
      <c r="BM414">
        <v>19.36</v>
      </c>
      <c r="BN414">
        <v>148.43</v>
      </c>
      <c r="BO414">
        <v>148.43</v>
      </c>
      <c r="BQ414" t="s">
        <v>166</v>
      </c>
      <c r="BR414" t="s">
        <v>140</v>
      </c>
      <c r="BS414" s="1">
        <v>45030</v>
      </c>
      <c r="BT414" s="2">
        <v>0.57291666666666663</v>
      </c>
      <c r="BU414" t="s">
        <v>823</v>
      </c>
      <c r="BV414" t="s">
        <v>87</v>
      </c>
      <c r="BW414" t="s">
        <v>306</v>
      </c>
      <c r="BX414" t="s">
        <v>307</v>
      </c>
      <c r="BY414">
        <v>1200</v>
      </c>
      <c r="BZ414" t="s">
        <v>144</v>
      </c>
      <c r="CA414" t="s">
        <v>177</v>
      </c>
      <c r="CC414" t="s">
        <v>174</v>
      </c>
      <c r="CD414">
        <v>7646</v>
      </c>
      <c r="CE414" t="s">
        <v>146</v>
      </c>
      <c r="CF414" s="1">
        <v>45033</v>
      </c>
      <c r="CI414">
        <v>1</v>
      </c>
      <c r="CJ414">
        <v>1</v>
      </c>
      <c r="CK414">
        <v>23</v>
      </c>
      <c r="CL414" t="s">
        <v>87</v>
      </c>
    </row>
    <row r="415" spans="1:90" x14ac:dyDescent="0.3">
      <c r="A415" t="s">
        <v>71</v>
      </c>
      <c r="B415" t="s">
        <v>72</v>
      </c>
      <c r="C415" t="s">
        <v>73</v>
      </c>
      <c r="E415" t="str">
        <f>"FES1162922564"</f>
        <v>FES1162922564</v>
      </c>
      <c r="F415" s="1">
        <v>45029</v>
      </c>
      <c r="G415">
        <v>202401</v>
      </c>
      <c r="H415" t="s">
        <v>74</v>
      </c>
      <c r="I415" t="s">
        <v>75</v>
      </c>
      <c r="J415" t="s">
        <v>135</v>
      </c>
      <c r="K415" t="s">
        <v>76</v>
      </c>
      <c r="L415" t="s">
        <v>240</v>
      </c>
      <c r="M415" t="s">
        <v>241</v>
      </c>
      <c r="N415" t="s">
        <v>935</v>
      </c>
      <c r="O415" t="s">
        <v>80</v>
      </c>
      <c r="P415" t="str">
        <f>"2170875208                    "</f>
        <v xml:space="preserve">2170875208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18.03</v>
      </c>
      <c r="AR415">
        <v>0</v>
      </c>
      <c r="AS415">
        <v>0</v>
      </c>
      <c r="AT415">
        <v>0</v>
      </c>
      <c r="AU415">
        <v>0</v>
      </c>
      <c r="AV415">
        <v>0</v>
      </c>
      <c r="AW415" s="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52.04</v>
      </c>
      <c r="BM415">
        <v>7.81</v>
      </c>
      <c r="BN415">
        <v>59.85</v>
      </c>
      <c r="BO415">
        <v>59.85</v>
      </c>
      <c r="BQ415" t="s">
        <v>469</v>
      </c>
      <c r="BR415" t="s">
        <v>140</v>
      </c>
      <c r="BS415" s="1">
        <v>45030</v>
      </c>
      <c r="BT415" s="2">
        <v>0.35972222222222222</v>
      </c>
      <c r="BU415" t="s">
        <v>936</v>
      </c>
      <c r="BV415" t="s">
        <v>84</v>
      </c>
      <c r="BY415">
        <v>1200</v>
      </c>
      <c r="BZ415" t="s">
        <v>144</v>
      </c>
      <c r="CA415" t="s">
        <v>937</v>
      </c>
      <c r="CC415" t="s">
        <v>241</v>
      </c>
      <c r="CD415">
        <v>1451</v>
      </c>
      <c r="CE415" t="s">
        <v>146</v>
      </c>
      <c r="CF415" s="1">
        <v>45030</v>
      </c>
      <c r="CI415">
        <v>1</v>
      </c>
      <c r="CJ415">
        <v>1</v>
      </c>
      <c r="CK415">
        <v>22</v>
      </c>
      <c r="CL415" t="s">
        <v>87</v>
      </c>
    </row>
    <row r="416" spans="1:90" x14ac:dyDescent="0.3">
      <c r="A416" t="s">
        <v>71</v>
      </c>
      <c r="B416" t="s">
        <v>72</v>
      </c>
      <c r="C416" t="s">
        <v>73</v>
      </c>
      <c r="E416" t="str">
        <f>"FES1162922412"</f>
        <v>FES1162922412</v>
      </c>
      <c r="F416" s="1">
        <v>45029</v>
      </c>
      <c r="G416">
        <v>202401</v>
      </c>
      <c r="H416" t="s">
        <v>74</v>
      </c>
      <c r="I416" t="s">
        <v>75</v>
      </c>
      <c r="J416" t="s">
        <v>135</v>
      </c>
      <c r="K416" t="s">
        <v>76</v>
      </c>
      <c r="L416" t="s">
        <v>350</v>
      </c>
      <c r="M416" t="s">
        <v>351</v>
      </c>
      <c r="N416" t="s">
        <v>938</v>
      </c>
      <c r="O416" t="s">
        <v>80</v>
      </c>
      <c r="P416" t="str">
        <f>"2170875123                    "</f>
        <v xml:space="preserve">2170875123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18.03</v>
      </c>
      <c r="AR416">
        <v>0</v>
      </c>
      <c r="AS416">
        <v>0</v>
      </c>
      <c r="AT416">
        <v>0</v>
      </c>
      <c r="AU416">
        <v>0</v>
      </c>
      <c r="AV416">
        <v>0</v>
      </c>
      <c r="AW416" s="5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52.04</v>
      </c>
      <c r="BM416">
        <v>7.81</v>
      </c>
      <c r="BN416">
        <v>59.85</v>
      </c>
      <c r="BO416">
        <v>59.85</v>
      </c>
      <c r="BQ416" t="s">
        <v>166</v>
      </c>
      <c r="BR416" t="s">
        <v>140</v>
      </c>
      <c r="BS416" s="1">
        <v>45030</v>
      </c>
      <c r="BT416" s="2">
        <v>0.34583333333333338</v>
      </c>
      <c r="BU416" t="s">
        <v>939</v>
      </c>
      <c r="BV416" t="s">
        <v>84</v>
      </c>
      <c r="BY416">
        <v>1200</v>
      </c>
      <c r="BZ416" t="s">
        <v>144</v>
      </c>
      <c r="CA416" t="s">
        <v>354</v>
      </c>
      <c r="CC416" t="s">
        <v>351</v>
      </c>
      <c r="CD416">
        <v>1459</v>
      </c>
      <c r="CE416" t="s">
        <v>146</v>
      </c>
      <c r="CF416" s="1">
        <v>45030</v>
      </c>
      <c r="CI416">
        <v>1</v>
      </c>
      <c r="CJ416">
        <v>1</v>
      </c>
      <c r="CK416">
        <v>22</v>
      </c>
      <c r="CL416" t="s">
        <v>87</v>
      </c>
    </row>
    <row r="417" spans="1:90" x14ac:dyDescent="0.3">
      <c r="A417" t="s">
        <v>71</v>
      </c>
      <c r="B417" t="s">
        <v>72</v>
      </c>
      <c r="C417" t="s">
        <v>73</v>
      </c>
      <c r="E417" t="str">
        <f>"FES1162922519"</f>
        <v>FES1162922519</v>
      </c>
      <c r="F417" s="1">
        <v>45029</v>
      </c>
      <c r="G417">
        <v>202401</v>
      </c>
      <c r="H417" t="s">
        <v>74</v>
      </c>
      <c r="I417" t="s">
        <v>75</v>
      </c>
      <c r="J417" t="s">
        <v>135</v>
      </c>
      <c r="K417" t="s">
        <v>76</v>
      </c>
      <c r="L417" t="s">
        <v>77</v>
      </c>
      <c r="M417" t="s">
        <v>78</v>
      </c>
      <c r="N417" t="s">
        <v>940</v>
      </c>
      <c r="O417" t="s">
        <v>80</v>
      </c>
      <c r="P417" t="str">
        <f>"2170873212                    "</f>
        <v xml:space="preserve">2170873212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23.08</v>
      </c>
      <c r="AR417">
        <v>0</v>
      </c>
      <c r="AS417">
        <v>0</v>
      </c>
      <c r="AT417">
        <v>0</v>
      </c>
      <c r="AU417">
        <v>0</v>
      </c>
      <c r="AV417">
        <v>0</v>
      </c>
      <c r="AW417" s="5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66.62</v>
      </c>
      <c r="BM417">
        <v>9.99</v>
      </c>
      <c r="BN417">
        <v>76.61</v>
      </c>
      <c r="BO417">
        <v>76.61</v>
      </c>
      <c r="BQ417" t="s">
        <v>139</v>
      </c>
      <c r="BR417" t="s">
        <v>140</v>
      </c>
      <c r="BS417" s="1">
        <v>45030</v>
      </c>
      <c r="BT417" s="2">
        <v>0.51111111111111118</v>
      </c>
      <c r="BU417" t="s">
        <v>941</v>
      </c>
      <c r="BV417" t="s">
        <v>87</v>
      </c>
      <c r="BW417" t="s">
        <v>306</v>
      </c>
      <c r="BX417" t="s">
        <v>307</v>
      </c>
      <c r="BY417">
        <v>1200</v>
      </c>
      <c r="BZ417" t="s">
        <v>144</v>
      </c>
      <c r="CA417" t="s">
        <v>85</v>
      </c>
      <c r="CC417" t="s">
        <v>78</v>
      </c>
      <c r="CD417">
        <v>7405</v>
      </c>
      <c r="CE417" t="s">
        <v>146</v>
      </c>
      <c r="CF417" s="1">
        <v>45033</v>
      </c>
      <c r="CI417">
        <v>1</v>
      </c>
      <c r="CJ417">
        <v>1</v>
      </c>
      <c r="CK417">
        <v>21</v>
      </c>
      <c r="CL417" t="s">
        <v>87</v>
      </c>
    </row>
    <row r="418" spans="1:90" x14ac:dyDescent="0.3">
      <c r="A418" t="s">
        <v>71</v>
      </c>
      <c r="B418" t="s">
        <v>72</v>
      </c>
      <c r="C418" t="s">
        <v>73</v>
      </c>
      <c r="E418" t="str">
        <f>"FES1162922559"</f>
        <v>FES1162922559</v>
      </c>
      <c r="F418" s="1">
        <v>45029</v>
      </c>
      <c r="G418">
        <v>202401</v>
      </c>
      <c r="H418" t="s">
        <v>74</v>
      </c>
      <c r="I418" t="s">
        <v>75</v>
      </c>
      <c r="J418" t="s">
        <v>135</v>
      </c>
      <c r="K418" t="s">
        <v>76</v>
      </c>
      <c r="L418" t="s">
        <v>942</v>
      </c>
      <c r="M418" t="s">
        <v>943</v>
      </c>
      <c r="N418" t="s">
        <v>944</v>
      </c>
      <c r="O418" t="s">
        <v>80</v>
      </c>
      <c r="P418" t="str">
        <f>"2170875198                    "</f>
        <v xml:space="preserve">2170875198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44.71</v>
      </c>
      <c r="AR418">
        <v>0</v>
      </c>
      <c r="AS418">
        <v>0</v>
      </c>
      <c r="AT418">
        <v>0</v>
      </c>
      <c r="AU418">
        <v>0</v>
      </c>
      <c r="AV418">
        <v>0</v>
      </c>
      <c r="AW418" s="5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129.07</v>
      </c>
      <c r="BM418">
        <v>19.36</v>
      </c>
      <c r="BN418">
        <v>148.43</v>
      </c>
      <c r="BO418">
        <v>148.43</v>
      </c>
      <c r="BR418" t="s">
        <v>140</v>
      </c>
      <c r="BS418" s="1">
        <v>45030</v>
      </c>
      <c r="BT418" s="2">
        <v>0.61875000000000002</v>
      </c>
      <c r="BU418" t="s">
        <v>945</v>
      </c>
      <c r="BV418" t="s">
        <v>84</v>
      </c>
      <c r="BY418">
        <v>1200</v>
      </c>
      <c r="BZ418" t="s">
        <v>144</v>
      </c>
      <c r="CA418" t="s">
        <v>946</v>
      </c>
      <c r="CC418" t="s">
        <v>943</v>
      </c>
      <c r="CD418">
        <v>6715</v>
      </c>
      <c r="CE418" t="s">
        <v>146</v>
      </c>
      <c r="CF418" s="1">
        <v>45033</v>
      </c>
      <c r="CI418">
        <v>2</v>
      </c>
      <c r="CJ418">
        <v>1</v>
      </c>
      <c r="CK418">
        <v>23</v>
      </c>
      <c r="CL418" t="s">
        <v>87</v>
      </c>
    </row>
    <row r="419" spans="1:90" x14ac:dyDescent="0.3">
      <c r="A419" t="s">
        <v>71</v>
      </c>
      <c r="B419" t="s">
        <v>72</v>
      </c>
      <c r="C419" t="s">
        <v>73</v>
      </c>
      <c r="E419" t="str">
        <f>"FES1162922561"</f>
        <v>FES1162922561</v>
      </c>
      <c r="F419" s="1">
        <v>45029</v>
      </c>
      <c r="G419">
        <v>202401</v>
      </c>
      <c r="H419" t="s">
        <v>74</v>
      </c>
      <c r="I419" t="s">
        <v>75</v>
      </c>
      <c r="J419" t="s">
        <v>135</v>
      </c>
      <c r="K419" t="s">
        <v>76</v>
      </c>
      <c r="L419" t="s">
        <v>309</v>
      </c>
      <c r="M419" t="s">
        <v>310</v>
      </c>
      <c r="N419" t="s">
        <v>903</v>
      </c>
      <c r="O419" t="s">
        <v>80</v>
      </c>
      <c r="P419" t="str">
        <f>"2170875204                    "</f>
        <v xml:space="preserve">2170875204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18.03</v>
      </c>
      <c r="AR419">
        <v>0</v>
      </c>
      <c r="AS419">
        <v>0</v>
      </c>
      <c r="AT419">
        <v>0</v>
      </c>
      <c r="AU419">
        <v>0</v>
      </c>
      <c r="AV419">
        <v>0</v>
      </c>
      <c r="AW419" s="5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52.04</v>
      </c>
      <c r="BM419">
        <v>7.81</v>
      </c>
      <c r="BN419">
        <v>59.85</v>
      </c>
      <c r="BO419">
        <v>59.85</v>
      </c>
      <c r="BR419" t="s">
        <v>140</v>
      </c>
      <c r="BS419" s="1">
        <v>45030</v>
      </c>
      <c r="BT419" s="2">
        <v>0.33958333333333335</v>
      </c>
      <c r="BU419" t="s">
        <v>278</v>
      </c>
      <c r="BV419" t="s">
        <v>84</v>
      </c>
      <c r="BY419">
        <v>1200</v>
      </c>
      <c r="BZ419" t="s">
        <v>144</v>
      </c>
      <c r="CA419" t="s">
        <v>314</v>
      </c>
      <c r="CC419" t="s">
        <v>310</v>
      </c>
      <c r="CD419">
        <v>1559</v>
      </c>
      <c r="CE419" t="s">
        <v>146</v>
      </c>
      <c r="CF419" s="1">
        <v>45030</v>
      </c>
      <c r="CI419">
        <v>1</v>
      </c>
      <c r="CJ419">
        <v>1</v>
      </c>
      <c r="CK419">
        <v>22</v>
      </c>
      <c r="CL419" t="s">
        <v>87</v>
      </c>
    </row>
    <row r="420" spans="1:90" x14ac:dyDescent="0.3">
      <c r="A420" t="s">
        <v>71</v>
      </c>
      <c r="B420" t="s">
        <v>72</v>
      </c>
      <c r="C420" t="s">
        <v>73</v>
      </c>
      <c r="E420" t="str">
        <f>"FES1162922548"</f>
        <v>FES1162922548</v>
      </c>
      <c r="F420" s="1">
        <v>45029</v>
      </c>
      <c r="G420">
        <v>202401</v>
      </c>
      <c r="H420" t="s">
        <v>74</v>
      </c>
      <c r="I420" t="s">
        <v>75</v>
      </c>
      <c r="J420" t="s">
        <v>135</v>
      </c>
      <c r="K420" t="s">
        <v>76</v>
      </c>
      <c r="L420" t="s">
        <v>947</v>
      </c>
      <c r="M420" t="s">
        <v>948</v>
      </c>
      <c r="N420" t="s">
        <v>949</v>
      </c>
      <c r="O420" t="s">
        <v>80</v>
      </c>
      <c r="P420" t="str">
        <f>"2170875187                    "</f>
        <v xml:space="preserve">2170875187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44.71</v>
      </c>
      <c r="AR420">
        <v>0</v>
      </c>
      <c r="AS420">
        <v>0</v>
      </c>
      <c r="AT420">
        <v>0</v>
      </c>
      <c r="AU420">
        <v>0</v>
      </c>
      <c r="AV420">
        <v>0</v>
      </c>
      <c r="AW420" s="5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129.07</v>
      </c>
      <c r="BM420">
        <v>19.36</v>
      </c>
      <c r="BN420">
        <v>148.43</v>
      </c>
      <c r="BO420">
        <v>148.43</v>
      </c>
      <c r="BQ420" t="s">
        <v>166</v>
      </c>
      <c r="BR420" t="s">
        <v>140</v>
      </c>
      <c r="BS420" s="1">
        <v>45033</v>
      </c>
      <c r="BT420" s="2">
        <v>0.6743055555555556</v>
      </c>
      <c r="BU420" t="s">
        <v>950</v>
      </c>
      <c r="BV420" t="s">
        <v>87</v>
      </c>
      <c r="BW420" t="s">
        <v>306</v>
      </c>
      <c r="BX420" t="s">
        <v>814</v>
      </c>
      <c r="BY420">
        <v>1200</v>
      </c>
      <c r="BZ420" t="s">
        <v>144</v>
      </c>
      <c r="CA420" t="s">
        <v>951</v>
      </c>
      <c r="CC420" t="s">
        <v>948</v>
      </c>
      <c r="CD420">
        <v>7690</v>
      </c>
      <c r="CE420" t="s">
        <v>146</v>
      </c>
      <c r="CF420" s="1">
        <v>45035</v>
      </c>
      <c r="CI420">
        <v>1</v>
      </c>
      <c r="CJ420">
        <v>2</v>
      </c>
      <c r="CK420">
        <v>23</v>
      </c>
      <c r="CL420" t="s">
        <v>87</v>
      </c>
    </row>
    <row r="421" spans="1:90" x14ac:dyDescent="0.3">
      <c r="A421" t="s">
        <v>71</v>
      </c>
      <c r="B421" t="s">
        <v>72</v>
      </c>
      <c r="C421" t="s">
        <v>73</v>
      </c>
      <c r="E421" t="str">
        <f>"FES1162922353"</f>
        <v>FES1162922353</v>
      </c>
      <c r="F421" s="1">
        <v>45029</v>
      </c>
      <c r="G421">
        <v>202401</v>
      </c>
      <c r="H421" t="s">
        <v>74</v>
      </c>
      <c r="I421" t="s">
        <v>75</v>
      </c>
      <c r="J421" t="s">
        <v>135</v>
      </c>
      <c r="K421" t="s">
        <v>76</v>
      </c>
      <c r="L421" t="s">
        <v>391</v>
      </c>
      <c r="M421" t="s">
        <v>392</v>
      </c>
      <c r="N421" t="s">
        <v>526</v>
      </c>
      <c r="O421" t="s">
        <v>80</v>
      </c>
      <c r="P421" t="str">
        <f>"2170873703                    "</f>
        <v xml:space="preserve">2170873703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23.08</v>
      </c>
      <c r="AR421">
        <v>0</v>
      </c>
      <c r="AS421">
        <v>0</v>
      </c>
      <c r="AT421">
        <v>0</v>
      </c>
      <c r="AU421">
        <v>0</v>
      </c>
      <c r="AV421">
        <v>0</v>
      </c>
      <c r="AW421" s="5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66.62</v>
      </c>
      <c r="BM421">
        <v>9.99</v>
      </c>
      <c r="BN421">
        <v>76.61</v>
      </c>
      <c r="BO421">
        <v>76.61</v>
      </c>
      <c r="BQ421" t="s">
        <v>166</v>
      </c>
      <c r="BR421" t="s">
        <v>140</v>
      </c>
      <c r="BS421" s="1">
        <v>45033</v>
      </c>
      <c r="BT421" s="2">
        <v>0.36874999999999997</v>
      </c>
      <c r="BU421" t="s">
        <v>952</v>
      </c>
      <c r="BV421" t="s">
        <v>87</v>
      </c>
      <c r="BW421" t="s">
        <v>142</v>
      </c>
      <c r="BX421" t="s">
        <v>143</v>
      </c>
      <c r="BY421">
        <v>1200</v>
      </c>
      <c r="BZ421" t="s">
        <v>144</v>
      </c>
      <c r="CA421" t="s">
        <v>528</v>
      </c>
      <c r="CC421" t="s">
        <v>392</v>
      </c>
      <c r="CD421">
        <v>4026</v>
      </c>
      <c r="CE421" t="s">
        <v>146</v>
      </c>
      <c r="CF421" s="1">
        <v>45034</v>
      </c>
      <c r="CI421">
        <v>1</v>
      </c>
      <c r="CJ421">
        <v>2</v>
      </c>
      <c r="CK421">
        <v>21</v>
      </c>
      <c r="CL421" t="s">
        <v>87</v>
      </c>
    </row>
    <row r="422" spans="1:90" x14ac:dyDescent="0.3">
      <c r="A422" t="s">
        <v>71</v>
      </c>
      <c r="B422" t="s">
        <v>72</v>
      </c>
      <c r="C422" t="s">
        <v>73</v>
      </c>
      <c r="E422" t="str">
        <f>"FES1162922566"</f>
        <v>FES1162922566</v>
      </c>
      <c r="F422" s="1">
        <v>45029</v>
      </c>
      <c r="G422">
        <v>202401</v>
      </c>
      <c r="H422" t="s">
        <v>74</v>
      </c>
      <c r="I422" t="s">
        <v>75</v>
      </c>
      <c r="J422" t="s">
        <v>135</v>
      </c>
      <c r="K422" t="s">
        <v>76</v>
      </c>
      <c r="L422" t="s">
        <v>124</v>
      </c>
      <c r="M422" t="s">
        <v>125</v>
      </c>
      <c r="N422" t="s">
        <v>395</v>
      </c>
      <c r="O422" t="s">
        <v>80</v>
      </c>
      <c r="P422" t="str">
        <f>"2170875210                    "</f>
        <v xml:space="preserve">2170875210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23.08</v>
      </c>
      <c r="AR422">
        <v>0</v>
      </c>
      <c r="AS422">
        <v>0</v>
      </c>
      <c r="AT422">
        <v>0</v>
      </c>
      <c r="AU422">
        <v>0</v>
      </c>
      <c r="AV422">
        <v>0</v>
      </c>
      <c r="AW422" s="5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66.62</v>
      </c>
      <c r="BM422">
        <v>9.99</v>
      </c>
      <c r="BN422">
        <v>76.61</v>
      </c>
      <c r="BO422">
        <v>76.61</v>
      </c>
      <c r="BQ422" t="s">
        <v>396</v>
      </c>
      <c r="BR422" t="s">
        <v>140</v>
      </c>
      <c r="BS422" s="1">
        <v>45030</v>
      </c>
      <c r="BT422" s="2">
        <v>0.58333333333333337</v>
      </c>
      <c r="BU422" t="s">
        <v>953</v>
      </c>
      <c r="BV422" t="s">
        <v>87</v>
      </c>
      <c r="BW422" t="s">
        <v>954</v>
      </c>
      <c r="BX422" t="s">
        <v>743</v>
      </c>
      <c r="BY422">
        <v>1200</v>
      </c>
      <c r="BZ422" t="s">
        <v>144</v>
      </c>
      <c r="CC422" t="s">
        <v>125</v>
      </c>
      <c r="CD422">
        <v>4000</v>
      </c>
      <c r="CE422" t="s">
        <v>146</v>
      </c>
      <c r="CF422" s="1">
        <v>45031</v>
      </c>
      <c r="CI422">
        <v>1</v>
      </c>
      <c r="CJ422">
        <v>1</v>
      </c>
      <c r="CK422">
        <v>21</v>
      </c>
      <c r="CL422" t="s">
        <v>87</v>
      </c>
    </row>
    <row r="423" spans="1:90" x14ac:dyDescent="0.3">
      <c r="A423" t="s">
        <v>71</v>
      </c>
      <c r="B423" t="s">
        <v>72</v>
      </c>
      <c r="C423" t="s">
        <v>73</v>
      </c>
      <c r="E423" t="str">
        <f>"FES1162922542"</f>
        <v>FES1162922542</v>
      </c>
      <c r="F423" s="1">
        <v>45029</v>
      </c>
      <c r="G423">
        <v>202401</v>
      </c>
      <c r="H423" t="s">
        <v>74</v>
      </c>
      <c r="I423" t="s">
        <v>75</v>
      </c>
      <c r="J423" t="s">
        <v>135</v>
      </c>
      <c r="K423" t="s">
        <v>76</v>
      </c>
      <c r="L423" t="s">
        <v>102</v>
      </c>
      <c r="M423" t="s">
        <v>103</v>
      </c>
      <c r="N423" t="s">
        <v>955</v>
      </c>
      <c r="O423" t="s">
        <v>80</v>
      </c>
      <c r="P423" t="str">
        <f>"2170875179                    "</f>
        <v xml:space="preserve">2170875179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23.08</v>
      </c>
      <c r="AR423">
        <v>0</v>
      </c>
      <c r="AS423">
        <v>0</v>
      </c>
      <c r="AT423">
        <v>0</v>
      </c>
      <c r="AU423">
        <v>0</v>
      </c>
      <c r="AV423">
        <v>0</v>
      </c>
      <c r="AW423" s="5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66.62</v>
      </c>
      <c r="BM423">
        <v>9.99</v>
      </c>
      <c r="BN423">
        <v>76.61</v>
      </c>
      <c r="BO423">
        <v>76.61</v>
      </c>
      <c r="BQ423" t="s">
        <v>139</v>
      </c>
      <c r="BR423" t="s">
        <v>140</v>
      </c>
      <c r="BS423" s="1">
        <v>45030</v>
      </c>
      <c r="BT423" s="2">
        <v>0.45833333333333331</v>
      </c>
      <c r="BU423" t="s">
        <v>956</v>
      </c>
      <c r="BV423" t="s">
        <v>84</v>
      </c>
      <c r="BY423">
        <v>1200</v>
      </c>
      <c r="BZ423" t="s">
        <v>144</v>
      </c>
      <c r="CA423" t="s">
        <v>586</v>
      </c>
      <c r="CC423" t="s">
        <v>103</v>
      </c>
      <c r="CD423">
        <v>5201</v>
      </c>
      <c r="CE423" t="s">
        <v>146</v>
      </c>
      <c r="CF423" s="1">
        <v>45030</v>
      </c>
      <c r="CI423">
        <v>1</v>
      </c>
      <c r="CJ423">
        <v>1</v>
      </c>
      <c r="CK423">
        <v>21</v>
      </c>
      <c r="CL423" t="s">
        <v>87</v>
      </c>
    </row>
    <row r="424" spans="1:90" x14ac:dyDescent="0.3">
      <c r="A424" t="s">
        <v>71</v>
      </c>
      <c r="B424" t="s">
        <v>72</v>
      </c>
      <c r="C424" t="s">
        <v>73</v>
      </c>
      <c r="E424" t="str">
        <f>"FES1162922553"</f>
        <v>FES1162922553</v>
      </c>
      <c r="F424" s="1">
        <v>45029</v>
      </c>
      <c r="G424">
        <v>202401</v>
      </c>
      <c r="H424" t="s">
        <v>74</v>
      </c>
      <c r="I424" t="s">
        <v>75</v>
      </c>
      <c r="J424" t="s">
        <v>135</v>
      </c>
      <c r="K424" t="s">
        <v>76</v>
      </c>
      <c r="L424" t="s">
        <v>136</v>
      </c>
      <c r="M424" t="s">
        <v>137</v>
      </c>
      <c r="N424" t="s">
        <v>957</v>
      </c>
      <c r="O424" t="s">
        <v>80</v>
      </c>
      <c r="P424" t="str">
        <f>"2170875192                    "</f>
        <v xml:space="preserve">2170875192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23.08</v>
      </c>
      <c r="AR424">
        <v>0</v>
      </c>
      <c r="AS424">
        <v>0</v>
      </c>
      <c r="AT424">
        <v>0</v>
      </c>
      <c r="AU424">
        <v>0</v>
      </c>
      <c r="AV424">
        <v>0</v>
      </c>
      <c r="AW424" s="5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66.62</v>
      </c>
      <c r="BM424">
        <v>9.99</v>
      </c>
      <c r="BN424">
        <v>76.61</v>
      </c>
      <c r="BO424">
        <v>76.61</v>
      </c>
      <c r="BQ424" t="s">
        <v>166</v>
      </c>
      <c r="BR424" t="s">
        <v>140</v>
      </c>
      <c r="BS424" s="1">
        <v>45030</v>
      </c>
      <c r="BT424" s="2">
        <v>0.67361111111111116</v>
      </c>
      <c r="BU424" t="s">
        <v>958</v>
      </c>
      <c r="BV424" t="s">
        <v>87</v>
      </c>
      <c r="BW424" t="s">
        <v>142</v>
      </c>
      <c r="BX424" t="s">
        <v>143</v>
      </c>
      <c r="BY424">
        <v>1200</v>
      </c>
      <c r="BZ424" t="s">
        <v>144</v>
      </c>
      <c r="CA424" t="s">
        <v>884</v>
      </c>
      <c r="CC424" t="s">
        <v>137</v>
      </c>
      <c r="CD424">
        <v>3620</v>
      </c>
      <c r="CE424" t="s">
        <v>146</v>
      </c>
      <c r="CF424" s="1">
        <v>45031</v>
      </c>
      <c r="CI424">
        <v>1</v>
      </c>
      <c r="CJ424">
        <v>1</v>
      </c>
      <c r="CK424">
        <v>21</v>
      </c>
      <c r="CL424" t="s">
        <v>87</v>
      </c>
    </row>
    <row r="425" spans="1:90" x14ac:dyDescent="0.3">
      <c r="A425" t="s">
        <v>71</v>
      </c>
      <c r="B425" t="s">
        <v>72</v>
      </c>
      <c r="C425" t="s">
        <v>73</v>
      </c>
      <c r="E425" t="str">
        <f>"FES1162922432"</f>
        <v>FES1162922432</v>
      </c>
      <c r="F425" s="1">
        <v>45029</v>
      </c>
      <c r="G425">
        <v>202401</v>
      </c>
      <c r="H425" t="s">
        <v>74</v>
      </c>
      <c r="I425" t="s">
        <v>75</v>
      </c>
      <c r="J425" t="s">
        <v>135</v>
      </c>
      <c r="K425" t="s">
        <v>76</v>
      </c>
      <c r="L425" t="s">
        <v>350</v>
      </c>
      <c r="M425" t="s">
        <v>351</v>
      </c>
      <c r="N425" t="s">
        <v>959</v>
      </c>
      <c r="O425" t="s">
        <v>80</v>
      </c>
      <c r="P425" t="str">
        <f>"2170872809                    "</f>
        <v xml:space="preserve">2170872809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18.03</v>
      </c>
      <c r="AR425">
        <v>0</v>
      </c>
      <c r="AS425">
        <v>0</v>
      </c>
      <c r="AT425">
        <v>0</v>
      </c>
      <c r="AU425">
        <v>0</v>
      </c>
      <c r="AV425">
        <v>0</v>
      </c>
      <c r="AW425" s="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52.04</v>
      </c>
      <c r="BM425">
        <v>7.81</v>
      </c>
      <c r="BN425">
        <v>59.85</v>
      </c>
      <c r="BO425">
        <v>59.85</v>
      </c>
      <c r="BQ425" t="s">
        <v>139</v>
      </c>
      <c r="BR425" t="s">
        <v>140</v>
      </c>
      <c r="BS425" s="1">
        <v>45030</v>
      </c>
      <c r="BT425" s="2">
        <v>0.30486111111111108</v>
      </c>
      <c r="BU425" t="s">
        <v>960</v>
      </c>
      <c r="BV425" t="s">
        <v>84</v>
      </c>
      <c r="BY425">
        <v>1200</v>
      </c>
      <c r="BZ425" t="s">
        <v>144</v>
      </c>
      <c r="CA425" t="s">
        <v>354</v>
      </c>
      <c r="CC425" t="s">
        <v>351</v>
      </c>
      <c r="CD425">
        <v>1459</v>
      </c>
      <c r="CE425" t="s">
        <v>146</v>
      </c>
      <c r="CF425" s="1">
        <v>45030</v>
      </c>
      <c r="CI425">
        <v>1</v>
      </c>
      <c r="CJ425">
        <v>1</v>
      </c>
      <c r="CK425">
        <v>22</v>
      </c>
      <c r="CL425" t="s">
        <v>87</v>
      </c>
    </row>
    <row r="426" spans="1:90" x14ac:dyDescent="0.3">
      <c r="A426" t="s">
        <v>71</v>
      </c>
      <c r="B426" t="s">
        <v>72</v>
      </c>
      <c r="C426" t="s">
        <v>73</v>
      </c>
      <c r="E426" t="str">
        <f>"FES1162922556"</f>
        <v>FES1162922556</v>
      </c>
      <c r="F426" s="1">
        <v>45029</v>
      </c>
      <c r="G426">
        <v>202401</v>
      </c>
      <c r="H426" t="s">
        <v>74</v>
      </c>
      <c r="I426" t="s">
        <v>75</v>
      </c>
      <c r="J426" t="s">
        <v>135</v>
      </c>
      <c r="K426" t="s">
        <v>76</v>
      </c>
      <c r="L426" t="s">
        <v>95</v>
      </c>
      <c r="M426" t="s">
        <v>96</v>
      </c>
      <c r="N426" t="s">
        <v>556</v>
      </c>
      <c r="O426" t="s">
        <v>80</v>
      </c>
      <c r="P426" t="str">
        <f>"2170875195                    "</f>
        <v xml:space="preserve">2170875195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23.08</v>
      </c>
      <c r="AR426">
        <v>0</v>
      </c>
      <c r="AS426">
        <v>0</v>
      </c>
      <c r="AT426">
        <v>0</v>
      </c>
      <c r="AU426">
        <v>0</v>
      </c>
      <c r="AV426">
        <v>0</v>
      </c>
      <c r="AW426" s="5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66.62</v>
      </c>
      <c r="BM426">
        <v>9.99</v>
      </c>
      <c r="BN426">
        <v>76.61</v>
      </c>
      <c r="BO426">
        <v>76.61</v>
      </c>
      <c r="BQ426" t="s">
        <v>166</v>
      </c>
      <c r="BR426" t="s">
        <v>140</v>
      </c>
      <c r="BS426" s="1">
        <v>45030</v>
      </c>
      <c r="BT426" s="2">
        <v>0.3888888888888889</v>
      </c>
      <c r="BU426" t="s">
        <v>557</v>
      </c>
      <c r="BV426" t="s">
        <v>84</v>
      </c>
      <c r="BY426">
        <v>1200</v>
      </c>
      <c r="BZ426" t="s">
        <v>144</v>
      </c>
      <c r="CA426" t="s">
        <v>558</v>
      </c>
      <c r="CC426" t="s">
        <v>96</v>
      </c>
      <c r="CD426">
        <v>181</v>
      </c>
      <c r="CE426" t="s">
        <v>146</v>
      </c>
      <c r="CF426" s="1">
        <v>45030</v>
      </c>
      <c r="CI426">
        <v>1</v>
      </c>
      <c r="CJ426">
        <v>1</v>
      </c>
      <c r="CK426">
        <v>21</v>
      </c>
      <c r="CL426" t="s">
        <v>87</v>
      </c>
    </row>
    <row r="427" spans="1:90" x14ac:dyDescent="0.3">
      <c r="A427" t="s">
        <v>71</v>
      </c>
      <c r="B427" t="s">
        <v>72</v>
      </c>
      <c r="C427" t="s">
        <v>73</v>
      </c>
      <c r="E427" t="str">
        <f>"FES1162922540"</f>
        <v>FES1162922540</v>
      </c>
      <c r="F427" s="1">
        <v>45029</v>
      </c>
      <c r="G427">
        <v>202401</v>
      </c>
      <c r="H427" t="s">
        <v>74</v>
      </c>
      <c r="I427" t="s">
        <v>75</v>
      </c>
      <c r="J427" t="s">
        <v>135</v>
      </c>
      <c r="K427" t="s">
        <v>76</v>
      </c>
      <c r="L427" t="s">
        <v>102</v>
      </c>
      <c r="M427" t="s">
        <v>103</v>
      </c>
      <c r="N427" t="s">
        <v>955</v>
      </c>
      <c r="O427" t="s">
        <v>80</v>
      </c>
      <c r="P427" t="str">
        <f>"2170875176                    "</f>
        <v xml:space="preserve">2170875176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23.08</v>
      </c>
      <c r="AR427">
        <v>0</v>
      </c>
      <c r="AS427">
        <v>0</v>
      </c>
      <c r="AT427">
        <v>0</v>
      </c>
      <c r="AU427">
        <v>0</v>
      </c>
      <c r="AV427">
        <v>0</v>
      </c>
      <c r="AW427" s="5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66.62</v>
      </c>
      <c r="BM427">
        <v>9.99</v>
      </c>
      <c r="BN427">
        <v>76.61</v>
      </c>
      <c r="BO427">
        <v>76.61</v>
      </c>
      <c r="BQ427" t="s">
        <v>139</v>
      </c>
      <c r="BR427" t="s">
        <v>140</v>
      </c>
      <c r="BS427" s="1">
        <v>45030</v>
      </c>
      <c r="BT427" s="2">
        <v>0.45833333333333331</v>
      </c>
      <c r="BU427" t="s">
        <v>956</v>
      </c>
      <c r="BV427" t="s">
        <v>84</v>
      </c>
      <c r="BY427">
        <v>1200</v>
      </c>
      <c r="BZ427" t="s">
        <v>144</v>
      </c>
      <c r="CA427" t="s">
        <v>586</v>
      </c>
      <c r="CC427" t="s">
        <v>103</v>
      </c>
      <c r="CD427">
        <v>5201</v>
      </c>
      <c r="CE427" t="s">
        <v>146</v>
      </c>
      <c r="CF427" s="1">
        <v>45030</v>
      </c>
      <c r="CI427">
        <v>1</v>
      </c>
      <c r="CJ427">
        <v>1</v>
      </c>
      <c r="CK427">
        <v>21</v>
      </c>
      <c r="CL427" t="s">
        <v>87</v>
      </c>
    </row>
    <row r="428" spans="1:90" x14ac:dyDescent="0.3">
      <c r="A428" t="s">
        <v>71</v>
      </c>
      <c r="B428" t="s">
        <v>72</v>
      </c>
      <c r="C428" t="s">
        <v>73</v>
      </c>
      <c r="E428" t="str">
        <f>"FES1162922541"</f>
        <v>FES1162922541</v>
      </c>
      <c r="F428" s="1">
        <v>45029</v>
      </c>
      <c r="G428">
        <v>202401</v>
      </c>
      <c r="H428" t="s">
        <v>74</v>
      </c>
      <c r="I428" t="s">
        <v>75</v>
      </c>
      <c r="J428" t="s">
        <v>135</v>
      </c>
      <c r="K428" t="s">
        <v>76</v>
      </c>
      <c r="L428" t="s">
        <v>102</v>
      </c>
      <c r="M428" t="s">
        <v>103</v>
      </c>
      <c r="N428" t="s">
        <v>955</v>
      </c>
      <c r="O428" t="s">
        <v>80</v>
      </c>
      <c r="P428" t="str">
        <f>"2170875178                    "</f>
        <v xml:space="preserve">2170875178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23.08</v>
      </c>
      <c r="AR428">
        <v>0</v>
      </c>
      <c r="AS428">
        <v>0</v>
      </c>
      <c r="AT428">
        <v>0</v>
      </c>
      <c r="AU428">
        <v>0</v>
      </c>
      <c r="AV428">
        <v>0</v>
      </c>
      <c r="AW428" s="5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66.62</v>
      </c>
      <c r="BM428">
        <v>9.99</v>
      </c>
      <c r="BN428">
        <v>76.61</v>
      </c>
      <c r="BO428">
        <v>76.61</v>
      </c>
      <c r="BQ428" t="s">
        <v>139</v>
      </c>
      <c r="BR428" t="s">
        <v>140</v>
      </c>
      <c r="BS428" s="1">
        <v>45030</v>
      </c>
      <c r="BT428" s="2">
        <v>0.45833333333333331</v>
      </c>
      <c r="BU428" t="s">
        <v>956</v>
      </c>
      <c r="BV428" t="s">
        <v>84</v>
      </c>
      <c r="BY428">
        <v>1200</v>
      </c>
      <c r="BZ428" t="s">
        <v>144</v>
      </c>
      <c r="CA428" t="s">
        <v>586</v>
      </c>
      <c r="CC428" t="s">
        <v>103</v>
      </c>
      <c r="CD428">
        <v>5201</v>
      </c>
      <c r="CE428" t="s">
        <v>146</v>
      </c>
      <c r="CF428" s="1">
        <v>45030</v>
      </c>
      <c r="CI428">
        <v>1</v>
      </c>
      <c r="CJ428">
        <v>1</v>
      </c>
      <c r="CK428">
        <v>21</v>
      </c>
      <c r="CL428" t="s">
        <v>87</v>
      </c>
    </row>
    <row r="429" spans="1:90" x14ac:dyDescent="0.3">
      <c r="A429" t="s">
        <v>71</v>
      </c>
      <c r="B429" t="s">
        <v>72</v>
      </c>
      <c r="C429" t="s">
        <v>73</v>
      </c>
      <c r="E429" t="str">
        <f>"FES1162922580"</f>
        <v>FES1162922580</v>
      </c>
      <c r="F429" s="1">
        <v>45029</v>
      </c>
      <c r="G429">
        <v>202401</v>
      </c>
      <c r="H429" t="s">
        <v>74</v>
      </c>
      <c r="I429" t="s">
        <v>75</v>
      </c>
      <c r="J429" t="s">
        <v>135</v>
      </c>
      <c r="K429" t="s">
        <v>76</v>
      </c>
      <c r="L429" t="s">
        <v>77</v>
      </c>
      <c r="M429" t="s">
        <v>78</v>
      </c>
      <c r="N429" t="s">
        <v>79</v>
      </c>
      <c r="O429" t="s">
        <v>80</v>
      </c>
      <c r="P429" t="str">
        <f>"2170875226                    "</f>
        <v xml:space="preserve">2170875226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23.08</v>
      </c>
      <c r="AR429">
        <v>0</v>
      </c>
      <c r="AS429">
        <v>0</v>
      </c>
      <c r="AT429">
        <v>0</v>
      </c>
      <c r="AU429">
        <v>0</v>
      </c>
      <c r="AV429">
        <v>0</v>
      </c>
      <c r="AW429" s="5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66.62</v>
      </c>
      <c r="BM429">
        <v>9.99</v>
      </c>
      <c r="BN429">
        <v>76.61</v>
      </c>
      <c r="BO429">
        <v>76.61</v>
      </c>
      <c r="BQ429" t="s">
        <v>139</v>
      </c>
      <c r="BR429" t="s">
        <v>140</v>
      </c>
      <c r="BS429" s="1">
        <v>45030</v>
      </c>
      <c r="BT429" s="2">
        <v>0.41597222222222219</v>
      </c>
      <c r="BU429" t="s">
        <v>961</v>
      </c>
      <c r="BV429" t="s">
        <v>84</v>
      </c>
      <c r="BY429">
        <v>1200</v>
      </c>
      <c r="BZ429" t="s">
        <v>144</v>
      </c>
      <c r="CA429" t="s">
        <v>85</v>
      </c>
      <c r="CC429" t="s">
        <v>78</v>
      </c>
      <c r="CD429">
        <v>7441</v>
      </c>
      <c r="CE429" t="s">
        <v>146</v>
      </c>
      <c r="CF429" s="1">
        <v>45033</v>
      </c>
      <c r="CI429">
        <v>1</v>
      </c>
      <c r="CJ429">
        <v>1</v>
      </c>
      <c r="CK429">
        <v>21</v>
      </c>
      <c r="CL429" t="s">
        <v>87</v>
      </c>
    </row>
    <row r="430" spans="1:90" x14ac:dyDescent="0.3">
      <c r="A430" t="s">
        <v>71</v>
      </c>
      <c r="B430" t="s">
        <v>72</v>
      </c>
      <c r="C430" t="s">
        <v>73</v>
      </c>
      <c r="E430" t="str">
        <f>"FES1162922425"</f>
        <v>FES1162922425</v>
      </c>
      <c r="F430" s="1">
        <v>45029</v>
      </c>
      <c r="G430">
        <v>202401</v>
      </c>
      <c r="H430" t="s">
        <v>74</v>
      </c>
      <c r="I430" t="s">
        <v>75</v>
      </c>
      <c r="J430" t="s">
        <v>135</v>
      </c>
      <c r="K430" t="s">
        <v>76</v>
      </c>
      <c r="L430" t="s">
        <v>184</v>
      </c>
      <c r="M430" t="s">
        <v>185</v>
      </c>
      <c r="N430" t="s">
        <v>402</v>
      </c>
      <c r="O430" t="s">
        <v>80</v>
      </c>
      <c r="P430" t="str">
        <f>"2170872720                    "</f>
        <v xml:space="preserve">2170872720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23.08</v>
      </c>
      <c r="AR430">
        <v>0</v>
      </c>
      <c r="AS430">
        <v>0</v>
      </c>
      <c r="AT430">
        <v>0</v>
      </c>
      <c r="AU430">
        <v>0</v>
      </c>
      <c r="AV430">
        <v>0</v>
      </c>
      <c r="AW430" s="5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66.62</v>
      </c>
      <c r="BM430">
        <v>9.99</v>
      </c>
      <c r="BN430">
        <v>76.61</v>
      </c>
      <c r="BO430">
        <v>76.61</v>
      </c>
      <c r="BQ430" t="s">
        <v>139</v>
      </c>
      <c r="BR430" t="s">
        <v>140</v>
      </c>
      <c r="BS430" s="1">
        <v>45030</v>
      </c>
      <c r="BT430" s="2">
        <v>0.3611111111111111</v>
      </c>
      <c r="BU430" t="s">
        <v>962</v>
      </c>
      <c r="BV430" t="s">
        <v>84</v>
      </c>
      <c r="BY430">
        <v>1200</v>
      </c>
      <c r="BZ430" t="s">
        <v>144</v>
      </c>
      <c r="CA430" t="s">
        <v>320</v>
      </c>
      <c r="CC430" t="s">
        <v>185</v>
      </c>
      <c r="CD430">
        <v>6230</v>
      </c>
      <c r="CE430" t="s">
        <v>146</v>
      </c>
      <c r="CF430" s="1">
        <v>45030</v>
      </c>
      <c r="CI430">
        <v>1</v>
      </c>
      <c r="CJ430">
        <v>1</v>
      </c>
      <c r="CK430">
        <v>21</v>
      </c>
      <c r="CL430" t="s">
        <v>87</v>
      </c>
    </row>
    <row r="431" spans="1:90" x14ac:dyDescent="0.3">
      <c r="A431" t="s">
        <v>71</v>
      </c>
      <c r="B431" t="s">
        <v>72</v>
      </c>
      <c r="C431" t="s">
        <v>73</v>
      </c>
      <c r="E431" t="str">
        <f>"FES1162922531"</f>
        <v>FES1162922531</v>
      </c>
      <c r="F431" s="1">
        <v>45029</v>
      </c>
      <c r="G431">
        <v>202401</v>
      </c>
      <c r="H431" t="s">
        <v>74</v>
      </c>
      <c r="I431" t="s">
        <v>75</v>
      </c>
      <c r="J431" t="s">
        <v>135</v>
      </c>
      <c r="K431" t="s">
        <v>76</v>
      </c>
      <c r="L431" t="s">
        <v>102</v>
      </c>
      <c r="M431" t="s">
        <v>103</v>
      </c>
      <c r="N431" t="s">
        <v>955</v>
      </c>
      <c r="O431" t="s">
        <v>80</v>
      </c>
      <c r="P431" t="str">
        <f>"2170875171                    "</f>
        <v xml:space="preserve">2170875171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23.08</v>
      </c>
      <c r="AR431">
        <v>0</v>
      </c>
      <c r="AS431">
        <v>0</v>
      </c>
      <c r="AT431">
        <v>0</v>
      </c>
      <c r="AU431">
        <v>0</v>
      </c>
      <c r="AV431">
        <v>0</v>
      </c>
      <c r="AW431" s="5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66.62</v>
      </c>
      <c r="BM431">
        <v>9.99</v>
      </c>
      <c r="BN431">
        <v>76.61</v>
      </c>
      <c r="BO431">
        <v>76.61</v>
      </c>
      <c r="BQ431" t="s">
        <v>139</v>
      </c>
      <c r="BR431" t="s">
        <v>140</v>
      </c>
      <c r="BS431" s="1">
        <v>45030</v>
      </c>
      <c r="BT431" s="2">
        <v>0.52222222222222225</v>
      </c>
      <c r="BU431" t="s">
        <v>956</v>
      </c>
      <c r="BV431" t="s">
        <v>84</v>
      </c>
      <c r="BY431">
        <v>1200</v>
      </c>
      <c r="BZ431" t="s">
        <v>144</v>
      </c>
      <c r="CA431" t="s">
        <v>586</v>
      </c>
      <c r="CC431" t="s">
        <v>103</v>
      </c>
      <c r="CD431">
        <v>5201</v>
      </c>
      <c r="CE431" t="s">
        <v>146</v>
      </c>
      <c r="CF431" s="1">
        <v>45030</v>
      </c>
      <c r="CI431">
        <v>1</v>
      </c>
      <c r="CJ431">
        <v>1</v>
      </c>
      <c r="CK431">
        <v>21</v>
      </c>
      <c r="CL431" t="s">
        <v>87</v>
      </c>
    </row>
    <row r="432" spans="1:90" x14ac:dyDescent="0.3">
      <c r="A432" t="s">
        <v>71</v>
      </c>
      <c r="B432" t="s">
        <v>72</v>
      </c>
      <c r="C432" t="s">
        <v>73</v>
      </c>
      <c r="E432" t="str">
        <f>"FES1162922576"</f>
        <v>FES1162922576</v>
      </c>
      <c r="F432" s="1">
        <v>45029</v>
      </c>
      <c r="G432">
        <v>202401</v>
      </c>
      <c r="H432" t="s">
        <v>74</v>
      </c>
      <c r="I432" t="s">
        <v>75</v>
      </c>
      <c r="J432" t="s">
        <v>135</v>
      </c>
      <c r="K432" t="s">
        <v>76</v>
      </c>
      <c r="L432" t="s">
        <v>106</v>
      </c>
      <c r="M432" t="s">
        <v>107</v>
      </c>
      <c r="N432" t="s">
        <v>963</v>
      </c>
      <c r="O432" t="s">
        <v>80</v>
      </c>
      <c r="P432" t="str">
        <f>"2170875223                    "</f>
        <v xml:space="preserve">2170875223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23.08</v>
      </c>
      <c r="AR432">
        <v>0</v>
      </c>
      <c r="AS432">
        <v>0</v>
      </c>
      <c r="AT432">
        <v>0</v>
      </c>
      <c r="AU432">
        <v>0</v>
      </c>
      <c r="AV432">
        <v>0</v>
      </c>
      <c r="AW432" s="5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66.62</v>
      </c>
      <c r="BM432">
        <v>9.99</v>
      </c>
      <c r="BN432">
        <v>76.61</v>
      </c>
      <c r="BO432">
        <v>76.61</v>
      </c>
      <c r="BQ432" t="s">
        <v>166</v>
      </c>
      <c r="BR432" t="s">
        <v>140</v>
      </c>
      <c r="BS432" s="1">
        <v>45030</v>
      </c>
      <c r="BT432" s="2">
        <v>0.4291666666666667</v>
      </c>
      <c r="BU432" t="s">
        <v>964</v>
      </c>
      <c r="BV432" t="s">
        <v>84</v>
      </c>
      <c r="BY432">
        <v>1200</v>
      </c>
      <c r="BZ432" t="s">
        <v>144</v>
      </c>
      <c r="CC432" t="s">
        <v>107</v>
      </c>
      <c r="CD432">
        <v>6210</v>
      </c>
      <c r="CE432" t="s">
        <v>146</v>
      </c>
      <c r="CF432" s="1">
        <v>45030</v>
      </c>
      <c r="CI432">
        <v>1</v>
      </c>
      <c r="CJ432">
        <v>1</v>
      </c>
      <c r="CK432">
        <v>21</v>
      </c>
      <c r="CL432" t="s">
        <v>87</v>
      </c>
    </row>
    <row r="433" spans="1:90" x14ac:dyDescent="0.3">
      <c r="A433" t="s">
        <v>71</v>
      </c>
      <c r="B433" t="s">
        <v>72</v>
      </c>
      <c r="C433" t="s">
        <v>73</v>
      </c>
      <c r="E433" t="str">
        <f>"FES1162922539"</f>
        <v>FES1162922539</v>
      </c>
      <c r="F433" s="1">
        <v>45029</v>
      </c>
      <c r="G433">
        <v>202401</v>
      </c>
      <c r="H433" t="s">
        <v>74</v>
      </c>
      <c r="I433" t="s">
        <v>75</v>
      </c>
      <c r="J433" t="s">
        <v>135</v>
      </c>
      <c r="K433" t="s">
        <v>76</v>
      </c>
      <c r="L433" t="s">
        <v>102</v>
      </c>
      <c r="M433" t="s">
        <v>103</v>
      </c>
      <c r="N433" t="s">
        <v>955</v>
      </c>
      <c r="O433" t="s">
        <v>80</v>
      </c>
      <c r="P433" t="str">
        <f>"2170875174                    "</f>
        <v xml:space="preserve">2170875174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23.08</v>
      </c>
      <c r="AR433">
        <v>0</v>
      </c>
      <c r="AS433">
        <v>0</v>
      </c>
      <c r="AT433">
        <v>0</v>
      </c>
      <c r="AU433">
        <v>0</v>
      </c>
      <c r="AV433">
        <v>0</v>
      </c>
      <c r="AW433" s="5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66.62</v>
      </c>
      <c r="BM433">
        <v>9.99</v>
      </c>
      <c r="BN433">
        <v>76.61</v>
      </c>
      <c r="BO433">
        <v>76.61</v>
      </c>
      <c r="BQ433" t="s">
        <v>139</v>
      </c>
      <c r="BR433" t="s">
        <v>140</v>
      </c>
      <c r="BS433" s="1">
        <v>45030</v>
      </c>
      <c r="BT433" s="2">
        <v>0.45833333333333331</v>
      </c>
      <c r="BU433" t="s">
        <v>965</v>
      </c>
      <c r="BV433" t="s">
        <v>84</v>
      </c>
      <c r="BY433">
        <v>1200</v>
      </c>
      <c r="BZ433" t="s">
        <v>144</v>
      </c>
      <c r="CA433" t="s">
        <v>586</v>
      </c>
      <c r="CC433" t="s">
        <v>103</v>
      </c>
      <c r="CD433">
        <v>5201</v>
      </c>
      <c r="CE433" t="s">
        <v>146</v>
      </c>
      <c r="CF433" s="1">
        <v>45030</v>
      </c>
      <c r="CI433">
        <v>1</v>
      </c>
      <c r="CJ433">
        <v>1</v>
      </c>
      <c r="CK433">
        <v>21</v>
      </c>
      <c r="CL433" t="s">
        <v>87</v>
      </c>
    </row>
    <row r="434" spans="1:90" x14ac:dyDescent="0.3">
      <c r="A434" t="s">
        <v>71</v>
      </c>
      <c r="B434" t="s">
        <v>72</v>
      </c>
      <c r="C434" t="s">
        <v>73</v>
      </c>
      <c r="E434" t="str">
        <f>"FES1162922431"</f>
        <v>FES1162922431</v>
      </c>
      <c r="F434" s="1">
        <v>45029</v>
      </c>
      <c r="G434">
        <v>202401</v>
      </c>
      <c r="H434" t="s">
        <v>74</v>
      </c>
      <c r="I434" t="s">
        <v>75</v>
      </c>
      <c r="J434" t="s">
        <v>135</v>
      </c>
      <c r="K434" t="s">
        <v>76</v>
      </c>
      <c r="L434" t="s">
        <v>77</v>
      </c>
      <c r="M434" t="s">
        <v>78</v>
      </c>
      <c r="N434" t="s">
        <v>79</v>
      </c>
      <c r="O434" t="s">
        <v>80</v>
      </c>
      <c r="P434" t="str">
        <f>"2170872804                    "</f>
        <v xml:space="preserve">2170872804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23.08</v>
      </c>
      <c r="AR434">
        <v>0</v>
      </c>
      <c r="AS434">
        <v>0</v>
      </c>
      <c r="AT434">
        <v>0</v>
      </c>
      <c r="AU434">
        <v>0</v>
      </c>
      <c r="AV434">
        <v>0</v>
      </c>
      <c r="AW434" s="5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66.62</v>
      </c>
      <c r="BM434">
        <v>9.99</v>
      </c>
      <c r="BN434">
        <v>76.61</v>
      </c>
      <c r="BO434">
        <v>76.61</v>
      </c>
      <c r="BQ434" t="s">
        <v>139</v>
      </c>
      <c r="BR434" t="s">
        <v>140</v>
      </c>
      <c r="BS434" s="1">
        <v>45030</v>
      </c>
      <c r="BT434" s="2">
        <v>0.41597222222222219</v>
      </c>
      <c r="BU434" t="s">
        <v>961</v>
      </c>
      <c r="BV434" t="s">
        <v>84</v>
      </c>
      <c r="BY434">
        <v>1200</v>
      </c>
      <c r="BZ434" t="s">
        <v>144</v>
      </c>
      <c r="CA434" t="s">
        <v>85</v>
      </c>
      <c r="CC434" t="s">
        <v>78</v>
      </c>
      <c r="CD434">
        <v>7441</v>
      </c>
      <c r="CE434" t="s">
        <v>146</v>
      </c>
      <c r="CF434" s="1">
        <v>45033</v>
      </c>
      <c r="CI434">
        <v>1</v>
      </c>
      <c r="CJ434">
        <v>1</v>
      </c>
      <c r="CK434">
        <v>21</v>
      </c>
      <c r="CL434" t="s">
        <v>87</v>
      </c>
    </row>
    <row r="435" spans="1:90" x14ac:dyDescent="0.3">
      <c r="A435" t="s">
        <v>71</v>
      </c>
      <c r="B435" t="s">
        <v>72</v>
      </c>
      <c r="C435" t="s">
        <v>73</v>
      </c>
      <c r="E435" t="str">
        <f>"080053378427"</f>
        <v>080053378427</v>
      </c>
      <c r="F435" s="1">
        <v>45040</v>
      </c>
      <c r="G435">
        <v>202401</v>
      </c>
      <c r="H435" t="s">
        <v>74</v>
      </c>
      <c r="I435" t="s">
        <v>75</v>
      </c>
      <c r="J435" t="s">
        <v>3060</v>
      </c>
      <c r="K435" t="s">
        <v>76</v>
      </c>
      <c r="L435" t="s">
        <v>92</v>
      </c>
      <c r="M435" t="s">
        <v>93</v>
      </c>
      <c r="N435" t="s">
        <v>719</v>
      </c>
      <c r="O435" t="s">
        <v>80</v>
      </c>
      <c r="P435" t="str">
        <f>"2170874826                    "</f>
        <v xml:space="preserve">2170874826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32.46</v>
      </c>
      <c r="AR435">
        <v>0</v>
      </c>
      <c r="AS435">
        <v>0</v>
      </c>
      <c r="AT435">
        <v>0</v>
      </c>
      <c r="AU435">
        <v>0</v>
      </c>
      <c r="AV435">
        <v>0</v>
      </c>
      <c r="AW435" s="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93.7</v>
      </c>
      <c r="BM435">
        <v>14.06</v>
      </c>
      <c r="BN435">
        <v>107.76</v>
      </c>
      <c r="BO435">
        <v>107.76</v>
      </c>
      <c r="BQ435" t="s">
        <v>81</v>
      </c>
      <c r="BR435" t="s">
        <v>82</v>
      </c>
      <c r="BS435" s="1">
        <v>45041</v>
      </c>
      <c r="BT435" s="2">
        <v>0.41180555555555554</v>
      </c>
      <c r="BU435" t="s">
        <v>966</v>
      </c>
      <c r="BV435" t="s">
        <v>84</v>
      </c>
      <c r="BY435">
        <v>1200</v>
      </c>
      <c r="CA435" t="s">
        <v>658</v>
      </c>
      <c r="CC435" t="s">
        <v>93</v>
      </c>
      <c r="CD435">
        <v>1754</v>
      </c>
      <c r="CE435" t="s">
        <v>86</v>
      </c>
      <c r="CF435" s="1">
        <v>45042</v>
      </c>
      <c r="CI435">
        <v>1</v>
      </c>
      <c r="CJ435">
        <v>1</v>
      </c>
      <c r="CK435">
        <v>24</v>
      </c>
      <c r="CL435" t="s">
        <v>87</v>
      </c>
    </row>
    <row r="436" spans="1:90" x14ac:dyDescent="0.3">
      <c r="A436" t="s">
        <v>71</v>
      </c>
      <c r="B436" t="s">
        <v>72</v>
      </c>
      <c r="C436" t="s">
        <v>73</v>
      </c>
      <c r="E436" t="str">
        <f>"FES1162923767"</f>
        <v>FES1162923767</v>
      </c>
      <c r="F436" s="1">
        <v>45036</v>
      </c>
      <c r="G436">
        <v>202401</v>
      </c>
      <c r="H436" t="s">
        <v>74</v>
      </c>
      <c r="I436" t="s">
        <v>75</v>
      </c>
      <c r="J436" t="s">
        <v>135</v>
      </c>
      <c r="K436" t="s">
        <v>76</v>
      </c>
      <c r="L436" t="s">
        <v>74</v>
      </c>
      <c r="M436" t="s">
        <v>75</v>
      </c>
      <c r="N436" t="s">
        <v>156</v>
      </c>
      <c r="O436" t="s">
        <v>80</v>
      </c>
      <c r="P436" t="str">
        <f>"2170876207                    "</f>
        <v xml:space="preserve">2170876207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18.03</v>
      </c>
      <c r="AR436">
        <v>0</v>
      </c>
      <c r="AS436">
        <v>0</v>
      </c>
      <c r="AT436">
        <v>0</v>
      </c>
      <c r="AU436">
        <v>0</v>
      </c>
      <c r="AV436">
        <v>0</v>
      </c>
      <c r="AW436" s="5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1.1000000000000001</v>
      </c>
      <c r="BK436">
        <v>1.5</v>
      </c>
      <c r="BL436">
        <v>52.04</v>
      </c>
      <c r="BM436">
        <v>7.81</v>
      </c>
      <c r="BN436">
        <v>59.85</v>
      </c>
      <c r="BO436">
        <v>59.85</v>
      </c>
      <c r="BR436" t="s">
        <v>140</v>
      </c>
      <c r="BS436" s="1">
        <v>45037</v>
      </c>
      <c r="BT436" s="2">
        <v>0.37847222222222227</v>
      </c>
      <c r="BU436" t="s">
        <v>291</v>
      </c>
      <c r="BV436" t="s">
        <v>84</v>
      </c>
      <c r="BY436">
        <v>5320</v>
      </c>
      <c r="BZ436" t="s">
        <v>144</v>
      </c>
      <c r="CA436" t="s">
        <v>224</v>
      </c>
      <c r="CC436" t="s">
        <v>75</v>
      </c>
      <c r="CD436">
        <v>1600</v>
      </c>
      <c r="CE436" t="s">
        <v>86</v>
      </c>
      <c r="CF436" s="1">
        <v>45037</v>
      </c>
      <c r="CI436">
        <v>1</v>
      </c>
      <c r="CJ436">
        <v>1</v>
      </c>
      <c r="CK436">
        <v>22</v>
      </c>
      <c r="CL436" t="s">
        <v>87</v>
      </c>
    </row>
    <row r="437" spans="1:90" x14ac:dyDescent="0.3">
      <c r="A437" t="s">
        <v>71</v>
      </c>
      <c r="B437" t="s">
        <v>72</v>
      </c>
      <c r="C437" t="s">
        <v>73</v>
      </c>
      <c r="E437" t="str">
        <f>"080053374886"</f>
        <v>080053374886</v>
      </c>
      <c r="F437" s="1">
        <v>45040</v>
      </c>
      <c r="G437">
        <v>202401</v>
      </c>
      <c r="H437" t="s">
        <v>74</v>
      </c>
      <c r="I437" t="s">
        <v>75</v>
      </c>
      <c r="J437" t="s">
        <v>3060</v>
      </c>
      <c r="K437" t="s">
        <v>76</v>
      </c>
      <c r="L437" t="s">
        <v>174</v>
      </c>
      <c r="M437" t="s">
        <v>174</v>
      </c>
      <c r="N437" t="s">
        <v>498</v>
      </c>
      <c r="O437" t="s">
        <v>80</v>
      </c>
      <c r="P437" t="str">
        <f>"2170876135                    "</f>
        <v xml:space="preserve">2170876135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44.71</v>
      </c>
      <c r="AR437">
        <v>0</v>
      </c>
      <c r="AS437">
        <v>0</v>
      </c>
      <c r="AT437">
        <v>0</v>
      </c>
      <c r="AU437">
        <v>0</v>
      </c>
      <c r="AV437">
        <v>0</v>
      </c>
      <c r="AW437" s="5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129.07</v>
      </c>
      <c r="BM437">
        <v>19.36</v>
      </c>
      <c r="BN437">
        <v>148.43</v>
      </c>
      <c r="BO437">
        <v>148.43</v>
      </c>
      <c r="BQ437" t="s">
        <v>81</v>
      </c>
      <c r="BR437" t="s">
        <v>82</v>
      </c>
      <c r="BS437" s="1">
        <v>45041</v>
      </c>
      <c r="BT437" s="2">
        <v>0.50763888888888886</v>
      </c>
      <c r="BU437" t="s">
        <v>581</v>
      </c>
      <c r="BV437" t="s">
        <v>84</v>
      </c>
      <c r="BY437">
        <v>1170</v>
      </c>
      <c r="CA437" t="s">
        <v>177</v>
      </c>
      <c r="CC437" t="s">
        <v>174</v>
      </c>
      <c r="CD437">
        <v>7646</v>
      </c>
      <c r="CE437" t="s">
        <v>86</v>
      </c>
      <c r="CI437">
        <v>1</v>
      </c>
      <c r="CJ437">
        <v>1</v>
      </c>
      <c r="CK437">
        <v>23</v>
      </c>
      <c r="CL437" t="s">
        <v>87</v>
      </c>
    </row>
    <row r="438" spans="1:90" x14ac:dyDescent="0.3">
      <c r="A438" t="s">
        <v>71</v>
      </c>
      <c r="B438" t="s">
        <v>72</v>
      </c>
      <c r="C438" t="s">
        <v>73</v>
      </c>
      <c r="E438" t="str">
        <f>"080053377808"</f>
        <v>080053377808</v>
      </c>
      <c r="F438" s="1">
        <v>45040</v>
      </c>
      <c r="G438">
        <v>202401</v>
      </c>
      <c r="H438" t="s">
        <v>74</v>
      </c>
      <c r="I438" t="s">
        <v>75</v>
      </c>
      <c r="J438" t="s">
        <v>3060</v>
      </c>
      <c r="K438" t="s">
        <v>76</v>
      </c>
      <c r="L438" t="s">
        <v>245</v>
      </c>
      <c r="M438" t="s">
        <v>246</v>
      </c>
      <c r="N438" t="s">
        <v>967</v>
      </c>
      <c r="O438" t="s">
        <v>80</v>
      </c>
      <c r="P438" t="str">
        <f>"2170876124                    "</f>
        <v xml:space="preserve">2170876124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35.32</v>
      </c>
      <c r="AR438">
        <v>0</v>
      </c>
      <c r="AS438">
        <v>0</v>
      </c>
      <c r="AT438">
        <v>0</v>
      </c>
      <c r="AU438">
        <v>0</v>
      </c>
      <c r="AV438">
        <v>0</v>
      </c>
      <c r="AW438" s="5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2</v>
      </c>
      <c r="BI438">
        <v>12</v>
      </c>
      <c r="BJ438">
        <v>5.8</v>
      </c>
      <c r="BK438">
        <v>12</v>
      </c>
      <c r="BL438">
        <v>101.97</v>
      </c>
      <c r="BM438">
        <v>15.3</v>
      </c>
      <c r="BN438">
        <v>117.27</v>
      </c>
      <c r="BO438">
        <v>117.27</v>
      </c>
      <c r="BQ438" t="s">
        <v>81</v>
      </c>
      <c r="BR438" t="s">
        <v>82</v>
      </c>
      <c r="BS438" s="1">
        <v>45041</v>
      </c>
      <c r="BT438" s="2">
        <v>0.52083333333333337</v>
      </c>
      <c r="BU438" t="s">
        <v>968</v>
      </c>
      <c r="BV438" t="s">
        <v>87</v>
      </c>
      <c r="BW438" t="s">
        <v>302</v>
      </c>
      <c r="BX438" t="s">
        <v>428</v>
      </c>
      <c r="BY438">
        <v>14592</v>
      </c>
      <c r="CC438" t="s">
        <v>246</v>
      </c>
      <c r="CD438">
        <v>2001</v>
      </c>
      <c r="CE438" t="s">
        <v>86</v>
      </c>
      <c r="CF438" s="1">
        <v>45041</v>
      </c>
      <c r="CI438">
        <v>1</v>
      </c>
      <c r="CJ438">
        <v>1</v>
      </c>
      <c r="CK438">
        <v>22</v>
      </c>
      <c r="CL438" t="s">
        <v>87</v>
      </c>
    </row>
    <row r="439" spans="1:90" x14ac:dyDescent="0.3">
      <c r="A439" t="s">
        <v>71</v>
      </c>
      <c r="B439" t="s">
        <v>72</v>
      </c>
      <c r="C439" t="s">
        <v>73</v>
      </c>
      <c r="E439" t="str">
        <f>"080053379047"</f>
        <v>080053379047</v>
      </c>
      <c r="F439" s="1">
        <v>45040</v>
      </c>
      <c r="G439">
        <v>202401</v>
      </c>
      <c r="H439" t="s">
        <v>74</v>
      </c>
      <c r="I439" t="s">
        <v>75</v>
      </c>
      <c r="J439" t="s">
        <v>3060</v>
      </c>
      <c r="K439" t="s">
        <v>76</v>
      </c>
      <c r="L439" t="s">
        <v>118</v>
      </c>
      <c r="M439" t="s">
        <v>119</v>
      </c>
      <c r="N439" t="s">
        <v>969</v>
      </c>
      <c r="O439" t="s">
        <v>80</v>
      </c>
      <c r="P439" t="str">
        <f>"2170874796                    "</f>
        <v xml:space="preserve">2170874796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18.03</v>
      </c>
      <c r="AR439">
        <v>0</v>
      </c>
      <c r="AS439">
        <v>0</v>
      </c>
      <c r="AT439">
        <v>0</v>
      </c>
      <c r="AU439">
        <v>0</v>
      </c>
      <c r="AV439">
        <v>0</v>
      </c>
      <c r="AW439" s="5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52.04</v>
      </c>
      <c r="BM439">
        <v>7.81</v>
      </c>
      <c r="BN439">
        <v>59.85</v>
      </c>
      <c r="BO439">
        <v>59.85</v>
      </c>
      <c r="BQ439" t="s">
        <v>105</v>
      </c>
      <c r="BR439" t="s">
        <v>82</v>
      </c>
      <c r="BS439" s="1">
        <v>45041</v>
      </c>
      <c r="BT439" s="2">
        <v>0.43333333333333335</v>
      </c>
      <c r="BU439" t="s">
        <v>970</v>
      </c>
      <c r="BV439" t="s">
        <v>84</v>
      </c>
      <c r="BY439">
        <v>1200</v>
      </c>
      <c r="CA439" t="s">
        <v>517</v>
      </c>
      <c r="CC439" t="s">
        <v>119</v>
      </c>
      <c r="CD439">
        <v>2125</v>
      </c>
      <c r="CE439" t="s">
        <v>86</v>
      </c>
      <c r="CF439" s="1">
        <v>45041</v>
      </c>
      <c r="CI439">
        <v>1</v>
      </c>
      <c r="CJ439">
        <v>1</v>
      </c>
      <c r="CK439">
        <v>22</v>
      </c>
      <c r="CL439" t="s">
        <v>87</v>
      </c>
    </row>
    <row r="440" spans="1:90" x14ac:dyDescent="0.3">
      <c r="A440" t="s">
        <v>71</v>
      </c>
      <c r="B440" t="s">
        <v>72</v>
      </c>
      <c r="C440" t="s">
        <v>73</v>
      </c>
      <c r="E440" t="str">
        <f>"FES1162922881"</f>
        <v>FES1162922881</v>
      </c>
      <c r="F440" s="1">
        <v>45033</v>
      </c>
      <c r="G440">
        <v>202401</v>
      </c>
      <c r="H440" t="s">
        <v>74</v>
      </c>
      <c r="I440" t="s">
        <v>75</v>
      </c>
      <c r="J440" t="s">
        <v>135</v>
      </c>
      <c r="K440" t="s">
        <v>76</v>
      </c>
      <c r="L440" t="s">
        <v>124</v>
      </c>
      <c r="M440" t="s">
        <v>125</v>
      </c>
      <c r="N440" t="s">
        <v>971</v>
      </c>
      <c r="O440" t="s">
        <v>80</v>
      </c>
      <c r="P440" t="str">
        <f>"2170870522                    "</f>
        <v xml:space="preserve">2170870522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23.08</v>
      </c>
      <c r="AR440">
        <v>0</v>
      </c>
      <c r="AS440">
        <v>0</v>
      </c>
      <c r="AT440">
        <v>0</v>
      </c>
      <c r="AU440">
        <v>0</v>
      </c>
      <c r="AV440">
        <v>0</v>
      </c>
      <c r="AW440" s="5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2</v>
      </c>
      <c r="BK440">
        <v>2</v>
      </c>
      <c r="BL440">
        <v>66.62</v>
      </c>
      <c r="BM440">
        <v>9.99</v>
      </c>
      <c r="BN440">
        <v>76.61</v>
      </c>
      <c r="BO440">
        <v>76.61</v>
      </c>
      <c r="BQ440" t="s">
        <v>972</v>
      </c>
      <c r="BR440" t="s">
        <v>140</v>
      </c>
      <c r="BS440" s="1">
        <v>45034</v>
      </c>
      <c r="BT440" s="2">
        <v>0.36388888888888887</v>
      </c>
      <c r="BU440" t="s">
        <v>973</v>
      </c>
      <c r="BV440" t="s">
        <v>84</v>
      </c>
      <c r="BY440">
        <v>9900</v>
      </c>
      <c r="BZ440" t="s">
        <v>144</v>
      </c>
      <c r="CA440" t="s">
        <v>726</v>
      </c>
      <c r="CC440" t="s">
        <v>125</v>
      </c>
      <c r="CD440">
        <v>4001</v>
      </c>
      <c r="CE440" t="s">
        <v>86</v>
      </c>
      <c r="CF440" s="1">
        <v>45035</v>
      </c>
      <c r="CI440">
        <v>1</v>
      </c>
      <c r="CJ440">
        <v>1</v>
      </c>
      <c r="CK440">
        <v>21</v>
      </c>
      <c r="CL440" t="s">
        <v>87</v>
      </c>
    </row>
    <row r="441" spans="1:90" x14ac:dyDescent="0.3">
      <c r="A441" t="s">
        <v>71</v>
      </c>
      <c r="B441" t="s">
        <v>72</v>
      </c>
      <c r="C441" t="s">
        <v>73</v>
      </c>
      <c r="E441" t="str">
        <f>"FES1162922804"</f>
        <v>FES1162922804</v>
      </c>
      <c r="F441" s="1">
        <v>45033</v>
      </c>
      <c r="G441">
        <v>202401</v>
      </c>
      <c r="H441" t="s">
        <v>74</v>
      </c>
      <c r="I441" t="s">
        <v>75</v>
      </c>
      <c r="J441" t="s">
        <v>135</v>
      </c>
      <c r="K441" t="s">
        <v>76</v>
      </c>
      <c r="L441" t="s">
        <v>77</v>
      </c>
      <c r="M441" t="s">
        <v>78</v>
      </c>
      <c r="N441" t="s">
        <v>974</v>
      </c>
      <c r="O441" t="s">
        <v>113</v>
      </c>
      <c r="P441" t="str">
        <f>"2170871153                    "</f>
        <v xml:space="preserve">2170871153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5.25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90.6</v>
      </c>
      <c r="AR441">
        <v>0</v>
      </c>
      <c r="AS441">
        <v>0</v>
      </c>
      <c r="AT441">
        <v>0</v>
      </c>
      <c r="AU441">
        <v>0</v>
      </c>
      <c r="AV441">
        <v>0</v>
      </c>
      <c r="AW441" s="5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2</v>
      </c>
      <c r="BI441">
        <v>34</v>
      </c>
      <c r="BJ441">
        <v>39.5</v>
      </c>
      <c r="BK441">
        <v>40</v>
      </c>
      <c r="BL441">
        <v>266.8</v>
      </c>
      <c r="BM441">
        <v>40.020000000000003</v>
      </c>
      <c r="BN441">
        <v>306.82</v>
      </c>
      <c r="BO441">
        <v>306.82</v>
      </c>
      <c r="BQ441" t="s">
        <v>166</v>
      </c>
      <c r="BR441" t="s">
        <v>140</v>
      </c>
      <c r="BS441" s="1">
        <v>45035</v>
      </c>
      <c r="BT441" s="2">
        <v>0.72013888888888899</v>
      </c>
      <c r="BU441" t="s">
        <v>975</v>
      </c>
      <c r="BV441" t="s">
        <v>84</v>
      </c>
      <c r="BY441">
        <v>98700</v>
      </c>
      <c r="BZ441" t="s">
        <v>180</v>
      </c>
      <c r="CA441" t="s">
        <v>334</v>
      </c>
      <c r="CC441" t="s">
        <v>78</v>
      </c>
      <c r="CD441">
        <v>8000</v>
      </c>
      <c r="CE441" t="s">
        <v>976</v>
      </c>
      <c r="CF441" s="1">
        <v>45036</v>
      </c>
      <c r="CI441">
        <v>3</v>
      </c>
      <c r="CJ441">
        <v>2</v>
      </c>
      <c r="CK441">
        <v>41</v>
      </c>
      <c r="CL441" t="s">
        <v>87</v>
      </c>
    </row>
    <row r="442" spans="1:90" x14ac:dyDescent="0.3">
      <c r="A442" t="s">
        <v>71</v>
      </c>
      <c r="B442" t="s">
        <v>72</v>
      </c>
      <c r="C442" t="s">
        <v>73</v>
      </c>
      <c r="E442" t="str">
        <f>"FES1162922899"</f>
        <v>FES1162922899</v>
      </c>
      <c r="F442" s="1">
        <v>45033</v>
      </c>
      <c r="G442">
        <v>202401</v>
      </c>
      <c r="H442" t="s">
        <v>74</v>
      </c>
      <c r="I442" t="s">
        <v>75</v>
      </c>
      <c r="J442" t="s">
        <v>135</v>
      </c>
      <c r="K442" t="s">
        <v>76</v>
      </c>
      <c r="L442" t="s">
        <v>607</v>
      </c>
      <c r="M442" t="s">
        <v>608</v>
      </c>
      <c r="N442" t="s">
        <v>977</v>
      </c>
      <c r="O442" t="s">
        <v>113</v>
      </c>
      <c r="P442" t="str">
        <f>"2170873482                    "</f>
        <v xml:space="preserve">2170873482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5.25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54.42</v>
      </c>
      <c r="AR442">
        <v>0</v>
      </c>
      <c r="AS442">
        <v>0</v>
      </c>
      <c r="AT442">
        <v>0</v>
      </c>
      <c r="AU442">
        <v>0</v>
      </c>
      <c r="AV442">
        <v>0</v>
      </c>
      <c r="AW442" s="5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9</v>
      </c>
      <c r="BJ442">
        <v>18.3</v>
      </c>
      <c r="BK442">
        <v>19</v>
      </c>
      <c r="BL442">
        <v>162.34</v>
      </c>
      <c r="BM442">
        <v>24.35</v>
      </c>
      <c r="BN442">
        <v>186.69</v>
      </c>
      <c r="BO442">
        <v>186.69</v>
      </c>
      <c r="BP442">
        <v>1</v>
      </c>
      <c r="BQ442" t="s">
        <v>139</v>
      </c>
      <c r="BR442" t="s">
        <v>140</v>
      </c>
      <c r="BS442" s="1">
        <v>45034</v>
      </c>
      <c r="BT442" s="2">
        <v>0.62916666666666665</v>
      </c>
      <c r="BU442" t="s">
        <v>978</v>
      </c>
      <c r="BV442" t="s">
        <v>84</v>
      </c>
      <c r="BY442">
        <v>91264</v>
      </c>
      <c r="BZ442" t="s">
        <v>180</v>
      </c>
      <c r="CA442" t="s">
        <v>656</v>
      </c>
      <c r="CC442" t="s">
        <v>608</v>
      </c>
      <c r="CD442">
        <v>2210</v>
      </c>
      <c r="CE442" t="s">
        <v>86</v>
      </c>
      <c r="CF442" s="1">
        <v>45035</v>
      </c>
      <c r="CI442">
        <v>1</v>
      </c>
      <c r="CJ442">
        <v>1</v>
      </c>
      <c r="CK442">
        <v>44</v>
      </c>
      <c r="CL442" t="s">
        <v>87</v>
      </c>
    </row>
    <row r="443" spans="1:90" x14ac:dyDescent="0.3">
      <c r="A443" t="s">
        <v>71</v>
      </c>
      <c r="B443" t="s">
        <v>72</v>
      </c>
      <c r="C443" t="s">
        <v>73</v>
      </c>
      <c r="E443" t="str">
        <f>"FES1162922825"</f>
        <v>FES1162922825</v>
      </c>
      <c r="F443" s="1">
        <v>45033</v>
      </c>
      <c r="G443">
        <v>202401</v>
      </c>
      <c r="H443" t="s">
        <v>74</v>
      </c>
      <c r="I443" t="s">
        <v>75</v>
      </c>
      <c r="J443" t="s">
        <v>135</v>
      </c>
      <c r="K443" t="s">
        <v>76</v>
      </c>
      <c r="L443" t="s">
        <v>106</v>
      </c>
      <c r="M443" t="s">
        <v>107</v>
      </c>
      <c r="N443" t="s">
        <v>979</v>
      </c>
      <c r="O443" t="s">
        <v>80</v>
      </c>
      <c r="P443" t="str">
        <f>"2170875422                    "</f>
        <v xml:space="preserve">2170875422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23.08</v>
      </c>
      <c r="AR443">
        <v>0</v>
      </c>
      <c r="AS443">
        <v>0</v>
      </c>
      <c r="AT443">
        <v>0</v>
      </c>
      <c r="AU443">
        <v>0</v>
      </c>
      <c r="AV443">
        <v>0</v>
      </c>
      <c r="AW443" s="5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66.62</v>
      </c>
      <c r="BM443">
        <v>9.99</v>
      </c>
      <c r="BN443">
        <v>76.61</v>
      </c>
      <c r="BO443">
        <v>76.61</v>
      </c>
      <c r="BQ443" t="s">
        <v>166</v>
      </c>
      <c r="BR443" t="s">
        <v>140</v>
      </c>
      <c r="BS443" s="1">
        <v>45034</v>
      </c>
      <c r="BT443" s="2">
        <v>0.3444444444444445</v>
      </c>
      <c r="BU443" t="s">
        <v>980</v>
      </c>
      <c r="BV443" t="s">
        <v>84</v>
      </c>
      <c r="BY443">
        <v>1200</v>
      </c>
      <c r="BZ443" t="s">
        <v>144</v>
      </c>
      <c r="CA443" t="s">
        <v>357</v>
      </c>
      <c r="CC443" t="s">
        <v>107</v>
      </c>
      <c r="CD443">
        <v>6001</v>
      </c>
      <c r="CE443" t="s">
        <v>146</v>
      </c>
      <c r="CF443" s="1">
        <v>45034</v>
      </c>
      <c r="CI443">
        <v>1</v>
      </c>
      <c r="CJ443">
        <v>1</v>
      </c>
      <c r="CK443">
        <v>21</v>
      </c>
      <c r="CL443" t="s">
        <v>87</v>
      </c>
    </row>
    <row r="444" spans="1:90" x14ac:dyDescent="0.3">
      <c r="A444" t="s">
        <v>71</v>
      </c>
      <c r="B444" t="s">
        <v>72</v>
      </c>
      <c r="C444" t="s">
        <v>73</v>
      </c>
      <c r="E444" t="str">
        <f>"FES1162922908"</f>
        <v>FES1162922908</v>
      </c>
      <c r="F444" s="1">
        <v>45033</v>
      </c>
      <c r="G444">
        <v>202401</v>
      </c>
      <c r="H444" t="s">
        <v>74</v>
      </c>
      <c r="I444" t="s">
        <v>75</v>
      </c>
      <c r="J444" t="s">
        <v>135</v>
      </c>
      <c r="K444" t="s">
        <v>76</v>
      </c>
      <c r="L444" t="s">
        <v>169</v>
      </c>
      <c r="M444" t="s">
        <v>170</v>
      </c>
      <c r="N444" t="s">
        <v>981</v>
      </c>
      <c r="O444" t="s">
        <v>80</v>
      </c>
      <c r="P444" t="str">
        <f>"2170875520                    "</f>
        <v xml:space="preserve">2170875520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23.08</v>
      </c>
      <c r="AR444">
        <v>0</v>
      </c>
      <c r="AS444">
        <v>0</v>
      </c>
      <c r="AT444">
        <v>0</v>
      </c>
      <c r="AU444">
        <v>0</v>
      </c>
      <c r="AV444">
        <v>0</v>
      </c>
      <c r="AW444" s="5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66.62</v>
      </c>
      <c r="BM444">
        <v>9.99</v>
      </c>
      <c r="BN444">
        <v>76.61</v>
      </c>
      <c r="BO444">
        <v>76.61</v>
      </c>
      <c r="BQ444" t="s">
        <v>139</v>
      </c>
      <c r="BR444" t="s">
        <v>140</v>
      </c>
      <c r="BS444" s="1">
        <v>45034</v>
      </c>
      <c r="BT444" s="2">
        <v>0.4284722222222222</v>
      </c>
      <c r="BU444" t="s">
        <v>982</v>
      </c>
      <c r="BV444" t="s">
        <v>84</v>
      </c>
      <c r="BY444">
        <v>1200</v>
      </c>
      <c r="BZ444" t="s">
        <v>144</v>
      </c>
      <c r="CA444" t="s">
        <v>173</v>
      </c>
      <c r="CC444" t="s">
        <v>170</v>
      </c>
      <c r="CD444">
        <v>3201</v>
      </c>
      <c r="CE444" t="s">
        <v>146</v>
      </c>
      <c r="CF444" s="1">
        <v>45034</v>
      </c>
      <c r="CI444">
        <v>1</v>
      </c>
      <c r="CJ444">
        <v>1</v>
      </c>
      <c r="CK444">
        <v>21</v>
      </c>
      <c r="CL444" t="s">
        <v>87</v>
      </c>
    </row>
    <row r="445" spans="1:90" x14ac:dyDescent="0.3">
      <c r="A445" t="s">
        <v>71</v>
      </c>
      <c r="B445" t="s">
        <v>72</v>
      </c>
      <c r="C445" t="s">
        <v>73</v>
      </c>
      <c r="E445" t="str">
        <f>"FES1162922912"</f>
        <v>FES1162922912</v>
      </c>
      <c r="F445" s="1">
        <v>45033</v>
      </c>
      <c r="G445">
        <v>202401</v>
      </c>
      <c r="H445" t="s">
        <v>74</v>
      </c>
      <c r="I445" t="s">
        <v>75</v>
      </c>
      <c r="J445" t="s">
        <v>135</v>
      </c>
      <c r="K445" t="s">
        <v>76</v>
      </c>
      <c r="L445" t="s">
        <v>74</v>
      </c>
      <c r="M445" t="s">
        <v>75</v>
      </c>
      <c r="N445" t="s">
        <v>983</v>
      </c>
      <c r="O445" t="s">
        <v>80</v>
      </c>
      <c r="P445" t="str">
        <f>"2170875526                    "</f>
        <v xml:space="preserve">2170875526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18.03</v>
      </c>
      <c r="AR445">
        <v>0</v>
      </c>
      <c r="AS445">
        <v>0</v>
      </c>
      <c r="AT445">
        <v>0</v>
      </c>
      <c r="AU445">
        <v>0</v>
      </c>
      <c r="AV445">
        <v>0</v>
      </c>
      <c r="AW445" s="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52.04</v>
      </c>
      <c r="BM445">
        <v>7.81</v>
      </c>
      <c r="BN445">
        <v>59.85</v>
      </c>
      <c r="BO445">
        <v>59.85</v>
      </c>
      <c r="BQ445" t="s">
        <v>984</v>
      </c>
      <c r="BR445" t="s">
        <v>140</v>
      </c>
      <c r="BS445" s="1">
        <v>45034</v>
      </c>
      <c r="BT445" s="2">
        <v>0.42083333333333334</v>
      </c>
      <c r="BU445" t="s">
        <v>763</v>
      </c>
      <c r="BV445" t="s">
        <v>84</v>
      </c>
      <c r="BY445">
        <v>1200</v>
      </c>
      <c r="BZ445" t="s">
        <v>144</v>
      </c>
      <c r="CA445" t="s">
        <v>445</v>
      </c>
      <c r="CC445" t="s">
        <v>75</v>
      </c>
      <c r="CD445">
        <v>1645</v>
      </c>
      <c r="CE445" t="s">
        <v>86</v>
      </c>
      <c r="CF445" s="1">
        <v>45035</v>
      </c>
      <c r="CI445">
        <v>1</v>
      </c>
      <c r="CJ445">
        <v>1</v>
      </c>
      <c r="CK445">
        <v>22</v>
      </c>
      <c r="CL445" t="s">
        <v>87</v>
      </c>
    </row>
    <row r="446" spans="1:90" x14ac:dyDescent="0.3">
      <c r="A446" t="s">
        <v>71</v>
      </c>
      <c r="B446" t="s">
        <v>72</v>
      </c>
      <c r="C446" t="s">
        <v>73</v>
      </c>
      <c r="E446" t="str">
        <f>"FES1162922841"</f>
        <v>FES1162922841</v>
      </c>
      <c r="F446" s="1">
        <v>45033</v>
      </c>
      <c r="G446">
        <v>202401</v>
      </c>
      <c r="H446" t="s">
        <v>74</v>
      </c>
      <c r="I446" t="s">
        <v>75</v>
      </c>
      <c r="J446" t="s">
        <v>135</v>
      </c>
      <c r="K446" t="s">
        <v>76</v>
      </c>
      <c r="L446" t="s">
        <v>124</v>
      </c>
      <c r="M446" t="s">
        <v>125</v>
      </c>
      <c r="N446" t="s">
        <v>971</v>
      </c>
      <c r="O446" t="s">
        <v>80</v>
      </c>
      <c r="P446" t="str">
        <f>"2170875444                    "</f>
        <v xml:space="preserve">2170875444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23.08</v>
      </c>
      <c r="AR446">
        <v>0</v>
      </c>
      <c r="AS446">
        <v>0</v>
      </c>
      <c r="AT446">
        <v>0</v>
      </c>
      <c r="AU446">
        <v>0</v>
      </c>
      <c r="AV446">
        <v>0</v>
      </c>
      <c r="AW446" s="5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66.62</v>
      </c>
      <c r="BM446">
        <v>9.99</v>
      </c>
      <c r="BN446">
        <v>76.61</v>
      </c>
      <c r="BO446">
        <v>76.61</v>
      </c>
      <c r="BQ446" t="s">
        <v>972</v>
      </c>
      <c r="BR446" t="s">
        <v>140</v>
      </c>
      <c r="BS446" s="1">
        <v>45034</v>
      </c>
      <c r="BT446" s="2">
        <v>0.36388888888888887</v>
      </c>
      <c r="BU446" t="s">
        <v>973</v>
      </c>
      <c r="BV446" t="s">
        <v>84</v>
      </c>
      <c r="BY446">
        <v>1200</v>
      </c>
      <c r="BZ446" t="s">
        <v>144</v>
      </c>
      <c r="CA446" t="s">
        <v>726</v>
      </c>
      <c r="CC446" t="s">
        <v>125</v>
      </c>
      <c r="CD446">
        <v>4001</v>
      </c>
      <c r="CE446" t="s">
        <v>146</v>
      </c>
      <c r="CF446" s="1">
        <v>45035</v>
      </c>
      <c r="CI446">
        <v>1</v>
      </c>
      <c r="CJ446">
        <v>1</v>
      </c>
      <c r="CK446">
        <v>21</v>
      </c>
      <c r="CL446" t="s">
        <v>87</v>
      </c>
    </row>
    <row r="447" spans="1:90" x14ac:dyDescent="0.3">
      <c r="A447" t="s">
        <v>71</v>
      </c>
      <c r="B447" t="s">
        <v>72</v>
      </c>
      <c r="C447" t="s">
        <v>73</v>
      </c>
      <c r="E447" t="str">
        <f>"FES1162923011"</f>
        <v>FES1162923011</v>
      </c>
      <c r="F447" s="1">
        <v>45033</v>
      </c>
      <c r="G447">
        <v>202401</v>
      </c>
      <c r="H447" t="s">
        <v>74</v>
      </c>
      <c r="I447" t="s">
        <v>75</v>
      </c>
      <c r="J447" t="s">
        <v>135</v>
      </c>
      <c r="K447" t="s">
        <v>76</v>
      </c>
      <c r="L447" t="s">
        <v>169</v>
      </c>
      <c r="M447" t="s">
        <v>170</v>
      </c>
      <c r="N447" t="s">
        <v>981</v>
      </c>
      <c r="O447" t="s">
        <v>80</v>
      </c>
      <c r="P447" t="str">
        <f>"2170873858                    "</f>
        <v xml:space="preserve">2170873858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23.08</v>
      </c>
      <c r="AR447">
        <v>0</v>
      </c>
      <c r="AS447">
        <v>0</v>
      </c>
      <c r="AT447">
        <v>0</v>
      </c>
      <c r="AU447">
        <v>0</v>
      </c>
      <c r="AV447">
        <v>0</v>
      </c>
      <c r="AW447" s="5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66.62</v>
      </c>
      <c r="BM447">
        <v>9.99</v>
      </c>
      <c r="BN447">
        <v>76.61</v>
      </c>
      <c r="BO447">
        <v>76.61</v>
      </c>
      <c r="BQ447" t="s">
        <v>139</v>
      </c>
      <c r="BR447" t="s">
        <v>140</v>
      </c>
      <c r="BS447" s="1">
        <v>45034</v>
      </c>
      <c r="BT447" s="2">
        <v>0.4284722222222222</v>
      </c>
      <c r="BU447" t="s">
        <v>982</v>
      </c>
      <c r="BV447" t="s">
        <v>84</v>
      </c>
      <c r="BY447">
        <v>1200</v>
      </c>
      <c r="BZ447" t="s">
        <v>144</v>
      </c>
      <c r="CA447" t="s">
        <v>173</v>
      </c>
      <c r="CC447" t="s">
        <v>170</v>
      </c>
      <c r="CD447">
        <v>3201</v>
      </c>
      <c r="CE447" t="s">
        <v>146</v>
      </c>
      <c r="CF447" s="1">
        <v>45034</v>
      </c>
      <c r="CI447">
        <v>1</v>
      </c>
      <c r="CJ447">
        <v>1</v>
      </c>
      <c r="CK447">
        <v>21</v>
      </c>
      <c r="CL447" t="s">
        <v>87</v>
      </c>
    </row>
    <row r="448" spans="1:90" x14ac:dyDescent="0.3">
      <c r="A448" t="s">
        <v>71</v>
      </c>
      <c r="B448" t="s">
        <v>72</v>
      </c>
      <c r="C448" t="s">
        <v>73</v>
      </c>
      <c r="E448" t="str">
        <f>"FES1162923054"</f>
        <v>FES1162923054</v>
      </c>
      <c r="F448" s="1">
        <v>45033</v>
      </c>
      <c r="G448">
        <v>202401</v>
      </c>
      <c r="H448" t="s">
        <v>74</v>
      </c>
      <c r="I448" t="s">
        <v>75</v>
      </c>
      <c r="J448" t="s">
        <v>135</v>
      </c>
      <c r="K448" t="s">
        <v>76</v>
      </c>
      <c r="L448" t="s">
        <v>124</v>
      </c>
      <c r="M448" t="s">
        <v>125</v>
      </c>
      <c r="N448" t="s">
        <v>395</v>
      </c>
      <c r="O448" t="s">
        <v>80</v>
      </c>
      <c r="P448" t="str">
        <f>"2170873907                    "</f>
        <v xml:space="preserve">2170873907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23.08</v>
      </c>
      <c r="AR448">
        <v>0</v>
      </c>
      <c r="AS448">
        <v>0</v>
      </c>
      <c r="AT448">
        <v>0</v>
      </c>
      <c r="AU448">
        <v>0</v>
      </c>
      <c r="AV448">
        <v>0</v>
      </c>
      <c r="AW448" s="5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66.62</v>
      </c>
      <c r="BM448">
        <v>9.99</v>
      </c>
      <c r="BN448">
        <v>76.61</v>
      </c>
      <c r="BO448">
        <v>76.61</v>
      </c>
      <c r="BQ448" t="s">
        <v>396</v>
      </c>
      <c r="BR448" t="s">
        <v>140</v>
      </c>
      <c r="BS448" s="1">
        <v>45034</v>
      </c>
      <c r="BT448" s="2">
        <v>0.3347222222222222</v>
      </c>
      <c r="BU448" t="s">
        <v>985</v>
      </c>
      <c r="BV448" t="s">
        <v>84</v>
      </c>
      <c r="BY448">
        <v>1200</v>
      </c>
      <c r="BZ448" t="s">
        <v>144</v>
      </c>
      <c r="CA448" t="s">
        <v>282</v>
      </c>
      <c r="CC448" t="s">
        <v>125</v>
      </c>
      <c r="CD448">
        <v>4000</v>
      </c>
      <c r="CE448" t="s">
        <v>146</v>
      </c>
      <c r="CF448" s="1">
        <v>45035</v>
      </c>
      <c r="CI448">
        <v>1</v>
      </c>
      <c r="CJ448">
        <v>1</v>
      </c>
      <c r="CK448">
        <v>21</v>
      </c>
      <c r="CL448" t="s">
        <v>87</v>
      </c>
    </row>
    <row r="449" spans="1:90" x14ac:dyDescent="0.3">
      <c r="A449" t="s">
        <v>71</v>
      </c>
      <c r="B449" t="s">
        <v>72</v>
      </c>
      <c r="C449" t="s">
        <v>73</v>
      </c>
      <c r="E449" t="str">
        <f>"FES1162923026"</f>
        <v>FES1162923026</v>
      </c>
      <c r="F449" s="1">
        <v>45033</v>
      </c>
      <c r="G449">
        <v>202401</v>
      </c>
      <c r="H449" t="s">
        <v>74</v>
      </c>
      <c r="I449" t="s">
        <v>75</v>
      </c>
      <c r="J449" t="s">
        <v>135</v>
      </c>
      <c r="K449" t="s">
        <v>76</v>
      </c>
      <c r="L449" t="s">
        <v>309</v>
      </c>
      <c r="M449" t="s">
        <v>310</v>
      </c>
      <c r="N449" t="s">
        <v>986</v>
      </c>
      <c r="O449" t="s">
        <v>80</v>
      </c>
      <c r="P449" t="str">
        <f>"2170874030                    "</f>
        <v xml:space="preserve">2170874030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18.03</v>
      </c>
      <c r="AR449">
        <v>0</v>
      </c>
      <c r="AS449">
        <v>0</v>
      </c>
      <c r="AT449">
        <v>0</v>
      </c>
      <c r="AU449">
        <v>0</v>
      </c>
      <c r="AV449">
        <v>0</v>
      </c>
      <c r="AW449" s="5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52.04</v>
      </c>
      <c r="BM449">
        <v>7.81</v>
      </c>
      <c r="BN449">
        <v>59.85</v>
      </c>
      <c r="BO449">
        <v>59.85</v>
      </c>
      <c r="BQ449" t="s">
        <v>166</v>
      </c>
      <c r="BR449" t="s">
        <v>140</v>
      </c>
      <c r="BS449" s="1">
        <v>45034</v>
      </c>
      <c r="BT449" s="2">
        <v>0.33749999999999997</v>
      </c>
      <c r="BU449" t="s">
        <v>987</v>
      </c>
      <c r="BV449" t="s">
        <v>84</v>
      </c>
      <c r="BY449">
        <v>1200</v>
      </c>
      <c r="BZ449" t="s">
        <v>144</v>
      </c>
      <c r="CA449" t="s">
        <v>314</v>
      </c>
      <c r="CC449" t="s">
        <v>310</v>
      </c>
      <c r="CD449">
        <v>1559</v>
      </c>
      <c r="CE449" t="s">
        <v>86</v>
      </c>
      <c r="CF449" s="1">
        <v>45034</v>
      </c>
      <c r="CI449">
        <v>1</v>
      </c>
      <c r="CJ449">
        <v>1</v>
      </c>
      <c r="CK449">
        <v>22</v>
      </c>
      <c r="CL449" t="s">
        <v>87</v>
      </c>
    </row>
    <row r="450" spans="1:90" x14ac:dyDescent="0.3">
      <c r="A450" t="s">
        <v>71</v>
      </c>
      <c r="B450" t="s">
        <v>72</v>
      </c>
      <c r="C450" t="s">
        <v>73</v>
      </c>
      <c r="E450" t="str">
        <f>"FES1162923053"</f>
        <v>FES1162923053</v>
      </c>
      <c r="F450" s="1">
        <v>45033</v>
      </c>
      <c r="G450">
        <v>202401</v>
      </c>
      <c r="H450" t="s">
        <v>74</v>
      </c>
      <c r="I450" t="s">
        <v>75</v>
      </c>
      <c r="J450" t="s">
        <v>135</v>
      </c>
      <c r="K450" t="s">
        <v>76</v>
      </c>
      <c r="L450" t="s">
        <v>106</v>
      </c>
      <c r="M450" t="s">
        <v>107</v>
      </c>
      <c r="N450" t="s">
        <v>988</v>
      </c>
      <c r="O450" t="s">
        <v>80</v>
      </c>
      <c r="P450" t="str">
        <f>"2170873864                    "</f>
        <v xml:space="preserve">2170873864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23.08</v>
      </c>
      <c r="AR450">
        <v>0</v>
      </c>
      <c r="AS450">
        <v>0</v>
      </c>
      <c r="AT450">
        <v>0</v>
      </c>
      <c r="AU450">
        <v>0</v>
      </c>
      <c r="AV450">
        <v>0</v>
      </c>
      <c r="AW450" s="5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66.62</v>
      </c>
      <c r="BM450">
        <v>9.99</v>
      </c>
      <c r="BN450">
        <v>76.61</v>
      </c>
      <c r="BO450">
        <v>76.61</v>
      </c>
      <c r="BQ450" t="s">
        <v>139</v>
      </c>
      <c r="BR450" t="s">
        <v>140</v>
      </c>
      <c r="BS450" s="1">
        <v>45034</v>
      </c>
      <c r="BT450" s="2">
        <v>0.39097222222222222</v>
      </c>
      <c r="BU450" t="s">
        <v>989</v>
      </c>
      <c r="BV450" t="s">
        <v>84</v>
      </c>
      <c r="BY450">
        <v>1200</v>
      </c>
      <c r="BZ450" t="s">
        <v>144</v>
      </c>
      <c r="CA450" t="s">
        <v>258</v>
      </c>
      <c r="CC450" t="s">
        <v>107</v>
      </c>
      <c r="CD450">
        <v>6001</v>
      </c>
      <c r="CE450" t="s">
        <v>146</v>
      </c>
      <c r="CF450" s="1">
        <v>45034</v>
      </c>
      <c r="CI450">
        <v>1</v>
      </c>
      <c r="CJ450">
        <v>1</v>
      </c>
      <c r="CK450">
        <v>21</v>
      </c>
      <c r="CL450" t="s">
        <v>87</v>
      </c>
    </row>
    <row r="451" spans="1:90" x14ac:dyDescent="0.3">
      <c r="A451" t="s">
        <v>71</v>
      </c>
      <c r="B451" t="s">
        <v>72</v>
      </c>
      <c r="C451" t="s">
        <v>73</v>
      </c>
      <c r="E451" t="str">
        <f>"FES1162922997"</f>
        <v>FES1162922997</v>
      </c>
      <c r="F451" s="1">
        <v>45033</v>
      </c>
      <c r="G451">
        <v>202401</v>
      </c>
      <c r="H451" t="s">
        <v>74</v>
      </c>
      <c r="I451" t="s">
        <v>75</v>
      </c>
      <c r="J451" t="s">
        <v>135</v>
      </c>
      <c r="K451" t="s">
        <v>76</v>
      </c>
      <c r="L451" t="s">
        <v>124</v>
      </c>
      <c r="M451" t="s">
        <v>125</v>
      </c>
      <c r="N451" t="s">
        <v>990</v>
      </c>
      <c r="O451" t="s">
        <v>80</v>
      </c>
      <c r="P451" t="str">
        <f>"2170874671                    "</f>
        <v xml:space="preserve">2170874671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23.08</v>
      </c>
      <c r="AR451">
        <v>0</v>
      </c>
      <c r="AS451">
        <v>0</v>
      </c>
      <c r="AT451">
        <v>0</v>
      </c>
      <c r="AU451">
        <v>0</v>
      </c>
      <c r="AV451">
        <v>0</v>
      </c>
      <c r="AW451" s="5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1.3</v>
      </c>
      <c r="BK451">
        <v>1.5</v>
      </c>
      <c r="BL451">
        <v>66.62</v>
      </c>
      <c r="BM451">
        <v>9.99</v>
      </c>
      <c r="BN451">
        <v>76.61</v>
      </c>
      <c r="BO451">
        <v>76.61</v>
      </c>
      <c r="BQ451" t="s">
        <v>166</v>
      </c>
      <c r="BR451" t="s">
        <v>140</v>
      </c>
      <c r="BS451" s="1">
        <v>45034</v>
      </c>
      <c r="BT451" s="2">
        <v>0.36041666666666666</v>
      </c>
      <c r="BU451" t="s">
        <v>991</v>
      </c>
      <c r="BV451" t="s">
        <v>84</v>
      </c>
      <c r="BY451">
        <v>6664</v>
      </c>
      <c r="BZ451" t="s">
        <v>144</v>
      </c>
      <c r="CA451" t="s">
        <v>168</v>
      </c>
      <c r="CC451" t="s">
        <v>125</v>
      </c>
      <c r="CD451">
        <v>4052</v>
      </c>
      <c r="CE451" t="s">
        <v>86</v>
      </c>
      <c r="CF451" s="1">
        <v>45035</v>
      </c>
      <c r="CI451">
        <v>1</v>
      </c>
      <c r="CJ451">
        <v>1</v>
      </c>
      <c r="CK451">
        <v>21</v>
      </c>
      <c r="CL451" t="s">
        <v>87</v>
      </c>
    </row>
    <row r="452" spans="1:90" x14ac:dyDescent="0.3">
      <c r="A452" t="s">
        <v>71</v>
      </c>
      <c r="B452" t="s">
        <v>72</v>
      </c>
      <c r="C452" t="s">
        <v>73</v>
      </c>
      <c r="E452" t="str">
        <f>"FES1162923056"</f>
        <v>FES1162923056</v>
      </c>
      <c r="F452" s="1">
        <v>45033</v>
      </c>
      <c r="G452">
        <v>202401</v>
      </c>
      <c r="H452" t="s">
        <v>74</v>
      </c>
      <c r="I452" t="s">
        <v>75</v>
      </c>
      <c r="J452" t="s">
        <v>135</v>
      </c>
      <c r="K452" t="s">
        <v>76</v>
      </c>
      <c r="L452" t="s">
        <v>77</v>
      </c>
      <c r="M452" t="s">
        <v>78</v>
      </c>
      <c r="N452" t="s">
        <v>159</v>
      </c>
      <c r="O452" t="s">
        <v>80</v>
      </c>
      <c r="P452" t="str">
        <f>"2170873923                    "</f>
        <v xml:space="preserve">2170873923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23.08</v>
      </c>
      <c r="AR452">
        <v>0</v>
      </c>
      <c r="AS452">
        <v>0</v>
      </c>
      <c r="AT452">
        <v>0</v>
      </c>
      <c r="AU452">
        <v>0</v>
      </c>
      <c r="AV452">
        <v>0</v>
      </c>
      <c r="AW452" s="5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66.62</v>
      </c>
      <c r="BM452">
        <v>9.99</v>
      </c>
      <c r="BN452">
        <v>76.61</v>
      </c>
      <c r="BO452">
        <v>76.61</v>
      </c>
      <c r="BQ452" t="s">
        <v>160</v>
      </c>
      <c r="BR452" t="s">
        <v>140</v>
      </c>
      <c r="BS452" s="1">
        <v>45034</v>
      </c>
      <c r="BT452" s="2">
        <v>0.43263888888888885</v>
      </c>
      <c r="BU452" t="s">
        <v>992</v>
      </c>
      <c r="BV452" t="s">
        <v>84</v>
      </c>
      <c r="BY452">
        <v>1200</v>
      </c>
      <c r="BZ452" t="s">
        <v>144</v>
      </c>
      <c r="CA452" t="s">
        <v>85</v>
      </c>
      <c r="CC452" t="s">
        <v>78</v>
      </c>
      <c r="CD452">
        <v>7441</v>
      </c>
      <c r="CE452" t="s">
        <v>146</v>
      </c>
      <c r="CF452" s="1">
        <v>45035</v>
      </c>
      <c r="CI452">
        <v>1</v>
      </c>
      <c r="CJ452">
        <v>1</v>
      </c>
      <c r="CK452">
        <v>21</v>
      </c>
      <c r="CL452" t="s">
        <v>87</v>
      </c>
    </row>
    <row r="453" spans="1:90" x14ac:dyDescent="0.3">
      <c r="A453" t="s">
        <v>71</v>
      </c>
      <c r="B453" t="s">
        <v>72</v>
      </c>
      <c r="C453" t="s">
        <v>73</v>
      </c>
      <c r="E453" t="str">
        <f>"FES1162923051"</f>
        <v>FES1162923051</v>
      </c>
      <c r="F453" s="1">
        <v>45033</v>
      </c>
      <c r="G453">
        <v>202401</v>
      </c>
      <c r="H453" t="s">
        <v>74</v>
      </c>
      <c r="I453" t="s">
        <v>75</v>
      </c>
      <c r="J453" t="s">
        <v>135</v>
      </c>
      <c r="K453" t="s">
        <v>76</v>
      </c>
      <c r="L453" t="s">
        <v>184</v>
      </c>
      <c r="M453" t="s">
        <v>185</v>
      </c>
      <c r="N453" t="s">
        <v>744</v>
      </c>
      <c r="O453" t="s">
        <v>80</v>
      </c>
      <c r="P453" t="str">
        <f>"2170873613                    "</f>
        <v xml:space="preserve">2170873613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23.08</v>
      </c>
      <c r="AR453">
        <v>0</v>
      </c>
      <c r="AS453">
        <v>0</v>
      </c>
      <c r="AT453">
        <v>0</v>
      </c>
      <c r="AU453">
        <v>0</v>
      </c>
      <c r="AV453">
        <v>0</v>
      </c>
      <c r="AW453" s="5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66.62</v>
      </c>
      <c r="BM453">
        <v>9.99</v>
      </c>
      <c r="BN453">
        <v>76.61</v>
      </c>
      <c r="BO453">
        <v>76.61</v>
      </c>
      <c r="BQ453" t="s">
        <v>139</v>
      </c>
      <c r="BR453" t="s">
        <v>140</v>
      </c>
      <c r="BS453" s="1">
        <v>45034</v>
      </c>
      <c r="BT453" s="2">
        <v>0.35069444444444442</v>
      </c>
      <c r="BU453" t="s">
        <v>993</v>
      </c>
      <c r="BV453" t="s">
        <v>84</v>
      </c>
      <c r="BY453">
        <v>1200</v>
      </c>
      <c r="BZ453" t="s">
        <v>144</v>
      </c>
      <c r="CA453" t="s">
        <v>320</v>
      </c>
      <c r="CC453" t="s">
        <v>185</v>
      </c>
      <c r="CD453">
        <v>6229</v>
      </c>
      <c r="CE453" t="s">
        <v>146</v>
      </c>
      <c r="CF453" s="1">
        <v>45034</v>
      </c>
      <c r="CI453">
        <v>1</v>
      </c>
      <c r="CJ453">
        <v>1</v>
      </c>
      <c r="CK453">
        <v>21</v>
      </c>
      <c r="CL453" t="s">
        <v>87</v>
      </c>
    </row>
    <row r="454" spans="1:90" x14ac:dyDescent="0.3">
      <c r="A454" t="s">
        <v>71</v>
      </c>
      <c r="B454" t="s">
        <v>72</v>
      </c>
      <c r="C454" t="s">
        <v>73</v>
      </c>
      <c r="E454" t="str">
        <f>"FES1162922833"</f>
        <v>FES1162922833</v>
      </c>
      <c r="F454" s="1">
        <v>45033</v>
      </c>
      <c r="G454">
        <v>202401</v>
      </c>
      <c r="H454" t="s">
        <v>74</v>
      </c>
      <c r="I454" t="s">
        <v>75</v>
      </c>
      <c r="J454" t="s">
        <v>135</v>
      </c>
      <c r="K454" t="s">
        <v>76</v>
      </c>
      <c r="L454" t="s">
        <v>169</v>
      </c>
      <c r="M454" t="s">
        <v>170</v>
      </c>
      <c r="N454" t="s">
        <v>994</v>
      </c>
      <c r="O454" t="s">
        <v>80</v>
      </c>
      <c r="P454" t="str">
        <f>"2170875433                    "</f>
        <v xml:space="preserve">2170875433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23.08</v>
      </c>
      <c r="AR454">
        <v>0</v>
      </c>
      <c r="AS454">
        <v>0</v>
      </c>
      <c r="AT454">
        <v>0</v>
      </c>
      <c r="AU454">
        <v>0</v>
      </c>
      <c r="AV454">
        <v>0</v>
      </c>
      <c r="AW454" s="5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66.62</v>
      </c>
      <c r="BM454">
        <v>9.99</v>
      </c>
      <c r="BN454">
        <v>76.61</v>
      </c>
      <c r="BO454">
        <v>76.61</v>
      </c>
      <c r="BQ454" t="s">
        <v>343</v>
      </c>
      <c r="BR454" t="s">
        <v>140</v>
      </c>
      <c r="BS454" s="1">
        <v>45034</v>
      </c>
      <c r="BT454" s="2">
        <v>0.41875000000000001</v>
      </c>
      <c r="BU454" t="s">
        <v>995</v>
      </c>
      <c r="BV454" t="s">
        <v>84</v>
      </c>
      <c r="BY454">
        <v>1200</v>
      </c>
      <c r="BZ454" t="s">
        <v>144</v>
      </c>
      <c r="CA454" t="s">
        <v>463</v>
      </c>
      <c r="CC454" t="s">
        <v>170</v>
      </c>
      <c r="CD454">
        <v>3201</v>
      </c>
      <c r="CE454" t="s">
        <v>146</v>
      </c>
      <c r="CF454" s="1">
        <v>45034</v>
      </c>
      <c r="CI454">
        <v>1</v>
      </c>
      <c r="CJ454">
        <v>1</v>
      </c>
      <c r="CK454">
        <v>21</v>
      </c>
      <c r="CL454" t="s">
        <v>87</v>
      </c>
    </row>
    <row r="455" spans="1:90" x14ac:dyDescent="0.3">
      <c r="A455" t="s">
        <v>71</v>
      </c>
      <c r="B455" t="s">
        <v>72</v>
      </c>
      <c r="C455" t="s">
        <v>73</v>
      </c>
      <c r="E455" t="str">
        <f>"FES1162923015"</f>
        <v>FES1162923015</v>
      </c>
      <c r="F455" s="1">
        <v>45033</v>
      </c>
      <c r="G455">
        <v>202401</v>
      </c>
      <c r="H455" t="s">
        <v>74</v>
      </c>
      <c r="I455" t="s">
        <v>75</v>
      </c>
      <c r="J455" t="s">
        <v>135</v>
      </c>
      <c r="K455" t="s">
        <v>76</v>
      </c>
      <c r="L455" t="s">
        <v>136</v>
      </c>
      <c r="M455" t="s">
        <v>137</v>
      </c>
      <c r="N455" t="s">
        <v>277</v>
      </c>
      <c r="O455" t="s">
        <v>80</v>
      </c>
      <c r="P455" t="str">
        <f>"2170873885                    "</f>
        <v xml:space="preserve">2170873885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23.08</v>
      </c>
      <c r="AR455">
        <v>0</v>
      </c>
      <c r="AS455">
        <v>0</v>
      </c>
      <c r="AT455">
        <v>0</v>
      </c>
      <c r="AU455">
        <v>0</v>
      </c>
      <c r="AV455">
        <v>0</v>
      </c>
      <c r="AW455" s="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66.62</v>
      </c>
      <c r="BM455">
        <v>9.99</v>
      </c>
      <c r="BN455">
        <v>76.61</v>
      </c>
      <c r="BO455">
        <v>76.61</v>
      </c>
      <c r="BQ455" t="s">
        <v>469</v>
      </c>
      <c r="BR455" t="s">
        <v>140</v>
      </c>
      <c r="BS455" s="1">
        <v>45034</v>
      </c>
      <c r="BT455" s="2">
        <v>0.74513888888888891</v>
      </c>
      <c r="BU455" t="s">
        <v>996</v>
      </c>
      <c r="BV455" t="s">
        <v>87</v>
      </c>
      <c r="BW455" t="s">
        <v>142</v>
      </c>
      <c r="BX455" t="s">
        <v>143</v>
      </c>
      <c r="BY455">
        <v>1200</v>
      </c>
      <c r="BZ455" t="s">
        <v>144</v>
      </c>
      <c r="CA455" t="s">
        <v>279</v>
      </c>
      <c r="CC455" t="s">
        <v>137</v>
      </c>
      <c r="CD455">
        <v>3610</v>
      </c>
      <c r="CE455" t="s">
        <v>146</v>
      </c>
      <c r="CF455" s="1">
        <v>45035</v>
      </c>
      <c r="CI455">
        <v>1</v>
      </c>
      <c r="CJ455">
        <v>1</v>
      </c>
      <c r="CK455">
        <v>21</v>
      </c>
      <c r="CL455" t="s">
        <v>87</v>
      </c>
    </row>
    <row r="456" spans="1:90" x14ac:dyDescent="0.3">
      <c r="A456" t="s">
        <v>71</v>
      </c>
      <c r="B456" t="s">
        <v>72</v>
      </c>
      <c r="C456" t="s">
        <v>73</v>
      </c>
      <c r="E456" t="str">
        <f>"FES1162923104"</f>
        <v>FES1162923104</v>
      </c>
      <c r="F456" s="1">
        <v>45033</v>
      </c>
      <c r="G456">
        <v>202401</v>
      </c>
      <c r="H456" t="s">
        <v>74</v>
      </c>
      <c r="I456" t="s">
        <v>75</v>
      </c>
      <c r="J456" t="s">
        <v>135</v>
      </c>
      <c r="K456" t="s">
        <v>76</v>
      </c>
      <c r="L456" t="s">
        <v>245</v>
      </c>
      <c r="M456" t="s">
        <v>246</v>
      </c>
      <c r="N456" t="s">
        <v>565</v>
      </c>
      <c r="O456" t="s">
        <v>80</v>
      </c>
      <c r="P456" t="str">
        <f>"2170875613                    "</f>
        <v xml:space="preserve">2170875613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18.03</v>
      </c>
      <c r="AR456">
        <v>0</v>
      </c>
      <c r="AS456">
        <v>0</v>
      </c>
      <c r="AT456">
        <v>0</v>
      </c>
      <c r="AU456">
        <v>0</v>
      </c>
      <c r="AV456">
        <v>0</v>
      </c>
      <c r="AW456" s="5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52.04</v>
      </c>
      <c r="BM456">
        <v>7.81</v>
      </c>
      <c r="BN456">
        <v>59.85</v>
      </c>
      <c r="BO456">
        <v>59.85</v>
      </c>
      <c r="BQ456" t="s">
        <v>166</v>
      </c>
      <c r="BR456" t="s">
        <v>140</v>
      </c>
      <c r="BS456" s="1">
        <v>45034</v>
      </c>
      <c r="BT456" s="2">
        <v>0.37847222222222227</v>
      </c>
      <c r="BU456" t="s">
        <v>755</v>
      </c>
      <c r="BV456" t="s">
        <v>84</v>
      </c>
      <c r="BY456">
        <v>1200</v>
      </c>
      <c r="BZ456" t="s">
        <v>144</v>
      </c>
      <c r="CA456" t="s">
        <v>477</v>
      </c>
      <c r="CC456" t="s">
        <v>246</v>
      </c>
      <c r="CD456">
        <v>2094</v>
      </c>
      <c r="CE456" t="s">
        <v>86</v>
      </c>
      <c r="CF456" s="1">
        <v>45035</v>
      </c>
      <c r="CI456">
        <v>1</v>
      </c>
      <c r="CJ456">
        <v>1</v>
      </c>
      <c r="CK456">
        <v>22</v>
      </c>
      <c r="CL456" t="s">
        <v>87</v>
      </c>
    </row>
    <row r="457" spans="1:90" x14ac:dyDescent="0.3">
      <c r="A457" t="s">
        <v>71</v>
      </c>
      <c r="B457" t="s">
        <v>72</v>
      </c>
      <c r="C457" t="s">
        <v>73</v>
      </c>
      <c r="E457" t="str">
        <f>"FES1162923062"</f>
        <v>FES1162923062</v>
      </c>
      <c r="F457" s="1">
        <v>45033</v>
      </c>
      <c r="G457">
        <v>202401</v>
      </c>
      <c r="H457" t="s">
        <v>74</v>
      </c>
      <c r="I457" t="s">
        <v>75</v>
      </c>
      <c r="J457" t="s">
        <v>135</v>
      </c>
      <c r="K457" t="s">
        <v>76</v>
      </c>
      <c r="L457" t="s">
        <v>136</v>
      </c>
      <c r="M457" t="s">
        <v>137</v>
      </c>
      <c r="N457" t="s">
        <v>997</v>
      </c>
      <c r="O457" t="s">
        <v>80</v>
      </c>
      <c r="P457" t="str">
        <f>"2170874049                    "</f>
        <v xml:space="preserve">2170874049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23.08</v>
      </c>
      <c r="AR457">
        <v>0</v>
      </c>
      <c r="AS457">
        <v>0</v>
      </c>
      <c r="AT457">
        <v>0</v>
      </c>
      <c r="AU457">
        <v>0</v>
      </c>
      <c r="AV457">
        <v>0</v>
      </c>
      <c r="AW457" s="5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66.62</v>
      </c>
      <c r="BM457">
        <v>9.99</v>
      </c>
      <c r="BN457">
        <v>76.61</v>
      </c>
      <c r="BO457">
        <v>76.61</v>
      </c>
      <c r="BQ457" t="s">
        <v>469</v>
      </c>
      <c r="BR457" t="s">
        <v>140</v>
      </c>
      <c r="BS457" s="1">
        <v>45034</v>
      </c>
      <c r="BT457" s="2">
        <v>0.45902777777777781</v>
      </c>
      <c r="BU457" t="s">
        <v>218</v>
      </c>
      <c r="BV457" t="s">
        <v>87</v>
      </c>
      <c r="BY457">
        <v>1200</v>
      </c>
      <c r="BZ457" t="s">
        <v>144</v>
      </c>
      <c r="CA457" t="s">
        <v>275</v>
      </c>
      <c r="CC457" t="s">
        <v>137</v>
      </c>
      <c r="CD457">
        <v>3610</v>
      </c>
      <c r="CE457" t="s">
        <v>146</v>
      </c>
      <c r="CF457" s="1">
        <v>45035</v>
      </c>
      <c r="CI457">
        <v>1</v>
      </c>
      <c r="CJ457">
        <v>1</v>
      </c>
      <c r="CK457">
        <v>21</v>
      </c>
      <c r="CL457" t="s">
        <v>87</v>
      </c>
    </row>
    <row r="458" spans="1:90" x14ac:dyDescent="0.3">
      <c r="A458" t="s">
        <v>71</v>
      </c>
      <c r="B458" t="s">
        <v>72</v>
      </c>
      <c r="C458" t="s">
        <v>73</v>
      </c>
      <c r="E458" t="str">
        <f>"FES1162922870"</f>
        <v>FES1162922870</v>
      </c>
      <c r="F458" s="1">
        <v>45033</v>
      </c>
      <c r="G458">
        <v>202401</v>
      </c>
      <c r="H458" t="s">
        <v>74</v>
      </c>
      <c r="I458" t="s">
        <v>75</v>
      </c>
      <c r="J458" t="s">
        <v>135</v>
      </c>
      <c r="K458" t="s">
        <v>76</v>
      </c>
      <c r="L458" t="s">
        <v>124</v>
      </c>
      <c r="M458" t="s">
        <v>125</v>
      </c>
      <c r="N458" t="s">
        <v>998</v>
      </c>
      <c r="O458" t="s">
        <v>80</v>
      </c>
      <c r="P458" t="str">
        <f>"2170875501                    "</f>
        <v xml:space="preserve">2170875501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23.08</v>
      </c>
      <c r="AR458">
        <v>0</v>
      </c>
      <c r="AS458">
        <v>0</v>
      </c>
      <c r="AT458">
        <v>0</v>
      </c>
      <c r="AU458">
        <v>0</v>
      </c>
      <c r="AV458">
        <v>0</v>
      </c>
      <c r="AW458" s="5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66.62</v>
      </c>
      <c r="BM458">
        <v>9.99</v>
      </c>
      <c r="BN458">
        <v>76.61</v>
      </c>
      <c r="BO458">
        <v>76.61</v>
      </c>
      <c r="BQ458" t="s">
        <v>139</v>
      </c>
      <c r="BR458" t="s">
        <v>140</v>
      </c>
      <c r="BS458" s="1">
        <v>45034</v>
      </c>
      <c r="BT458" s="2">
        <v>0.35416666666666669</v>
      </c>
      <c r="BU458" t="s">
        <v>999</v>
      </c>
      <c r="BV458" t="s">
        <v>84</v>
      </c>
      <c r="BY458">
        <v>1200</v>
      </c>
      <c r="BZ458" t="s">
        <v>144</v>
      </c>
      <c r="CA458" t="s">
        <v>528</v>
      </c>
      <c r="CC458" t="s">
        <v>125</v>
      </c>
      <c r="CD458">
        <v>4001</v>
      </c>
      <c r="CE458" t="s">
        <v>146</v>
      </c>
      <c r="CF458" s="1">
        <v>45035</v>
      </c>
      <c r="CI458">
        <v>1</v>
      </c>
      <c r="CJ458">
        <v>1</v>
      </c>
      <c r="CK458">
        <v>21</v>
      </c>
      <c r="CL458" t="s">
        <v>87</v>
      </c>
    </row>
    <row r="459" spans="1:90" x14ac:dyDescent="0.3">
      <c r="A459" t="s">
        <v>71</v>
      </c>
      <c r="B459" t="s">
        <v>72</v>
      </c>
      <c r="C459" t="s">
        <v>73</v>
      </c>
      <c r="E459" t="str">
        <f>"FES1162923120"</f>
        <v>FES1162923120</v>
      </c>
      <c r="F459" s="1">
        <v>45033</v>
      </c>
      <c r="G459">
        <v>202401</v>
      </c>
      <c r="H459" t="s">
        <v>74</v>
      </c>
      <c r="I459" t="s">
        <v>75</v>
      </c>
      <c r="J459" t="s">
        <v>135</v>
      </c>
      <c r="K459" t="s">
        <v>76</v>
      </c>
      <c r="L459" t="s">
        <v>942</v>
      </c>
      <c r="M459" t="s">
        <v>943</v>
      </c>
      <c r="N459" t="s">
        <v>944</v>
      </c>
      <c r="O459" t="s">
        <v>80</v>
      </c>
      <c r="P459" t="str">
        <f>"2170875631                    "</f>
        <v xml:space="preserve">2170875631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44.71</v>
      </c>
      <c r="AR459">
        <v>0</v>
      </c>
      <c r="AS459">
        <v>0</v>
      </c>
      <c r="AT459">
        <v>0</v>
      </c>
      <c r="AU459">
        <v>0</v>
      </c>
      <c r="AV459">
        <v>0</v>
      </c>
      <c r="AW459" s="5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129.07</v>
      </c>
      <c r="BM459">
        <v>19.36</v>
      </c>
      <c r="BN459">
        <v>148.43</v>
      </c>
      <c r="BO459">
        <v>148.43</v>
      </c>
      <c r="BR459" t="s">
        <v>140</v>
      </c>
      <c r="BS459" s="1">
        <v>45034</v>
      </c>
      <c r="BT459" s="2">
        <v>0.57986111111111105</v>
      </c>
      <c r="BU459" t="s">
        <v>1000</v>
      </c>
      <c r="BV459" t="s">
        <v>84</v>
      </c>
      <c r="BY459">
        <v>1200</v>
      </c>
      <c r="BZ459" t="s">
        <v>144</v>
      </c>
      <c r="CA459" t="s">
        <v>946</v>
      </c>
      <c r="CC459" t="s">
        <v>943</v>
      </c>
      <c r="CD459">
        <v>6715</v>
      </c>
      <c r="CE459" t="s">
        <v>146</v>
      </c>
      <c r="CF459" s="1">
        <v>45035</v>
      </c>
      <c r="CI459">
        <v>2</v>
      </c>
      <c r="CJ459">
        <v>1</v>
      </c>
      <c r="CK459">
        <v>23</v>
      </c>
      <c r="CL459" t="s">
        <v>87</v>
      </c>
    </row>
    <row r="460" spans="1:90" x14ac:dyDescent="0.3">
      <c r="A460" t="s">
        <v>71</v>
      </c>
      <c r="B460" t="s">
        <v>72</v>
      </c>
      <c r="C460" t="s">
        <v>73</v>
      </c>
      <c r="E460" t="str">
        <f>"080053378417"</f>
        <v>080053378417</v>
      </c>
      <c r="F460" s="1">
        <v>45040</v>
      </c>
      <c r="G460">
        <v>202401</v>
      </c>
      <c r="H460" t="s">
        <v>74</v>
      </c>
      <c r="I460" t="s">
        <v>75</v>
      </c>
      <c r="J460" t="s">
        <v>3060</v>
      </c>
      <c r="K460" t="s">
        <v>76</v>
      </c>
      <c r="L460" t="s">
        <v>245</v>
      </c>
      <c r="M460" t="s">
        <v>246</v>
      </c>
      <c r="N460" t="s">
        <v>1001</v>
      </c>
      <c r="O460" t="s">
        <v>80</v>
      </c>
      <c r="P460" t="str">
        <f>"2170875050                    "</f>
        <v xml:space="preserve">2170875050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26.67</v>
      </c>
      <c r="AR460">
        <v>0</v>
      </c>
      <c r="AS460">
        <v>0</v>
      </c>
      <c r="AT460">
        <v>0</v>
      </c>
      <c r="AU460">
        <v>0</v>
      </c>
      <c r="AV460">
        <v>0</v>
      </c>
      <c r="AW460" s="5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9.6</v>
      </c>
      <c r="BK460">
        <v>10</v>
      </c>
      <c r="BL460">
        <v>77</v>
      </c>
      <c r="BM460">
        <v>11.55</v>
      </c>
      <c r="BN460">
        <v>88.55</v>
      </c>
      <c r="BO460">
        <v>88.55</v>
      </c>
      <c r="BQ460" t="s">
        <v>81</v>
      </c>
      <c r="BR460" t="s">
        <v>82</v>
      </c>
      <c r="BS460" s="1">
        <v>45041</v>
      </c>
      <c r="BT460" s="2">
        <v>0.44444444444444442</v>
      </c>
      <c r="BU460" t="s">
        <v>927</v>
      </c>
      <c r="BV460" t="s">
        <v>87</v>
      </c>
      <c r="BW460" t="s">
        <v>302</v>
      </c>
      <c r="BX460" t="s">
        <v>428</v>
      </c>
      <c r="BY460">
        <v>48000</v>
      </c>
      <c r="CC460" t="s">
        <v>246</v>
      </c>
      <c r="CD460">
        <v>2016</v>
      </c>
      <c r="CE460" t="s">
        <v>86</v>
      </c>
      <c r="CF460" s="1">
        <v>45041</v>
      </c>
      <c r="CI460">
        <v>1</v>
      </c>
      <c r="CJ460">
        <v>1</v>
      </c>
      <c r="CK460">
        <v>22</v>
      </c>
      <c r="CL460" t="s">
        <v>87</v>
      </c>
    </row>
    <row r="461" spans="1:90" x14ac:dyDescent="0.3">
      <c r="A461" t="s">
        <v>71</v>
      </c>
      <c r="B461" t="s">
        <v>72</v>
      </c>
      <c r="C461" t="s">
        <v>73</v>
      </c>
      <c r="E461" t="str">
        <f>"080053374696"</f>
        <v>080053374696</v>
      </c>
      <c r="F461" s="1">
        <v>45040</v>
      </c>
      <c r="G461">
        <v>202401</v>
      </c>
      <c r="H461" t="s">
        <v>74</v>
      </c>
      <c r="I461" t="s">
        <v>75</v>
      </c>
      <c r="J461" t="s">
        <v>3060</v>
      </c>
      <c r="K461" t="s">
        <v>76</v>
      </c>
      <c r="L461" t="s">
        <v>147</v>
      </c>
      <c r="M461" t="s">
        <v>148</v>
      </c>
      <c r="N461" t="s">
        <v>398</v>
      </c>
      <c r="O461" t="s">
        <v>80</v>
      </c>
      <c r="P461" t="str">
        <f>"2170872642                    "</f>
        <v xml:space="preserve">2170872642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18.03</v>
      </c>
      <c r="AR461">
        <v>0</v>
      </c>
      <c r="AS461">
        <v>0</v>
      </c>
      <c r="AT461">
        <v>0</v>
      </c>
      <c r="AU461">
        <v>0</v>
      </c>
      <c r="AV461">
        <v>0</v>
      </c>
      <c r="AW461" s="5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52.04</v>
      </c>
      <c r="BM461">
        <v>7.81</v>
      </c>
      <c r="BN461">
        <v>59.85</v>
      </c>
      <c r="BO461">
        <v>59.85</v>
      </c>
      <c r="BQ461" t="s">
        <v>81</v>
      </c>
      <c r="BR461" t="s">
        <v>82</v>
      </c>
      <c r="BS461" s="1">
        <v>45041</v>
      </c>
      <c r="BT461" s="2">
        <v>0.40763888888888888</v>
      </c>
      <c r="BU461" t="s">
        <v>323</v>
      </c>
      <c r="BV461" t="s">
        <v>84</v>
      </c>
      <c r="BY461">
        <v>1200</v>
      </c>
      <c r="CA461" t="s">
        <v>571</v>
      </c>
      <c r="CC461" t="s">
        <v>148</v>
      </c>
      <c r="CD461">
        <v>1419</v>
      </c>
      <c r="CE461" t="s">
        <v>86</v>
      </c>
      <c r="CF461" s="1">
        <v>45041</v>
      </c>
      <c r="CI461">
        <v>1</v>
      </c>
      <c r="CJ461">
        <v>1</v>
      </c>
      <c r="CK461">
        <v>22</v>
      </c>
      <c r="CL461" t="s">
        <v>87</v>
      </c>
    </row>
    <row r="462" spans="1:90" x14ac:dyDescent="0.3">
      <c r="A462" t="s">
        <v>71</v>
      </c>
      <c r="B462" t="s">
        <v>72</v>
      </c>
      <c r="C462" t="s">
        <v>73</v>
      </c>
      <c r="E462" t="str">
        <f>"FES1162920751"</f>
        <v>FES1162920751</v>
      </c>
      <c r="F462" s="1">
        <v>45019</v>
      </c>
      <c r="G462">
        <v>202401</v>
      </c>
      <c r="H462" t="s">
        <v>74</v>
      </c>
      <c r="I462" t="s">
        <v>75</v>
      </c>
      <c r="J462" t="s">
        <v>135</v>
      </c>
      <c r="K462" t="s">
        <v>76</v>
      </c>
      <c r="L462" t="s">
        <v>106</v>
      </c>
      <c r="M462" t="s">
        <v>107</v>
      </c>
      <c r="N462" t="s">
        <v>1002</v>
      </c>
      <c r="O462" t="s">
        <v>80</v>
      </c>
      <c r="P462" t="str">
        <f>"2170870597                    "</f>
        <v xml:space="preserve">2170870597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23.95</v>
      </c>
      <c r="AR462">
        <v>0</v>
      </c>
      <c r="AS462">
        <v>0</v>
      </c>
      <c r="AT462">
        <v>0</v>
      </c>
      <c r="AU462">
        <v>0</v>
      </c>
      <c r="AV462">
        <v>0</v>
      </c>
      <c r="AW462" s="5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67.489999999999995</v>
      </c>
      <c r="BM462">
        <v>10.119999999999999</v>
      </c>
      <c r="BN462">
        <v>77.61</v>
      </c>
      <c r="BO462">
        <v>77.61</v>
      </c>
      <c r="BQ462" t="s">
        <v>166</v>
      </c>
      <c r="BR462" t="s">
        <v>140</v>
      </c>
      <c r="BS462" s="1">
        <v>45028</v>
      </c>
      <c r="BT462" s="2">
        <v>0.47916666666666669</v>
      </c>
      <c r="BU462" t="s">
        <v>1003</v>
      </c>
      <c r="BV462" t="s">
        <v>87</v>
      </c>
      <c r="BW462" t="s">
        <v>532</v>
      </c>
      <c r="BX462" t="s">
        <v>922</v>
      </c>
      <c r="BY462">
        <v>1200</v>
      </c>
      <c r="BZ462" t="s">
        <v>144</v>
      </c>
      <c r="CC462" t="s">
        <v>107</v>
      </c>
      <c r="CD462">
        <v>6001</v>
      </c>
      <c r="CE462" t="s">
        <v>146</v>
      </c>
      <c r="CF462" s="1">
        <v>45029</v>
      </c>
      <c r="CI462">
        <v>1</v>
      </c>
      <c r="CJ462">
        <v>7</v>
      </c>
      <c r="CK462">
        <v>21</v>
      </c>
      <c r="CL462" t="s">
        <v>87</v>
      </c>
    </row>
    <row r="463" spans="1:90" x14ac:dyDescent="0.3">
      <c r="A463" t="s">
        <v>71</v>
      </c>
      <c r="B463" t="s">
        <v>72</v>
      </c>
      <c r="C463" t="s">
        <v>73</v>
      </c>
      <c r="E463" t="str">
        <f>"FES1162920858"</f>
        <v>FES1162920858</v>
      </c>
      <c r="F463" s="1">
        <v>45019</v>
      </c>
      <c r="G463">
        <v>202401</v>
      </c>
      <c r="H463" t="s">
        <v>74</v>
      </c>
      <c r="I463" t="s">
        <v>75</v>
      </c>
      <c r="J463" t="s">
        <v>135</v>
      </c>
      <c r="K463" t="s">
        <v>76</v>
      </c>
      <c r="L463" t="s">
        <v>106</v>
      </c>
      <c r="M463" t="s">
        <v>107</v>
      </c>
      <c r="N463" t="s">
        <v>548</v>
      </c>
      <c r="O463" t="s">
        <v>80</v>
      </c>
      <c r="P463" t="str">
        <f>"2170872041                    "</f>
        <v xml:space="preserve">2170872041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23.95</v>
      </c>
      <c r="AR463">
        <v>0</v>
      </c>
      <c r="AS463">
        <v>0</v>
      </c>
      <c r="AT463">
        <v>0</v>
      </c>
      <c r="AU463">
        <v>0</v>
      </c>
      <c r="AV463">
        <v>0</v>
      </c>
      <c r="AW463" s="5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67.489999999999995</v>
      </c>
      <c r="BM463">
        <v>10.119999999999999</v>
      </c>
      <c r="BN463">
        <v>77.61</v>
      </c>
      <c r="BO463">
        <v>77.61</v>
      </c>
      <c r="BQ463" t="s">
        <v>166</v>
      </c>
      <c r="BR463" t="s">
        <v>140</v>
      </c>
      <c r="BS463" s="1">
        <v>45020</v>
      </c>
      <c r="BT463" s="2">
        <v>0.35486111111111113</v>
      </c>
      <c r="BU463" t="s">
        <v>885</v>
      </c>
      <c r="BV463" t="s">
        <v>84</v>
      </c>
      <c r="BY463">
        <v>1200</v>
      </c>
      <c r="BZ463" t="s">
        <v>144</v>
      </c>
      <c r="CA463" t="s">
        <v>366</v>
      </c>
      <c r="CC463" t="s">
        <v>107</v>
      </c>
      <c r="CD463">
        <v>6001</v>
      </c>
      <c r="CE463" t="s">
        <v>146</v>
      </c>
      <c r="CF463" s="1">
        <v>45021</v>
      </c>
      <c r="CI463">
        <v>1</v>
      </c>
      <c r="CJ463">
        <v>1</v>
      </c>
      <c r="CK463">
        <v>21</v>
      </c>
      <c r="CL463" t="s">
        <v>87</v>
      </c>
    </row>
    <row r="464" spans="1:90" x14ac:dyDescent="0.3">
      <c r="A464" t="s">
        <v>71</v>
      </c>
      <c r="B464" t="s">
        <v>72</v>
      </c>
      <c r="C464" t="s">
        <v>73</v>
      </c>
      <c r="E464" t="str">
        <f>"FES1162920689"</f>
        <v>FES1162920689</v>
      </c>
      <c r="F464" s="1">
        <v>45019</v>
      </c>
      <c r="G464">
        <v>202401</v>
      </c>
      <c r="H464" t="s">
        <v>74</v>
      </c>
      <c r="I464" t="s">
        <v>75</v>
      </c>
      <c r="J464" t="s">
        <v>135</v>
      </c>
      <c r="K464" t="s">
        <v>76</v>
      </c>
      <c r="L464" t="s">
        <v>350</v>
      </c>
      <c r="M464" t="s">
        <v>351</v>
      </c>
      <c r="N464" t="s">
        <v>358</v>
      </c>
      <c r="O464" t="s">
        <v>80</v>
      </c>
      <c r="P464" t="str">
        <f>"2170873726                    "</f>
        <v xml:space="preserve">2170873726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18.71</v>
      </c>
      <c r="AR464">
        <v>0</v>
      </c>
      <c r="AS464">
        <v>0</v>
      </c>
      <c r="AT464">
        <v>0</v>
      </c>
      <c r="AU464">
        <v>0</v>
      </c>
      <c r="AV464">
        <v>0</v>
      </c>
      <c r="AW464" s="5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52.72</v>
      </c>
      <c r="BM464">
        <v>7.91</v>
      </c>
      <c r="BN464">
        <v>60.63</v>
      </c>
      <c r="BO464">
        <v>60.63</v>
      </c>
      <c r="BQ464" t="s">
        <v>166</v>
      </c>
      <c r="BR464" t="s">
        <v>140</v>
      </c>
      <c r="BS464" s="1">
        <v>45020</v>
      </c>
      <c r="BT464" s="2">
        <v>0.39513888888888887</v>
      </c>
      <c r="BU464" t="s">
        <v>433</v>
      </c>
      <c r="BV464" t="s">
        <v>84</v>
      </c>
      <c r="BY464">
        <v>1200</v>
      </c>
      <c r="BZ464" t="s">
        <v>144</v>
      </c>
      <c r="CA464" t="s">
        <v>434</v>
      </c>
      <c r="CC464" t="s">
        <v>351</v>
      </c>
      <c r="CD464">
        <v>1460</v>
      </c>
      <c r="CE464" t="s">
        <v>146</v>
      </c>
      <c r="CF464" s="1">
        <v>45021</v>
      </c>
      <c r="CI464">
        <v>1</v>
      </c>
      <c r="CJ464">
        <v>1</v>
      </c>
      <c r="CK464">
        <v>22</v>
      </c>
      <c r="CL464" t="s">
        <v>87</v>
      </c>
    </row>
    <row r="465" spans="1:90" x14ac:dyDescent="0.3">
      <c r="A465" t="s">
        <v>71</v>
      </c>
      <c r="B465" t="s">
        <v>72</v>
      </c>
      <c r="C465" t="s">
        <v>73</v>
      </c>
      <c r="E465" t="str">
        <f>"FES1162920767"</f>
        <v>FES1162920767</v>
      </c>
      <c r="F465" s="1">
        <v>45019</v>
      </c>
      <c r="G465">
        <v>202401</v>
      </c>
      <c r="H465" t="s">
        <v>74</v>
      </c>
      <c r="I465" t="s">
        <v>75</v>
      </c>
      <c r="J465" t="s">
        <v>135</v>
      </c>
      <c r="K465" t="s">
        <v>76</v>
      </c>
      <c r="L465" t="s">
        <v>98</v>
      </c>
      <c r="M465" t="s">
        <v>99</v>
      </c>
      <c r="N465" t="s">
        <v>544</v>
      </c>
      <c r="O465" t="s">
        <v>80</v>
      </c>
      <c r="P465" t="str">
        <f>"2170871437                    "</f>
        <v xml:space="preserve">2170871437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46.4</v>
      </c>
      <c r="AR465">
        <v>0</v>
      </c>
      <c r="AS465">
        <v>0</v>
      </c>
      <c r="AT465">
        <v>0</v>
      </c>
      <c r="AU465">
        <v>0</v>
      </c>
      <c r="AV465">
        <v>0</v>
      </c>
      <c r="AW465" s="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130.76</v>
      </c>
      <c r="BM465">
        <v>19.61</v>
      </c>
      <c r="BN465">
        <v>150.37</v>
      </c>
      <c r="BO465">
        <v>150.37</v>
      </c>
      <c r="BQ465" t="s">
        <v>166</v>
      </c>
      <c r="BR465" t="s">
        <v>140</v>
      </c>
      <c r="BS465" s="1">
        <v>45020</v>
      </c>
      <c r="BT465" s="2">
        <v>0.58958333333333335</v>
      </c>
      <c r="BU465" t="s">
        <v>753</v>
      </c>
      <c r="BV465" t="s">
        <v>87</v>
      </c>
      <c r="BW465" t="s">
        <v>237</v>
      </c>
      <c r="BX465" t="s">
        <v>901</v>
      </c>
      <c r="BY465">
        <v>1200</v>
      </c>
      <c r="BZ465" t="s">
        <v>144</v>
      </c>
      <c r="CA465" t="s">
        <v>546</v>
      </c>
      <c r="CC465" t="s">
        <v>99</v>
      </c>
      <c r="CD465">
        <v>7300</v>
      </c>
      <c r="CE465" t="s">
        <v>146</v>
      </c>
      <c r="CF465" s="1">
        <v>45021</v>
      </c>
      <c r="CI465">
        <v>1</v>
      </c>
      <c r="CJ465">
        <v>1</v>
      </c>
      <c r="CK465">
        <v>23</v>
      </c>
      <c r="CL465" t="s">
        <v>87</v>
      </c>
    </row>
    <row r="466" spans="1:90" x14ac:dyDescent="0.3">
      <c r="A466" t="s">
        <v>71</v>
      </c>
      <c r="B466" t="s">
        <v>72</v>
      </c>
      <c r="C466" t="s">
        <v>73</v>
      </c>
      <c r="E466" t="str">
        <f>"FES1162920811"</f>
        <v>FES1162920811</v>
      </c>
      <c r="F466" s="1">
        <v>45019</v>
      </c>
      <c r="G466">
        <v>202401</v>
      </c>
      <c r="H466" t="s">
        <v>74</v>
      </c>
      <c r="I466" t="s">
        <v>75</v>
      </c>
      <c r="J466" t="s">
        <v>135</v>
      </c>
      <c r="K466" t="s">
        <v>76</v>
      </c>
      <c r="L466" t="s">
        <v>136</v>
      </c>
      <c r="M466" t="s">
        <v>137</v>
      </c>
      <c r="N466" t="s">
        <v>741</v>
      </c>
      <c r="O466" t="s">
        <v>80</v>
      </c>
      <c r="P466" t="str">
        <f>"2170871159                    "</f>
        <v xml:space="preserve">2170871159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23.95</v>
      </c>
      <c r="AR466">
        <v>0</v>
      </c>
      <c r="AS466">
        <v>0</v>
      </c>
      <c r="AT466">
        <v>0</v>
      </c>
      <c r="AU466">
        <v>0</v>
      </c>
      <c r="AV466">
        <v>0</v>
      </c>
      <c r="AW466" s="5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1.5</v>
      </c>
      <c r="BK466">
        <v>1.5</v>
      </c>
      <c r="BL466">
        <v>67.489999999999995</v>
      </c>
      <c r="BM466">
        <v>10.119999999999999</v>
      </c>
      <c r="BN466">
        <v>77.61</v>
      </c>
      <c r="BO466">
        <v>77.61</v>
      </c>
      <c r="BQ466" t="s">
        <v>166</v>
      </c>
      <c r="BR466" t="s">
        <v>140</v>
      </c>
      <c r="BS466" s="1">
        <v>45020</v>
      </c>
      <c r="BT466" s="2">
        <v>0.48958333333333331</v>
      </c>
      <c r="BU466" t="s">
        <v>742</v>
      </c>
      <c r="BV466" t="s">
        <v>84</v>
      </c>
      <c r="BY466">
        <v>7540</v>
      </c>
      <c r="BZ466" t="s">
        <v>144</v>
      </c>
      <c r="CA466" t="s">
        <v>275</v>
      </c>
      <c r="CC466" t="s">
        <v>137</v>
      </c>
      <c r="CD466">
        <v>3610</v>
      </c>
      <c r="CE466" t="s">
        <v>86</v>
      </c>
      <c r="CF466" s="1">
        <v>45022</v>
      </c>
      <c r="CI466">
        <v>1</v>
      </c>
      <c r="CJ466">
        <v>1</v>
      </c>
      <c r="CK466">
        <v>21</v>
      </c>
      <c r="CL466" t="s">
        <v>87</v>
      </c>
    </row>
    <row r="467" spans="1:90" x14ac:dyDescent="0.3">
      <c r="A467" t="s">
        <v>71</v>
      </c>
      <c r="B467" t="s">
        <v>72</v>
      </c>
      <c r="C467" t="s">
        <v>73</v>
      </c>
      <c r="E467" t="str">
        <f>"FES1162920819"</f>
        <v>FES1162920819</v>
      </c>
      <c r="F467" s="1">
        <v>45019</v>
      </c>
      <c r="G467">
        <v>202401</v>
      </c>
      <c r="H467" t="s">
        <v>74</v>
      </c>
      <c r="I467" t="s">
        <v>75</v>
      </c>
      <c r="J467" t="s">
        <v>135</v>
      </c>
      <c r="K467" t="s">
        <v>76</v>
      </c>
      <c r="L467" t="s">
        <v>455</v>
      </c>
      <c r="M467" t="s">
        <v>456</v>
      </c>
      <c r="N467" t="s">
        <v>1004</v>
      </c>
      <c r="O467" t="s">
        <v>80</v>
      </c>
      <c r="P467" t="str">
        <f>"2170872417                    "</f>
        <v xml:space="preserve">2170872417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18.71</v>
      </c>
      <c r="AR467">
        <v>0</v>
      </c>
      <c r="AS467">
        <v>0</v>
      </c>
      <c r="AT467">
        <v>0</v>
      </c>
      <c r="AU467">
        <v>0</v>
      </c>
      <c r="AV467">
        <v>0</v>
      </c>
      <c r="AW467" s="5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1.1000000000000001</v>
      </c>
      <c r="BK467">
        <v>1.5</v>
      </c>
      <c r="BL467">
        <v>52.72</v>
      </c>
      <c r="BM467">
        <v>7.91</v>
      </c>
      <c r="BN467">
        <v>60.63</v>
      </c>
      <c r="BO467">
        <v>60.63</v>
      </c>
      <c r="BQ467" t="s">
        <v>139</v>
      </c>
      <c r="BR467" t="s">
        <v>140</v>
      </c>
      <c r="BS467" s="1">
        <v>45020</v>
      </c>
      <c r="BT467" s="2">
        <v>0.3833333333333333</v>
      </c>
      <c r="BU467" t="s">
        <v>1005</v>
      </c>
      <c r="BV467" t="s">
        <v>84</v>
      </c>
      <c r="BY467">
        <v>5320</v>
      </c>
      <c r="BZ467" t="s">
        <v>144</v>
      </c>
      <c r="CA467" t="s">
        <v>1006</v>
      </c>
      <c r="CC467" t="s">
        <v>456</v>
      </c>
      <c r="CD467">
        <v>1684</v>
      </c>
      <c r="CE467" t="s">
        <v>86</v>
      </c>
      <c r="CF467" s="1">
        <v>45021</v>
      </c>
      <c r="CI467">
        <v>1</v>
      </c>
      <c r="CJ467">
        <v>1</v>
      </c>
      <c r="CK467">
        <v>22</v>
      </c>
      <c r="CL467" t="s">
        <v>87</v>
      </c>
    </row>
    <row r="468" spans="1:90" x14ac:dyDescent="0.3">
      <c r="A468" t="s">
        <v>71</v>
      </c>
      <c r="B468" t="s">
        <v>72</v>
      </c>
      <c r="C468" t="s">
        <v>73</v>
      </c>
      <c r="E468" t="str">
        <f>"FES1162920855"</f>
        <v>FES1162920855</v>
      </c>
      <c r="F468" s="1">
        <v>45019</v>
      </c>
      <c r="G468">
        <v>202401</v>
      </c>
      <c r="H468" t="s">
        <v>74</v>
      </c>
      <c r="I468" t="s">
        <v>75</v>
      </c>
      <c r="J468" t="s">
        <v>135</v>
      </c>
      <c r="K468" t="s">
        <v>76</v>
      </c>
      <c r="L468" t="s">
        <v>136</v>
      </c>
      <c r="M468" t="s">
        <v>137</v>
      </c>
      <c r="N468" t="s">
        <v>277</v>
      </c>
      <c r="O468" t="s">
        <v>80</v>
      </c>
      <c r="P468" t="str">
        <f>"2170872361                    "</f>
        <v xml:space="preserve">2170872361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23.95</v>
      </c>
      <c r="AR468">
        <v>0</v>
      </c>
      <c r="AS468">
        <v>0</v>
      </c>
      <c r="AT468">
        <v>0</v>
      </c>
      <c r="AU468">
        <v>0</v>
      </c>
      <c r="AV468">
        <v>0</v>
      </c>
      <c r="AW468" s="5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1.7</v>
      </c>
      <c r="BK468">
        <v>2</v>
      </c>
      <c r="BL468">
        <v>67.489999999999995</v>
      </c>
      <c r="BM468">
        <v>10.119999999999999</v>
      </c>
      <c r="BN468">
        <v>77.61</v>
      </c>
      <c r="BO468">
        <v>77.61</v>
      </c>
      <c r="BQ468" t="s">
        <v>469</v>
      </c>
      <c r="BR468" t="s">
        <v>140</v>
      </c>
      <c r="BS468" s="1">
        <v>45020</v>
      </c>
      <c r="BT468" s="2">
        <v>0.78541666666666676</v>
      </c>
      <c r="BU468" t="s">
        <v>278</v>
      </c>
      <c r="BV468" t="s">
        <v>87</v>
      </c>
      <c r="BW468" t="s">
        <v>142</v>
      </c>
      <c r="BX468" t="s">
        <v>143</v>
      </c>
      <c r="BY468">
        <v>8550</v>
      </c>
      <c r="BZ468" t="s">
        <v>144</v>
      </c>
      <c r="CA468" t="s">
        <v>884</v>
      </c>
      <c r="CC468" t="s">
        <v>137</v>
      </c>
      <c r="CD468">
        <v>3610</v>
      </c>
      <c r="CE468" t="s">
        <v>86</v>
      </c>
      <c r="CF468" s="1">
        <v>45021</v>
      </c>
      <c r="CI468">
        <v>1</v>
      </c>
      <c r="CJ468">
        <v>1</v>
      </c>
      <c r="CK468">
        <v>21</v>
      </c>
      <c r="CL468" t="s">
        <v>87</v>
      </c>
    </row>
    <row r="469" spans="1:90" x14ac:dyDescent="0.3">
      <c r="A469" t="s">
        <v>71</v>
      </c>
      <c r="B469" t="s">
        <v>72</v>
      </c>
      <c r="C469" t="s">
        <v>73</v>
      </c>
      <c r="E469" t="str">
        <f>"FES1162920818"</f>
        <v>FES1162920818</v>
      </c>
      <c r="F469" s="1">
        <v>45019</v>
      </c>
      <c r="G469">
        <v>202401</v>
      </c>
      <c r="H469" t="s">
        <v>74</v>
      </c>
      <c r="I469" t="s">
        <v>75</v>
      </c>
      <c r="J469" t="s">
        <v>135</v>
      </c>
      <c r="K469" t="s">
        <v>76</v>
      </c>
      <c r="L469" t="s">
        <v>136</v>
      </c>
      <c r="M469" t="s">
        <v>137</v>
      </c>
      <c r="N469" t="s">
        <v>1007</v>
      </c>
      <c r="O469" t="s">
        <v>80</v>
      </c>
      <c r="P469" t="str">
        <f>"2170870034                    "</f>
        <v xml:space="preserve">2170870034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23.95</v>
      </c>
      <c r="AR469">
        <v>0</v>
      </c>
      <c r="AS469">
        <v>0</v>
      </c>
      <c r="AT469">
        <v>0</v>
      </c>
      <c r="AU469">
        <v>0</v>
      </c>
      <c r="AV469">
        <v>0</v>
      </c>
      <c r="AW469" s="5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2</v>
      </c>
      <c r="BK469">
        <v>2</v>
      </c>
      <c r="BL469">
        <v>67.489999999999995</v>
      </c>
      <c r="BM469">
        <v>10.119999999999999</v>
      </c>
      <c r="BN469">
        <v>77.61</v>
      </c>
      <c r="BO469">
        <v>77.61</v>
      </c>
      <c r="BR469" t="s">
        <v>140</v>
      </c>
      <c r="BS469" s="1">
        <v>45020</v>
      </c>
      <c r="BT469" s="2">
        <v>0.54166666666666663</v>
      </c>
      <c r="BU469" t="s">
        <v>291</v>
      </c>
      <c r="BV469" t="s">
        <v>84</v>
      </c>
      <c r="BY469">
        <v>9900</v>
      </c>
      <c r="BZ469" t="s">
        <v>144</v>
      </c>
      <c r="CA469" t="s">
        <v>275</v>
      </c>
      <c r="CC469" t="s">
        <v>137</v>
      </c>
      <c r="CD469">
        <v>3610</v>
      </c>
      <c r="CE469" t="s">
        <v>86</v>
      </c>
      <c r="CF469" s="1">
        <v>45022</v>
      </c>
      <c r="CI469">
        <v>1</v>
      </c>
      <c r="CJ469">
        <v>1</v>
      </c>
      <c r="CK469">
        <v>21</v>
      </c>
      <c r="CL469" t="s">
        <v>87</v>
      </c>
    </row>
    <row r="470" spans="1:90" x14ac:dyDescent="0.3">
      <c r="A470" t="s">
        <v>71</v>
      </c>
      <c r="B470" t="s">
        <v>72</v>
      </c>
      <c r="C470" t="s">
        <v>73</v>
      </c>
      <c r="E470" t="str">
        <f>"FES1162921101"</f>
        <v>FES1162921101</v>
      </c>
      <c r="F470" s="1">
        <v>45019</v>
      </c>
      <c r="G470">
        <v>202401</v>
      </c>
      <c r="H470" t="s">
        <v>74</v>
      </c>
      <c r="I470" t="s">
        <v>75</v>
      </c>
      <c r="J470" t="s">
        <v>135</v>
      </c>
      <c r="K470" t="s">
        <v>76</v>
      </c>
      <c r="L470" t="s">
        <v>169</v>
      </c>
      <c r="M470" t="s">
        <v>170</v>
      </c>
      <c r="N470" t="s">
        <v>981</v>
      </c>
      <c r="O470" t="s">
        <v>80</v>
      </c>
      <c r="P470" t="str">
        <f>"2170873861                    "</f>
        <v xml:space="preserve">2170873861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23.95</v>
      </c>
      <c r="AR470">
        <v>0</v>
      </c>
      <c r="AS470">
        <v>0</v>
      </c>
      <c r="AT470">
        <v>0</v>
      </c>
      <c r="AU470">
        <v>0</v>
      </c>
      <c r="AV470">
        <v>0</v>
      </c>
      <c r="AW470" s="5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67.489999999999995</v>
      </c>
      <c r="BM470">
        <v>10.119999999999999</v>
      </c>
      <c r="BN470">
        <v>77.61</v>
      </c>
      <c r="BO470">
        <v>77.61</v>
      </c>
      <c r="BQ470" t="s">
        <v>139</v>
      </c>
      <c r="BR470" t="s">
        <v>140</v>
      </c>
      <c r="BS470" s="1">
        <v>45020</v>
      </c>
      <c r="BT470" s="2">
        <v>0.42152777777777778</v>
      </c>
      <c r="BU470" t="s">
        <v>1008</v>
      </c>
      <c r="BV470" t="s">
        <v>84</v>
      </c>
      <c r="BY470">
        <v>1200</v>
      </c>
      <c r="BZ470" t="s">
        <v>144</v>
      </c>
      <c r="CA470" t="s">
        <v>828</v>
      </c>
      <c r="CC470" t="s">
        <v>170</v>
      </c>
      <c r="CD470">
        <v>3201</v>
      </c>
      <c r="CE470" t="s">
        <v>146</v>
      </c>
      <c r="CF470" s="1">
        <v>45020</v>
      </c>
      <c r="CI470">
        <v>1</v>
      </c>
      <c r="CJ470">
        <v>1</v>
      </c>
      <c r="CK470">
        <v>21</v>
      </c>
      <c r="CL470" t="s">
        <v>87</v>
      </c>
    </row>
    <row r="471" spans="1:90" x14ac:dyDescent="0.3">
      <c r="A471" t="s">
        <v>71</v>
      </c>
      <c r="B471" t="s">
        <v>72</v>
      </c>
      <c r="C471" t="s">
        <v>73</v>
      </c>
      <c r="E471" t="str">
        <f>"FES1162921059"</f>
        <v>FES1162921059</v>
      </c>
      <c r="F471" s="1">
        <v>45019</v>
      </c>
      <c r="G471">
        <v>202401</v>
      </c>
      <c r="H471" t="s">
        <v>74</v>
      </c>
      <c r="I471" t="s">
        <v>75</v>
      </c>
      <c r="J471" t="s">
        <v>135</v>
      </c>
      <c r="K471" t="s">
        <v>76</v>
      </c>
      <c r="L471" t="s">
        <v>1009</v>
      </c>
      <c r="M471" t="s">
        <v>1010</v>
      </c>
      <c r="N471" t="s">
        <v>1011</v>
      </c>
      <c r="O471" t="s">
        <v>80</v>
      </c>
      <c r="P471" t="str">
        <f>"2170873232                    "</f>
        <v xml:space="preserve">2170873232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46.4</v>
      </c>
      <c r="AR471">
        <v>0</v>
      </c>
      <c r="AS471">
        <v>0</v>
      </c>
      <c r="AT471">
        <v>0</v>
      </c>
      <c r="AU471">
        <v>0</v>
      </c>
      <c r="AV471">
        <v>0</v>
      </c>
      <c r="AW471" s="5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130.76</v>
      </c>
      <c r="BM471">
        <v>19.61</v>
      </c>
      <c r="BN471">
        <v>150.37</v>
      </c>
      <c r="BO471">
        <v>150.37</v>
      </c>
      <c r="BQ471" t="s">
        <v>139</v>
      </c>
      <c r="BR471" t="s">
        <v>140</v>
      </c>
      <c r="BS471" s="1">
        <v>45020</v>
      </c>
      <c r="BT471" s="2">
        <v>0.67152777777777783</v>
      </c>
      <c r="BU471" t="s">
        <v>1012</v>
      </c>
      <c r="BV471" t="s">
        <v>84</v>
      </c>
      <c r="BY471">
        <v>1200</v>
      </c>
      <c r="BZ471" t="s">
        <v>144</v>
      </c>
      <c r="CA471" t="s">
        <v>1013</v>
      </c>
      <c r="CC471" t="s">
        <v>1010</v>
      </c>
      <c r="CD471">
        <v>1028</v>
      </c>
      <c r="CE471" t="s">
        <v>146</v>
      </c>
      <c r="CF471" s="1">
        <v>45020</v>
      </c>
      <c r="CI471">
        <v>2</v>
      </c>
      <c r="CJ471">
        <v>1</v>
      </c>
      <c r="CK471">
        <v>23</v>
      </c>
      <c r="CL471" t="s">
        <v>87</v>
      </c>
    </row>
    <row r="472" spans="1:90" x14ac:dyDescent="0.3">
      <c r="A472" t="s">
        <v>71</v>
      </c>
      <c r="B472" t="s">
        <v>72</v>
      </c>
      <c r="C472" t="s">
        <v>73</v>
      </c>
      <c r="E472" t="str">
        <f>"FES1162921159"</f>
        <v>FES1162921159</v>
      </c>
      <c r="F472" s="1">
        <v>45019</v>
      </c>
      <c r="G472">
        <v>202401</v>
      </c>
      <c r="H472" t="s">
        <v>74</v>
      </c>
      <c r="I472" t="s">
        <v>75</v>
      </c>
      <c r="J472" t="s">
        <v>135</v>
      </c>
      <c r="K472" t="s">
        <v>76</v>
      </c>
      <c r="L472" t="s">
        <v>184</v>
      </c>
      <c r="M472" t="s">
        <v>185</v>
      </c>
      <c r="N472" t="s">
        <v>186</v>
      </c>
      <c r="O472" t="s">
        <v>80</v>
      </c>
      <c r="P472" t="str">
        <f>"2170874099                    "</f>
        <v xml:space="preserve">2170874099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23.95</v>
      </c>
      <c r="AR472">
        <v>0</v>
      </c>
      <c r="AS472">
        <v>0</v>
      </c>
      <c r="AT472">
        <v>0</v>
      </c>
      <c r="AU472">
        <v>0</v>
      </c>
      <c r="AV472">
        <v>0</v>
      </c>
      <c r="AW472" s="5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67.489999999999995</v>
      </c>
      <c r="BM472">
        <v>10.119999999999999</v>
      </c>
      <c r="BN472">
        <v>77.61</v>
      </c>
      <c r="BO472">
        <v>77.61</v>
      </c>
      <c r="BQ472" t="s">
        <v>139</v>
      </c>
      <c r="BR472" t="s">
        <v>140</v>
      </c>
      <c r="BS472" s="1">
        <v>45020</v>
      </c>
      <c r="BT472" s="2">
        <v>0.3756944444444445</v>
      </c>
      <c r="BU472" t="s">
        <v>874</v>
      </c>
      <c r="BV472" t="s">
        <v>84</v>
      </c>
      <c r="BY472">
        <v>1200</v>
      </c>
      <c r="BZ472" t="s">
        <v>144</v>
      </c>
      <c r="CA472" t="s">
        <v>320</v>
      </c>
      <c r="CC472" t="s">
        <v>185</v>
      </c>
      <c r="CD472">
        <v>6229</v>
      </c>
      <c r="CE472" t="s">
        <v>146</v>
      </c>
      <c r="CF472" s="1">
        <v>45021</v>
      </c>
      <c r="CI472">
        <v>1</v>
      </c>
      <c r="CJ472">
        <v>1</v>
      </c>
      <c r="CK472">
        <v>21</v>
      </c>
      <c r="CL472" t="s">
        <v>87</v>
      </c>
    </row>
    <row r="473" spans="1:90" x14ac:dyDescent="0.3">
      <c r="A473" t="s">
        <v>71</v>
      </c>
      <c r="B473" t="s">
        <v>72</v>
      </c>
      <c r="C473" t="s">
        <v>73</v>
      </c>
      <c r="E473" t="str">
        <f>"FES1162920973"</f>
        <v>FES1162920973</v>
      </c>
      <c r="F473" s="1">
        <v>45019</v>
      </c>
      <c r="G473">
        <v>202401</v>
      </c>
      <c r="H473" t="s">
        <v>74</v>
      </c>
      <c r="I473" t="s">
        <v>75</v>
      </c>
      <c r="J473" t="s">
        <v>135</v>
      </c>
      <c r="K473" t="s">
        <v>76</v>
      </c>
      <c r="L473" t="s">
        <v>124</v>
      </c>
      <c r="M473" t="s">
        <v>125</v>
      </c>
      <c r="N473" t="s">
        <v>971</v>
      </c>
      <c r="O473" t="s">
        <v>80</v>
      </c>
      <c r="P473" t="str">
        <f>"2170871558                    "</f>
        <v xml:space="preserve">2170871558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23.95</v>
      </c>
      <c r="AR473">
        <v>0</v>
      </c>
      <c r="AS473">
        <v>0</v>
      </c>
      <c r="AT473">
        <v>0</v>
      </c>
      <c r="AU473">
        <v>0</v>
      </c>
      <c r="AV473">
        <v>0</v>
      </c>
      <c r="AW473" s="5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67.489999999999995</v>
      </c>
      <c r="BM473">
        <v>10.119999999999999</v>
      </c>
      <c r="BN473">
        <v>77.61</v>
      </c>
      <c r="BO473">
        <v>77.61</v>
      </c>
      <c r="BQ473" t="s">
        <v>972</v>
      </c>
      <c r="BR473" t="s">
        <v>140</v>
      </c>
      <c r="BS473" s="1">
        <v>45020</v>
      </c>
      <c r="BT473" s="2">
        <v>0.40972222222222227</v>
      </c>
      <c r="BU473" t="s">
        <v>725</v>
      </c>
      <c r="BV473" t="s">
        <v>84</v>
      </c>
      <c r="BY473">
        <v>1200</v>
      </c>
      <c r="BZ473" t="s">
        <v>144</v>
      </c>
      <c r="CA473" t="s">
        <v>726</v>
      </c>
      <c r="CC473" t="s">
        <v>125</v>
      </c>
      <c r="CD473">
        <v>4001</v>
      </c>
      <c r="CE473" t="s">
        <v>146</v>
      </c>
      <c r="CF473" s="1">
        <v>45021</v>
      </c>
      <c r="CI473">
        <v>1</v>
      </c>
      <c r="CJ473">
        <v>1</v>
      </c>
      <c r="CK473">
        <v>21</v>
      </c>
      <c r="CL473" t="s">
        <v>87</v>
      </c>
    </row>
    <row r="474" spans="1:90" x14ac:dyDescent="0.3">
      <c r="A474" t="s">
        <v>71</v>
      </c>
      <c r="B474" t="s">
        <v>72</v>
      </c>
      <c r="C474" t="s">
        <v>73</v>
      </c>
      <c r="E474" t="str">
        <f>"FES1162921027"</f>
        <v>FES1162921027</v>
      </c>
      <c r="F474" s="1">
        <v>45019</v>
      </c>
      <c r="G474">
        <v>202401</v>
      </c>
      <c r="H474" t="s">
        <v>74</v>
      </c>
      <c r="I474" t="s">
        <v>75</v>
      </c>
      <c r="J474" t="s">
        <v>135</v>
      </c>
      <c r="K474" t="s">
        <v>76</v>
      </c>
      <c r="L474" t="s">
        <v>106</v>
      </c>
      <c r="M474" t="s">
        <v>107</v>
      </c>
      <c r="N474" t="s">
        <v>548</v>
      </c>
      <c r="O474" t="s">
        <v>80</v>
      </c>
      <c r="P474" t="str">
        <f>"2170872694                    "</f>
        <v xml:space="preserve">2170872694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23.95</v>
      </c>
      <c r="AR474">
        <v>0</v>
      </c>
      <c r="AS474">
        <v>0</v>
      </c>
      <c r="AT474">
        <v>0</v>
      </c>
      <c r="AU474">
        <v>0</v>
      </c>
      <c r="AV474">
        <v>0</v>
      </c>
      <c r="AW474" s="5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67.489999999999995</v>
      </c>
      <c r="BM474">
        <v>10.119999999999999</v>
      </c>
      <c r="BN474">
        <v>77.61</v>
      </c>
      <c r="BO474">
        <v>77.61</v>
      </c>
      <c r="BQ474" t="s">
        <v>166</v>
      </c>
      <c r="BR474" t="s">
        <v>140</v>
      </c>
      <c r="BS474" s="1">
        <v>45020</v>
      </c>
      <c r="BT474" s="2">
        <v>0.35486111111111113</v>
      </c>
      <c r="BU474" t="s">
        <v>885</v>
      </c>
      <c r="BV474" t="s">
        <v>84</v>
      </c>
      <c r="BY474">
        <v>1200</v>
      </c>
      <c r="BZ474" t="s">
        <v>144</v>
      </c>
      <c r="CA474" t="s">
        <v>366</v>
      </c>
      <c r="CC474" t="s">
        <v>107</v>
      </c>
      <c r="CD474">
        <v>6001</v>
      </c>
      <c r="CE474" t="s">
        <v>146</v>
      </c>
      <c r="CF474" s="1">
        <v>45021</v>
      </c>
      <c r="CI474">
        <v>1</v>
      </c>
      <c r="CJ474">
        <v>1</v>
      </c>
      <c r="CK474">
        <v>21</v>
      </c>
      <c r="CL474" t="s">
        <v>87</v>
      </c>
    </row>
    <row r="475" spans="1:90" x14ac:dyDescent="0.3">
      <c r="A475" t="s">
        <v>71</v>
      </c>
      <c r="B475" t="s">
        <v>72</v>
      </c>
      <c r="C475" t="s">
        <v>73</v>
      </c>
      <c r="E475" t="str">
        <f>"FES1162920931"</f>
        <v>FES1162920931</v>
      </c>
      <c r="F475" s="1">
        <v>45019</v>
      </c>
      <c r="G475">
        <v>202401</v>
      </c>
      <c r="H475" t="s">
        <v>74</v>
      </c>
      <c r="I475" t="s">
        <v>75</v>
      </c>
      <c r="J475" t="s">
        <v>135</v>
      </c>
      <c r="K475" t="s">
        <v>76</v>
      </c>
      <c r="L475" t="s">
        <v>95</v>
      </c>
      <c r="M475" t="s">
        <v>96</v>
      </c>
      <c r="N475" t="s">
        <v>491</v>
      </c>
      <c r="O475" t="s">
        <v>80</v>
      </c>
      <c r="P475" t="str">
        <f>"2170870321                    "</f>
        <v xml:space="preserve">2170870321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23.95</v>
      </c>
      <c r="AR475">
        <v>0</v>
      </c>
      <c r="AS475">
        <v>0</v>
      </c>
      <c r="AT475">
        <v>0</v>
      </c>
      <c r="AU475">
        <v>0</v>
      </c>
      <c r="AV475">
        <v>0</v>
      </c>
      <c r="AW475" s="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67.489999999999995</v>
      </c>
      <c r="BM475">
        <v>10.119999999999999</v>
      </c>
      <c r="BN475">
        <v>77.61</v>
      </c>
      <c r="BO475">
        <v>77.61</v>
      </c>
      <c r="BQ475" t="s">
        <v>166</v>
      </c>
      <c r="BR475" t="s">
        <v>140</v>
      </c>
      <c r="BS475" s="1">
        <v>45020</v>
      </c>
      <c r="BT475" s="2">
        <v>0.36180555555555555</v>
      </c>
      <c r="BU475" t="s">
        <v>1014</v>
      </c>
      <c r="BV475" t="s">
        <v>84</v>
      </c>
      <c r="BY475">
        <v>1200</v>
      </c>
      <c r="BZ475" t="s">
        <v>144</v>
      </c>
      <c r="CA475" t="s">
        <v>493</v>
      </c>
      <c r="CC475" t="s">
        <v>96</v>
      </c>
      <c r="CD475">
        <v>183</v>
      </c>
      <c r="CE475" t="s">
        <v>146</v>
      </c>
      <c r="CF475" s="1">
        <v>45020</v>
      </c>
      <c r="CI475">
        <v>1</v>
      </c>
      <c r="CJ475">
        <v>1</v>
      </c>
      <c r="CK475">
        <v>21</v>
      </c>
      <c r="CL475" t="s">
        <v>87</v>
      </c>
    </row>
    <row r="476" spans="1:90" x14ac:dyDescent="0.3">
      <c r="A476" t="s">
        <v>71</v>
      </c>
      <c r="B476" t="s">
        <v>72</v>
      </c>
      <c r="C476" t="s">
        <v>73</v>
      </c>
      <c r="E476" t="str">
        <f>"FES1162920911"</f>
        <v>FES1162920911</v>
      </c>
      <c r="F476" s="1">
        <v>45019</v>
      </c>
      <c r="G476">
        <v>202401</v>
      </c>
      <c r="H476" t="s">
        <v>74</v>
      </c>
      <c r="I476" t="s">
        <v>75</v>
      </c>
      <c r="J476" t="s">
        <v>135</v>
      </c>
      <c r="K476" t="s">
        <v>76</v>
      </c>
      <c r="L476" t="s">
        <v>88</v>
      </c>
      <c r="M476" t="s">
        <v>89</v>
      </c>
      <c r="N476" t="s">
        <v>162</v>
      </c>
      <c r="O476" t="s">
        <v>80</v>
      </c>
      <c r="P476" t="str">
        <f>"2170857873                    "</f>
        <v xml:space="preserve">2170857873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53.87</v>
      </c>
      <c r="AR476">
        <v>0</v>
      </c>
      <c r="AS476">
        <v>0</v>
      </c>
      <c r="AT476">
        <v>0</v>
      </c>
      <c r="AU476">
        <v>0</v>
      </c>
      <c r="AV476">
        <v>0</v>
      </c>
      <c r="AW476" s="5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3</v>
      </c>
      <c r="BJ476">
        <v>4.0999999999999996</v>
      </c>
      <c r="BK476">
        <v>4.5</v>
      </c>
      <c r="BL476">
        <v>151.81</v>
      </c>
      <c r="BM476">
        <v>22.77</v>
      </c>
      <c r="BN476">
        <v>174.58</v>
      </c>
      <c r="BO476">
        <v>174.58</v>
      </c>
      <c r="BQ476" t="s">
        <v>139</v>
      </c>
      <c r="BR476" t="s">
        <v>140</v>
      </c>
      <c r="BS476" s="1">
        <v>45020</v>
      </c>
      <c r="BT476" s="2">
        <v>0.47291666666666665</v>
      </c>
      <c r="BU476" t="s">
        <v>1015</v>
      </c>
      <c r="BV476" t="s">
        <v>84</v>
      </c>
      <c r="BY476">
        <v>20358</v>
      </c>
      <c r="BZ476" t="s">
        <v>144</v>
      </c>
      <c r="CA476" t="s">
        <v>731</v>
      </c>
      <c r="CC476" t="s">
        <v>89</v>
      </c>
      <c r="CD476">
        <v>4302</v>
      </c>
      <c r="CE476" t="s">
        <v>86</v>
      </c>
      <c r="CF476" s="1">
        <v>45021</v>
      </c>
      <c r="CI476">
        <v>1</v>
      </c>
      <c r="CJ476">
        <v>1</v>
      </c>
      <c r="CK476">
        <v>21</v>
      </c>
      <c r="CL476" t="s">
        <v>87</v>
      </c>
    </row>
    <row r="477" spans="1:90" x14ac:dyDescent="0.3">
      <c r="A477" t="s">
        <v>71</v>
      </c>
      <c r="B477" t="s">
        <v>72</v>
      </c>
      <c r="C477" t="s">
        <v>73</v>
      </c>
      <c r="E477" t="str">
        <f>"FES1162921092"</f>
        <v>FES1162921092</v>
      </c>
      <c r="F477" s="1">
        <v>45019</v>
      </c>
      <c r="G477">
        <v>202401</v>
      </c>
      <c r="H477" t="s">
        <v>74</v>
      </c>
      <c r="I477" t="s">
        <v>75</v>
      </c>
      <c r="J477" t="s">
        <v>135</v>
      </c>
      <c r="K477" t="s">
        <v>76</v>
      </c>
      <c r="L477" t="s">
        <v>136</v>
      </c>
      <c r="M477" t="s">
        <v>137</v>
      </c>
      <c r="N477" t="s">
        <v>346</v>
      </c>
      <c r="O477" t="s">
        <v>80</v>
      </c>
      <c r="P477" t="str">
        <f>"2170873758                    "</f>
        <v xml:space="preserve">2170873758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47.88</v>
      </c>
      <c r="AR477">
        <v>0</v>
      </c>
      <c r="AS477">
        <v>0</v>
      </c>
      <c r="AT477">
        <v>0</v>
      </c>
      <c r="AU477">
        <v>0</v>
      </c>
      <c r="AV477">
        <v>0</v>
      </c>
      <c r="AW477" s="5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4</v>
      </c>
      <c r="BJ477">
        <v>1.1000000000000001</v>
      </c>
      <c r="BK477">
        <v>4</v>
      </c>
      <c r="BL477">
        <v>134.94</v>
      </c>
      <c r="BM477">
        <v>20.239999999999998</v>
      </c>
      <c r="BN477">
        <v>155.18</v>
      </c>
      <c r="BO477">
        <v>155.18</v>
      </c>
      <c r="BR477" t="s">
        <v>140</v>
      </c>
      <c r="BS477" s="1">
        <v>45020</v>
      </c>
      <c r="BT477" s="2">
        <v>0.46388888888888885</v>
      </c>
      <c r="BU477" t="s">
        <v>1016</v>
      </c>
      <c r="BV477" t="s">
        <v>84</v>
      </c>
      <c r="BY477">
        <v>5320</v>
      </c>
      <c r="BZ477" t="s">
        <v>144</v>
      </c>
      <c r="CA477" t="s">
        <v>275</v>
      </c>
      <c r="CC477" t="s">
        <v>137</v>
      </c>
      <c r="CD477">
        <v>3610</v>
      </c>
      <c r="CE477" t="s">
        <v>86</v>
      </c>
      <c r="CF477" s="1">
        <v>45022</v>
      </c>
      <c r="CI477">
        <v>1</v>
      </c>
      <c r="CJ477">
        <v>1</v>
      </c>
      <c r="CK477">
        <v>21</v>
      </c>
      <c r="CL477" t="s">
        <v>87</v>
      </c>
    </row>
    <row r="478" spans="1:90" x14ac:dyDescent="0.3">
      <c r="A478" t="s">
        <v>71</v>
      </c>
      <c r="B478" t="s">
        <v>72</v>
      </c>
      <c r="C478" t="s">
        <v>73</v>
      </c>
      <c r="E478" t="str">
        <f>"FES1162921009"</f>
        <v>FES1162921009</v>
      </c>
      <c r="F478" s="1">
        <v>45019</v>
      </c>
      <c r="G478">
        <v>202401</v>
      </c>
      <c r="H478" t="s">
        <v>74</v>
      </c>
      <c r="I478" t="s">
        <v>75</v>
      </c>
      <c r="J478" t="s">
        <v>135</v>
      </c>
      <c r="K478" t="s">
        <v>76</v>
      </c>
      <c r="L478" t="s">
        <v>132</v>
      </c>
      <c r="M478" t="s">
        <v>133</v>
      </c>
      <c r="N478" t="s">
        <v>1017</v>
      </c>
      <c r="O478" t="s">
        <v>113</v>
      </c>
      <c r="P478" t="str">
        <f>"2170872398                    "</f>
        <v xml:space="preserve">2170872398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5.25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78.67</v>
      </c>
      <c r="AR478">
        <v>0</v>
      </c>
      <c r="AS478">
        <v>0</v>
      </c>
      <c r="AT478">
        <v>0</v>
      </c>
      <c r="AU478">
        <v>0</v>
      </c>
      <c r="AV478">
        <v>0</v>
      </c>
      <c r="AW478" s="5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6</v>
      </c>
      <c r="BJ478">
        <v>18.3</v>
      </c>
      <c r="BK478">
        <v>19</v>
      </c>
      <c r="BL478">
        <v>226.95</v>
      </c>
      <c r="BM478">
        <v>34.04</v>
      </c>
      <c r="BN478">
        <v>260.99</v>
      </c>
      <c r="BO478">
        <v>260.99</v>
      </c>
      <c r="BQ478" t="s">
        <v>1018</v>
      </c>
      <c r="BR478" t="s">
        <v>140</v>
      </c>
      <c r="BS478" s="1">
        <v>45028</v>
      </c>
      <c r="BT478" s="2">
        <v>0.41666666666666669</v>
      </c>
      <c r="BU478" t="s">
        <v>1019</v>
      </c>
      <c r="BV478" t="s">
        <v>87</v>
      </c>
      <c r="BW478" t="s">
        <v>306</v>
      </c>
      <c r="BX478" t="s">
        <v>814</v>
      </c>
      <c r="BY478">
        <v>91264</v>
      </c>
      <c r="BZ478" t="s">
        <v>180</v>
      </c>
      <c r="CC478" t="s">
        <v>133</v>
      </c>
      <c r="CD478">
        <v>6849</v>
      </c>
      <c r="CE478" t="s">
        <v>86</v>
      </c>
      <c r="CF478" s="1">
        <v>45029</v>
      </c>
      <c r="CI478">
        <v>4</v>
      </c>
      <c r="CJ478">
        <v>7</v>
      </c>
      <c r="CK478">
        <v>43</v>
      </c>
      <c r="CL478" t="s">
        <v>87</v>
      </c>
    </row>
    <row r="479" spans="1:90" x14ac:dyDescent="0.3">
      <c r="A479" t="s">
        <v>71</v>
      </c>
      <c r="B479" t="s">
        <v>72</v>
      </c>
      <c r="C479" t="s">
        <v>73</v>
      </c>
      <c r="E479" t="str">
        <f>"FES1162920741"</f>
        <v>FES1162920741</v>
      </c>
      <c r="F479" s="1">
        <v>45019</v>
      </c>
      <c r="G479">
        <v>202401</v>
      </c>
      <c r="H479" t="s">
        <v>74</v>
      </c>
      <c r="I479" t="s">
        <v>75</v>
      </c>
      <c r="J479" t="s">
        <v>135</v>
      </c>
      <c r="K479" t="s">
        <v>76</v>
      </c>
      <c r="L479" t="s">
        <v>124</v>
      </c>
      <c r="M479" t="s">
        <v>125</v>
      </c>
      <c r="N479" t="s">
        <v>1020</v>
      </c>
      <c r="O479" t="s">
        <v>80</v>
      </c>
      <c r="P479" t="str">
        <f>"2170871346                    "</f>
        <v xml:space="preserve">2170871346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53.87</v>
      </c>
      <c r="AR479">
        <v>0</v>
      </c>
      <c r="AS479">
        <v>0</v>
      </c>
      <c r="AT479">
        <v>0</v>
      </c>
      <c r="AU479">
        <v>0</v>
      </c>
      <c r="AV479">
        <v>0</v>
      </c>
      <c r="AW479" s="5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2</v>
      </c>
      <c r="BJ479">
        <v>4.0999999999999996</v>
      </c>
      <c r="BK479">
        <v>4.5</v>
      </c>
      <c r="BL479">
        <v>151.81</v>
      </c>
      <c r="BM479">
        <v>22.77</v>
      </c>
      <c r="BN479">
        <v>174.58</v>
      </c>
      <c r="BO479">
        <v>174.58</v>
      </c>
      <c r="BQ479" t="s">
        <v>166</v>
      </c>
      <c r="BR479" t="s">
        <v>140</v>
      </c>
      <c r="BS479" s="1">
        <v>45020</v>
      </c>
      <c r="BT479" s="2">
        <v>0.78263888888888899</v>
      </c>
      <c r="BU479" t="s">
        <v>1021</v>
      </c>
      <c r="BV479" t="s">
        <v>87</v>
      </c>
      <c r="BW479" t="s">
        <v>142</v>
      </c>
      <c r="BX479" t="s">
        <v>143</v>
      </c>
      <c r="BY479">
        <v>20358</v>
      </c>
      <c r="BZ479" t="s">
        <v>144</v>
      </c>
      <c r="CA479" t="s">
        <v>884</v>
      </c>
      <c r="CC479" t="s">
        <v>125</v>
      </c>
      <c r="CD479">
        <v>4001</v>
      </c>
      <c r="CE479" t="s">
        <v>86</v>
      </c>
      <c r="CF479" s="1">
        <v>45021</v>
      </c>
      <c r="CI479">
        <v>1</v>
      </c>
      <c r="CJ479">
        <v>1</v>
      </c>
      <c r="CK479">
        <v>21</v>
      </c>
      <c r="CL479" t="s">
        <v>87</v>
      </c>
    </row>
    <row r="480" spans="1:90" x14ac:dyDescent="0.3">
      <c r="A480" t="s">
        <v>71</v>
      </c>
      <c r="B480" t="s">
        <v>72</v>
      </c>
      <c r="C480" t="s">
        <v>73</v>
      </c>
      <c r="E480" t="str">
        <f>"FES1162920796"</f>
        <v>FES1162920796</v>
      </c>
      <c r="F480" s="1">
        <v>45019</v>
      </c>
      <c r="G480">
        <v>202401</v>
      </c>
      <c r="H480" t="s">
        <v>74</v>
      </c>
      <c r="I480" t="s">
        <v>75</v>
      </c>
      <c r="J480" t="s">
        <v>135</v>
      </c>
      <c r="K480" t="s">
        <v>76</v>
      </c>
      <c r="L480" t="s">
        <v>74</v>
      </c>
      <c r="M480" t="s">
        <v>75</v>
      </c>
      <c r="N480" t="s">
        <v>443</v>
      </c>
      <c r="O480" t="s">
        <v>80</v>
      </c>
      <c r="P480" t="str">
        <f>"2170871323                    "</f>
        <v xml:space="preserve">2170871323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18.71</v>
      </c>
      <c r="AR480">
        <v>0</v>
      </c>
      <c r="AS480">
        <v>0</v>
      </c>
      <c r="AT480">
        <v>0</v>
      </c>
      <c r="AU480">
        <v>0</v>
      </c>
      <c r="AV480">
        <v>0</v>
      </c>
      <c r="AW480" s="5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1.1000000000000001</v>
      </c>
      <c r="BK480">
        <v>1.5</v>
      </c>
      <c r="BL480">
        <v>52.72</v>
      </c>
      <c r="BM480">
        <v>7.91</v>
      </c>
      <c r="BN480">
        <v>60.63</v>
      </c>
      <c r="BO480">
        <v>60.63</v>
      </c>
      <c r="BQ480" t="s">
        <v>139</v>
      </c>
      <c r="BR480" t="s">
        <v>140</v>
      </c>
      <c r="BS480" s="1">
        <v>45028</v>
      </c>
      <c r="BT480" s="2">
        <v>0.38958333333333334</v>
      </c>
      <c r="BU480" t="s">
        <v>1022</v>
      </c>
      <c r="BV480" t="s">
        <v>87</v>
      </c>
      <c r="BW480" t="s">
        <v>306</v>
      </c>
      <c r="BX480" t="s">
        <v>317</v>
      </c>
      <c r="BY480">
        <v>5320</v>
      </c>
      <c r="BZ480" t="s">
        <v>144</v>
      </c>
      <c r="CA480" t="s">
        <v>445</v>
      </c>
      <c r="CC480" t="s">
        <v>75</v>
      </c>
      <c r="CD480">
        <v>1645</v>
      </c>
      <c r="CE480" t="s">
        <v>86</v>
      </c>
      <c r="CF480" s="1">
        <v>45029</v>
      </c>
      <c r="CI480">
        <v>1</v>
      </c>
      <c r="CJ480">
        <v>7</v>
      </c>
      <c r="CK480">
        <v>22</v>
      </c>
      <c r="CL480" t="s">
        <v>87</v>
      </c>
    </row>
    <row r="481" spans="1:90" x14ac:dyDescent="0.3">
      <c r="A481" t="s">
        <v>71</v>
      </c>
      <c r="B481" t="s">
        <v>72</v>
      </c>
      <c r="C481" t="s">
        <v>73</v>
      </c>
      <c r="E481" t="str">
        <f>"FES1162920748"</f>
        <v>FES1162920748</v>
      </c>
      <c r="F481" s="1">
        <v>45019</v>
      </c>
      <c r="G481">
        <v>202401</v>
      </c>
      <c r="H481" t="s">
        <v>74</v>
      </c>
      <c r="I481" t="s">
        <v>75</v>
      </c>
      <c r="J481" t="s">
        <v>135</v>
      </c>
      <c r="K481" t="s">
        <v>76</v>
      </c>
      <c r="L481" t="s">
        <v>245</v>
      </c>
      <c r="M481" t="s">
        <v>246</v>
      </c>
      <c r="N481" t="s">
        <v>780</v>
      </c>
      <c r="O481" t="s">
        <v>80</v>
      </c>
      <c r="P481" t="str">
        <f>"2170871010                    "</f>
        <v xml:space="preserve">2170871010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18.71</v>
      </c>
      <c r="AR481">
        <v>0</v>
      </c>
      <c r="AS481">
        <v>0</v>
      </c>
      <c r="AT481">
        <v>0</v>
      </c>
      <c r="AU481">
        <v>0</v>
      </c>
      <c r="AV481">
        <v>0</v>
      </c>
      <c r="AW481" s="5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7</v>
      </c>
      <c r="BJ481">
        <v>4.0999999999999996</v>
      </c>
      <c r="BK481">
        <v>7</v>
      </c>
      <c r="BL481">
        <v>52.72</v>
      </c>
      <c r="BM481">
        <v>7.91</v>
      </c>
      <c r="BN481">
        <v>60.63</v>
      </c>
      <c r="BO481">
        <v>60.63</v>
      </c>
      <c r="BQ481" t="s">
        <v>139</v>
      </c>
      <c r="BR481" t="s">
        <v>140</v>
      </c>
      <c r="BS481" s="1">
        <v>45020</v>
      </c>
      <c r="BT481" s="2">
        <v>0.34513888888888888</v>
      </c>
      <c r="BU481" t="s">
        <v>1023</v>
      </c>
      <c r="BV481" t="s">
        <v>84</v>
      </c>
      <c r="BY481">
        <v>20358</v>
      </c>
      <c r="BZ481" t="s">
        <v>144</v>
      </c>
      <c r="CA481" t="s">
        <v>909</v>
      </c>
      <c r="CC481" t="s">
        <v>246</v>
      </c>
      <c r="CD481">
        <v>2091</v>
      </c>
      <c r="CE481" t="s">
        <v>86</v>
      </c>
      <c r="CF481" s="1">
        <v>45020</v>
      </c>
      <c r="CI481">
        <v>1</v>
      </c>
      <c r="CJ481">
        <v>1</v>
      </c>
      <c r="CK481">
        <v>22</v>
      </c>
      <c r="CL481" t="s">
        <v>87</v>
      </c>
    </row>
    <row r="482" spans="1:90" x14ac:dyDescent="0.3">
      <c r="A482" t="s">
        <v>71</v>
      </c>
      <c r="B482" t="s">
        <v>72</v>
      </c>
      <c r="C482" t="s">
        <v>73</v>
      </c>
      <c r="E482" t="str">
        <f>"FES1162921236"</f>
        <v>FES1162921236</v>
      </c>
      <c r="F482" s="1">
        <v>45019</v>
      </c>
      <c r="G482">
        <v>202401</v>
      </c>
      <c r="H482" t="s">
        <v>74</v>
      </c>
      <c r="I482" t="s">
        <v>75</v>
      </c>
      <c r="J482" t="s">
        <v>135</v>
      </c>
      <c r="K482" t="s">
        <v>76</v>
      </c>
      <c r="L482" t="s">
        <v>106</v>
      </c>
      <c r="M482" t="s">
        <v>107</v>
      </c>
      <c r="N482" t="s">
        <v>643</v>
      </c>
      <c r="O482" t="s">
        <v>113</v>
      </c>
      <c r="P482" t="str">
        <f>"2170874098                    "</f>
        <v xml:space="preserve">2170874098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5.25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53.94</v>
      </c>
      <c r="AR482">
        <v>0</v>
      </c>
      <c r="AS482">
        <v>0</v>
      </c>
      <c r="AT482">
        <v>0</v>
      </c>
      <c r="AU482">
        <v>0</v>
      </c>
      <c r="AV482">
        <v>0</v>
      </c>
      <c r="AW482" s="5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8</v>
      </c>
      <c r="BJ482">
        <v>18.3</v>
      </c>
      <c r="BK482">
        <v>19</v>
      </c>
      <c r="BL482">
        <v>157.27000000000001</v>
      </c>
      <c r="BM482">
        <v>23.59</v>
      </c>
      <c r="BN482">
        <v>180.86</v>
      </c>
      <c r="BO482">
        <v>180.86</v>
      </c>
      <c r="BR482" t="s">
        <v>140</v>
      </c>
      <c r="BS482" s="1">
        <v>45029</v>
      </c>
      <c r="BT482" s="2">
        <v>0.41041666666666665</v>
      </c>
      <c r="BU482" t="s">
        <v>1024</v>
      </c>
      <c r="BV482" t="s">
        <v>87</v>
      </c>
      <c r="BW482" t="s">
        <v>532</v>
      </c>
      <c r="BX482" t="s">
        <v>405</v>
      </c>
      <c r="BY482">
        <v>91264</v>
      </c>
      <c r="BZ482" t="s">
        <v>180</v>
      </c>
      <c r="CA482" t="s">
        <v>366</v>
      </c>
      <c r="CC482" t="s">
        <v>107</v>
      </c>
      <c r="CD482">
        <v>6000</v>
      </c>
      <c r="CE482" t="s">
        <v>86</v>
      </c>
      <c r="CF482" s="1">
        <v>45030</v>
      </c>
      <c r="CI482">
        <v>3</v>
      </c>
      <c r="CJ482">
        <v>8</v>
      </c>
      <c r="CK482">
        <v>41</v>
      </c>
      <c r="CL482" t="s">
        <v>87</v>
      </c>
    </row>
    <row r="483" spans="1:90" x14ac:dyDescent="0.3">
      <c r="A483" t="s">
        <v>71</v>
      </c>
      <c r="B483" t="s">
        <v>72</v>
      </c>
      <c r="C483" t="s">
        <v>73</v>
      </c>
      <c r="E483" t="str">
        <f>"FES1162921200"</f>
        <v>FES1162921200</v>
      </c>
      <c r="F483" s="1">
        <v>45019</v>
      </c>
      <c r="G483">
        <v>202401</v>
      </c>
      <c r="H483" t="s">
        <v>74</v>
      </c>
      <c r="I483" t="s">
        <v>75</v>
      </c>
      <c r="J483" t="s">
        <v>135</v>
      </c>
      <c r="K483" t="s">
        <v>76</v>
      </c>
      <c r="L483" t="s">
        <v>240</v>
      </c>
      <c r="M483" t="s">
        <v>241</v>
      </c>
      <c r="N483" t="s">
        <v>1025</v>
      </c>
      <c r="O483" t="s">
        <v>80</v>
      </c>
      <c r="P483" t="str">
        <f>"2170874164                    "</f>
        <v xml:space="preserve">2170874164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18.71</v>
      </c>
      <c r="AR483">
        <v>0</v>
      </c>
      <c r="AS483">
        <v>0</v>
      </c>
      <c r="AT483">
        <v>0</v>
      </c>
      <c r="AU483">
        <v>0</v>
      </c>
      <c r="AV483">
        <v>0</v>
      </c>
      <c r="AW483" s="5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52.72</v>
      </c>
      <c r="BM483">
        <v>7.91</v>
      </c>
      <c r="BN483">
        <v>60.63</v>
      </c>
      <c r="BO483">
        <v>60.63</v>
      </c>
      <c r="BQ483" t="s">
        <v>139</v>
      </c>
      <c r="BR483" t="s">
        <v>140</v>
      </c>
      <c r="BS483" s="1">
        <v>45020</v>
      </c>
      <c r="BT483" s="2">
        <v>0.39583333333333331</v>
      </c>
      <c r="BU483" t="s">
        <v>1026</v>
      </c>
      <c r="BV483" t="s">
        <v>84</v>
      </c>
      <c r="BY483">
        <v>1200</v>
      </c>
      <c r="BZ483" t="s">
        <v>144</v>
      </c>
      <c r="CA483" t="s">
        <v>1027</v>
      </c>
      <c r="CC483" t="s">
        <v>241</v>
      </c>
      <c r="CD483">
        <v>1451</v>
      </c>
      <c r="CE483" t="s">
        <v>146</v>
      </c>
      <c r="CF483" s="1">
        <v>45020</v>
      </c>
      <c r="CI483">
        <v>1</v>
      </c>
      <c r="CJ483">
        <v>1</v>
      </c>
      <c r="CK483">
        <v>22</v>
      </c>
      <c r="CL483" t="s">
        <v>87</v>
      </c>
    </row>
    <row r="484" spans="1:90" x14ac:dyDescent="0.3">
      <c r="A484" t="s">
        <v>71</v>
      </c>
      <c r="B484" t="s">
        <v>72</v>
      </c>
      <c r="C484" t="s">
        <v>73</v>
      </c>
      <c r="E484" t="str">
        <f>"FES1162920698"</f>
        <v>FES1162920698</v>
      </c>
      <c r="F484" s="1">
        <v>45019</v>
      </c>
      <c r="G484">
        <v>202401</v>
      </c>
      <c r="H484" t="s">
        <v>74</v>
      </c>
      <c r="I484" t="s">
        <v>75</v>
      </c>
      <c r="J484" t="s">
        <v>135</v>
      </c>
      <c r="K484" t="s">
        <v>76</v>
      </c>
      <c r="L484" t="s">
        <v>124</v>
      </c>
      <c r="M484" t="s">
        <v>125</v>
      </c>
      <c r="N484" t="s">
        <v>165</v>
      </c>
      <c r="O484" t="s">
        <v>80</v>
      </c>
      <c r="P484" t="str">
        <f>"2170870917                    "</f>
        <v xml:space="preserve">2170870917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23.95</v>
      </c>
      <c r="AR484">
        <v>0</v>
      </c>
      <c r="AS484">
        <v>0</v>
      </c>
      <c r="AT484">
        <v>0</v>
      </c>
      <c r="AU484">
        <v>0</v>
      </c>
      <c r="AV484">
        <v>0</v>
      </c>
      <c r="AW484" s="5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67.489999999999995</v>
      </c>
      <c r="BM484">
        <v>10.119999999999999</v>
      </c>
      <c r="BN484">
        <v>77.61</v>
      </c>
      <c r="BO484">
        <v>77.61</v>
      </c>
      <c r="BQ484" t="s">
        <v>166</v>
      </c>
      <c r="BR484" t="s">
        <v>140</v>
      </c>
      <c r="BS484" s="1">
        <v>45020</v>
      </c>
      <c r="BT484" s="2">
        <v>0.37083333333333335</v>
      </c>
      <c r="BU484" t="s">
        <v>167</v>
      </c>
      <c r="BV484" t="s">
        <v>84</v>
      </c>
      <c r="BY484">
        <v>1200</v>
      </c>
      <c r="BZ484" t="s">
        <v>144</v>
      </c>
      <c r="CA484" t="s">
        <v>168</v>
      </c>
      <c r="CC484" t="s">
        <v>125</v>
      </c>
      <c r="CD484">
        <v>4052</v>
      </c>
      <c r="CE484" t="s">
        <v>146</v>
      </c>
      <c r="CF484" s="1">
        <v>45021</v>
      </c>
      <c r="CI484">
        <v>1</v>
      </c>
      <c r="CJ484">
        <v>1</v>
      </c>
      <c r="CK484">
        <v>21</v>
      </c>
      <c r="CL484" t="s">
        <v>87</v>
      </c>
    </row>
    <row r="485" spans="1:90" x14ac:dyDescent="0.3">
      <c r="A485" t="s">
        <v>71</v>
      </c>
      <c r="B485" t="s">
        <v>72</v>
      </c>
      <c r="C485" t="s">
        <v>73</v>
      </c>
      <c r="E485" t="str">
        <f>"FES1162921169"</f>
        <v>FES1162921169</v>
      </c>
      <c r="F485" s="1">
        <v>45019</v>
      </c>
      <c r="G485">
        <v>202401</v>
      </c>
      <c r="H485" t="s">
        <v>74</v>
      </c>
      <c r="I485" t="s">
        <v>75</v>
      </c>
      <c r="J485" t="s">
        <v>135</v>
      </c>
      <c r="K485" t="s">
        <v>76</v>
      </c>
      <c r="L485" t="s">
        <v>77</v>
      </c>
      <c r="M485" t="s">
        <v>78</v>
      </c>
      <c r="N485" t="s">
        <v>79</v>
      </c>
      <c r="O485" t="s">
        <v>80</v>
      </c>
      <c r="P485" t="str">
        <f>"2170874114                    "</f>
        <v xml:space="preserve">2170874114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23.95</v>
      </c>
      <c r="AR485">
        <v>0</v>
      </c>
      <c r="AS485">
        <v>0</v>
      </c>
      <c r="AT485">
        <v>0</v>
      </c>
      <c r="AU485">
        <v>0</v>
      </c>
      <c r="AV485">
        <v>0</v>
      </c>
      <c r="AW485" s="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67.489999999999995</v>
      </c>
      <c r="BM485">
        <v>10.119999999999999</v>
      </c>
      <c r="BN485">
        <v>77.61</v>
      </c>
      <c r="BO485">
        <v>77.61</v>
      </c>
      <c r="BQ485" t="s">
        <v>139</v>
      </c>
      <c r="BR485" t="s">
        <v>140</v>
      </c>
      <c r="BS485" s="1">
        <v>45020</v>
      </c>
      <c r="BT485" s="2">
        <v>0.41250000000000003</v>
      </c>
      <c r="BU485" t="s">
        <v>829</v>
      </c>
      <c r="BV485" t="s">
        <v>84</v>
      </c>
      <c r="BY485">
        <v>1200</v>
      </c>
      <c r="BZ485" t="s">
        <v>144</v>
      </c>
      <c r="CA485" t="s">
        <v>85</v>
      </c>
      <c r="CC485" t="s">
        <v>78</v>
      </c>
      <c r="CD485">
        <v>7441</v>
      </c>
      <c r="CE485" t="s">
        <v>146</v>
      </c>
      <c r="CF485" s="1">
        <v>45021</v>
      </c>
      <c r="CI485">
        <v>1</v>
      </c>
      <c r="CJ485">
        <v>1</v>
      </c>
      <c r="CK485">
        <v>21</v>
      </c>
      <c r="CL485" t="s">
        <v>87</v>
      </c>
    </row>
    <row r="486" spans="1:90" x14ac:dyDescent="0.3">
      <c r="A486" t="s">
        <v>71</v>
      </c>
      <c r="B486" t="s">
        <v>72</v>
      </c>
      <c r="C486" t="s">
        <v>73</v>
      </c>
      <c r="E486" t="str">
        <f>"FES1162921269"</f>
        <v>FES1162921269</v>
      </c>
      <c r="F486" s="1">
        <v>45019</v>
      </c>
      <c r="G486">
        <v>202401</v>
      </c>
      <c r="H486" t="s">
        <v>74</v>
      </c>
      <c r="I486" t="s">
        <v>75</v>
      </c>
      <c r="J486" t="s">
        <v>135</v>
      </c>
      <c r="K486" t="s">
        <v>76</v>
      </c>
      <c r="L486" t="s">
        <v>169</v>
      </c>
      <c r="M486" t="s">
        <v>170</v>
      </c>
      <c r="N486" t="s">
        <v>981</v>
      </c>
      <c r="O486" t="s">
        <v>80</v>
      </c>
      <c r="P486" t="str">
        <f>"2170871839                    "</f>
        <v xml:space="preserve">2170871839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23.95</v>
      </c>
      <c r="AR486">
        <v>0</v>
      </c>
      <c r="AS486">
        <v>0</v>
      </c>
      <c r="AT486">
        <v>0</v>
      </c>
      <c r="AU486">
        <v>0</v>
      </c>
      <c r="AV486">
        <v>0</v>
      </c>
      <c r="AW486" s="5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67.489999999999995</v>
      </c>
      <c r="BM486">
        <v>10.119999999999999</v>
      </c>
      <c r="BN486">
        <v>77.61</v>
      </c>
      <c r="BO486">
        <v>77.61</v>
      </c>
      <c r="BQ486" t="s">
        <v>139</v>
      </c>
      <c r="BR486" t="s">
        <v>140</v>
      </c>
      <c r="BS486" s="1">
        <v>45020</v>
      </c>
      <c r="BT486" s="2">
        <v>0.42152777777777778</v>
      </c>
      <c r="BU486" t="s">
        <v>1008</v>
      </c>
      <c r="BV486" t="s">
        <v>84</v>
      </c>
      <c r="BY486">
        <v>1200</v>
      </c>
      <c r="BZ486" t="s">
        <v>144</v>
      </c>
      <c r="CA486" t="s">
        <v>828</v>
      </c>
      <c r="CC486" t="s">
        <v>170</v>
      </c>
      <c r="CD486">
        <v>3201</v>
      </c>
      <c r="CE486" t="s">
        <v>146</v>
      </c>
      <c r="CF486" s="1">
        <v>45020</v>
      </c>
      <c r="CI486">
        <v>1</v>
      </c>
      <c r="CJ486">
        <v>1</v>
      </c>
      <c r="CK486">
        <v>21</v>
      </c>
      <c r="CL486" t="s">
        <v>87</v>
      </c>
    </row>
    <row r="487" spans="1:90" x14ac:dyDescent="0.3">
      <c r="A487" t="s">
        <v>71</v>
      </c>
      <c r="B487" t="s">
        <v>72</v>
      </c>
      <c r="C487" t="s">
        <v>73</v>
      </c>
      <c r="E487" t="str">
        <f>"FES1162921272"</f>
        <v>FES1162921272</v>
      </c>
      <c r="F487" s="1">
        <v>45019</v>
      </c>
      <c r="G487">
        <v>202401</v>
      </c>
      <c r="H487" t="s">
        <v>74</v>
      </c>
      <c r="I487" t="s">
        <v>75</v>
      </c>
      <c r="J487" t="s">
        <v>135</v>
      </c>
      <c r="K487" t="s">
        <v>76</v>
      </c>
      <c r="L487" t="s">
        <v>245</v>
      </c>
      <c r="M487" t="s">
        <v>246</v>
      </c>
      <c r="N487" t="s">
        <v>780</v>
      </c>
      <c r="O487" t="s">
        <v>80</v>
      </c>
      <c r="P487" t="str">
        <f>"2170872576                    "</f>
        <v xml:space="preserve">2170872576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18.71</v>
      </c>
      <c r="AR487">
        <v>0</v>
      </c>
      <c r="AS487">
        <v>0</v>
      </c>
      <c r="AT487">
        <v>0</v>
      </c>
      <c r="AU487">
        <v>0</v>
      </c>
      <c r="AV487">
        <v>0</v>
      </c>
      <c r="AW487" s="5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52.72</v>
      </c>
      <c r="BM487">
        <v>7.91</v>
      </c>
      <c r="BN487">
        <v>60.63</v>
      </c>
      <c r="BO487">
        <v>60.63</v>
      </c>
      <c r="BQ487" t="s">
        <v>139</v>
      </c>
      <c r="BR487" t="s">
        <v>140</v>
      </c>
      <c r="BS487" s="1">
        <v>45020</v>
      </c>
      <c r="BT487" s="2">
        <v>0.34583333333333338</v>
      </c>
      <c r="BU487" t="s">
        <v>1023</v>
      </c>
      <c r="BV487" t="s">
        <v>84</v>
      </c>
      <c r="BY487">
        <v>1200</v>
      </c>
      <c r="BZ487" t="s">
        <v>144</v>
      </c>
      <c r="CA487" t="s">
        <v>909</v>
      </c>
      <c r="CC487" t="s">
        <v>246</v>
      </c>
      <c r="CD487">
        <v>2091</v>
      </c>
      <c r="CE487" t="s">
        <v>146</v>
      </c>
      <c r="CF487" s="1">
        <v>45020</v>
      </c>
      <c r="CI487">
        <v>1</v>
      </c>
      <c r="CJ487">
        <v>1</v>
      </c>
      <c r="CK487">
        <v>22</v>
      </c>
      <c r="CL487" t="s">
        <v>87</v>
      </c>
    </row>
    <row r="488" spans="1:90" x14ac:dyDescent="0.3">
      <c r="A488" t="s">
        <v>71</v>
      </c>
      <c r="B488" t="s">
        <v>72</v>
      </c>
      <c r="C488" t="s">
        <v>73</v>
      </c>
      <c r="E488" t="str">
        <f>"FES1162921281"</f>
        <v>FES1162921281</v>
      </c>
      <c r="F488" s="1">
        <v>45019</v>
      </c>
      <c r="G488">
        <v>202401</v>
      </c>
      <c r="H488" t="s">
        <v>74</v>
      </c>
      <c r="I488" t="s">
        <v>75</v>
      </c>
      <c r="J488" t="s">
        <v>135</v>
      </c>
      <c r="K488" t="s">
        <v>76</v>
      </c>
      <c r="L488" t="s">
        <v>136</v>
      </c>
      <c r="M488" t="s">
        <v>137</v>
      </c>
      <c r="N488" t="s">
        <v>277</v>
      </c>
      <c r="O488" t="s">
        <v>80</v>
      </c>
      <c r="P488" t="str">
        <f>"2170873885                    "</f>
        <v xml:space="preserve">2170873885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23.95</v>
      </c>
      <c r="AR488">
        <v>0</v>
      </c>
      <c r="AS488">
        <v>0</v>
      </c>
      <c r="AT488">
        <v>0</v>
      </c>
      <c r="AU488">
        <v>0</v>
      </c>
      <c r="AV488">
        <v>0</v>
      </c>
      <c r="AW488" s="5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67.489999999999995</v>
      </c>
      <c r="BM488">
        <v>10.119999999999999</v>
      </c>
      <c r="BN488">
        <v>77.61</v>
      </c>
      <c r="BO488">
        <v>77.61</v>
      </c>
      <c r="BQ488" t="s">
        <v>469</v>
      </c>
      <c r="BR488" t="s">
        <v>140</v>
      </c>
      <c r="BS488" s="1">
        <v>45020</v>
      </c>
      <c r="BT488" s="2">
        <v>0.78611111111111109</v>
      </c>
      <c r="BU488" t="s">
        <v>278</v>
      </c>
      <c r="BV488" t="s">
        <v>87</v>
      </c>
      <c r="BW488" t="s">
        <v>142</v>
      </c>
      <c r="BX488" t="s">
        <v>143</v>
      </c>
      <c r="BY488">
        <v>1200</v>
      </c>
      <c r="BZ488" t="s">
        <v>144</v>
      </c>
      <c r="CA488" t="s">
        <v>884</v>
      </c>
      <c r="CC488" t="s">
        <v>137</v>
      </c>
      <c r="CD488">
        <v>3610</v>
      </c>
      <c r="CE488" t="s">
        <v>146</v>
      </c>
      <c r="CF488" s="1">
        <v>45021</v>
      </c>
      <c r="CI488">
        <v>1</v>
      </c>
      <c r="CJ488">
        <v>1</v>
      </c>
      <c r="CK488">
        <v>21</v>
      </c>
      <c r="CL488" t="s">
        <v>87</v>
      </c>
    </row>
    <row r="489" spans="1:90" x14ac:dyDescent="0.3">
      <c r="A489" t="s">
        <v>71</v>
      </c>
      <c r="B489" t="s">
        <v>72</v>
      </c>
      <c r="C489" t="s">
        <v>73</v>
      </c>
      <c r="E489" t="str">
        <f>"FES1162920900"</f>
        <v>FES1162920900</v>
      </c>
      <c r="F489" s="1">
        <v>45019</v>
      </c>
      <c r="G489">
        <v>202401</v>
      </c>
      <c r="H489" t="s">
        <v>74</v>
      </c>
      <c r="I489" t="s">
        <v>75</v>
      </c>
      <c r="J489" t="s">
        <v>135</v>
      </c>
      <c r="K489" t="s">
        <v>76</v>
      </c>
      <c r="L489" t="s">
        <v>95</v>
      </c>
      <c r="M489" t="s">
        <v>96</v>
      </c>
      <c r="N489" t="s">
        <v>430</v>
      </c>
      <c r="O489" t="s">
        <v>80</v>
      </c>
      <c r="P489" t="str">
        <f>"2170849072                    "</f>
        <v xml:space="preserve">2170849072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23.95</v>
      </c>
      <c r="AR489">
        <v>0</v>
      </c>
      <c r="AS489">
        <v>0</v>
      </c>
      <c r="AT489">
        <v>0</v>
      </c>
      <c r="AU489">
        <v>0</v>
      </c>
      <c r="AV489">
        <v>0</v>
      </c>
      <c r="AW489" s="5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67.489999999999995</v>
      </c>
      <c r="BM489">
        <v>10.119999999999999</v>
      </c>
      <c r="BN489">
        <v>77.61</v>
      </c>
      <c r="BO489">
        <v>77.61</v>
      </c>
      <c r="BQ489" t="s">
        <v>166</v>
      </c>
      <c r="BR489" t="s">
        <v>140</v>
      </c>
      <c r="BS489" s="1">
        <v>45020</v>
      </c>
      <c r="BT489" s="2">
        <v>0.39930555555555558</v>
      </c>
      <c r="BU489" t="s">
        <v>431</v>
      </c>
      <c r="BV489" t="s">
        <v>84</v>
      </c>
      <c r="BY489">
        <v>1200</v>
      </c>
      <c r="BZ489" t="s">
        <v>144</v>
      </c>
      <c r="CA489" t="s">
        <v>432</v>
      </c>
      <c r="CC489" t="s">
        <v>96</v>
      </c>
      <c r="CD489">
        <v>184</v>
      </c>
      <c r="CE489" t="s">
        <v>146</v>
      </c>
      <c r="CF489" s="1">
        <v>45020</v>
      </c>
      <c r="CI489">
        <v>1</v>
      </c>
      <c r="CJ489">
        <v>1</v>
      </c>
      <c r="CK489">
        <v>21</v>
      </c>
      <c r="CL489" t="s">
        <v>87</v>
      </c>
    </row>
    <row r="490" spans="1:90" x14ac:dyDescent="0.3">
      <c r="A490" t="s">
        <v>71</v>
      </c>
      <c r="B490" t="s">
        <v>72</v>
      </c>
      <c r="C490" t="s">
        <v>73</v>
      </c>
      <c r="E490" t="str">
        <f>"FES1162921258"</f>
        <v>FES1162921258</v>
      </c>
      <c r="F490" s="1">
        <v>45019</v>
      </c>
      <c r="G490">
        <v>202401</v>
      </c>
      <c r="H490" t="s">
        <v>74</v>
      </c>
      <c r="I490" t="s">
        <v>75</v>
      </c>
      <c r="J490" t="s">
        <v>135</v>
      </c>
      <c r="K490" t="s">
        <v>76</v>
      </c>
      <c r="L490" t="s">
        <v>184</v>
      </c>
      <c r="M490" t="s">
        <v>185</v>
      </c>
      <c r="N490" t="s">
        <v>1028</v>
      </c>
      <c r="O490" t="s">
        <v>80</v>
      </c>
      <c r="P490" t="str">
        <f>"2170874228                    "</f>
        <v xml:space="preserve">2170874228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23.95</v>
      </c>
      <c r="AR490">
        <v>0</v>
      </c>
      <c r="AS490">
        <v>0</v>
      </c>
      <c r="AT490">
        <v>0</v>
      </c>
      <c r="AU490">
        <v>0</v>
      </c>
      <c r="AV490">
        <v>0</v>
      </c>
      <c r="AW490" s="5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67.489999999999995</v>
      </c>
      <c r="BM490">
        <v>10.119999999999999</v>
      </c>
      <c r="BN490">
        <v>77.61</v>
      </c>
      <c r="BO490">
        <v>77.61</v>
      </c>
      <c r="BQ490" t="s">
        <v>1029</v>
      </c>
      <c r="BR490" t="s">
        <v>140</v>
      </c>
      <c r="BS490" s="1">
        <v>45020</v>
      </c>
      <c r="BT490" s="2">
        <v>0.36458333333333331</v>
      </c>
      <c r="BU490" t="s">
        <v>1030</v>
      </c>
      <c r="BV490" t="s">
        <v>84</v>
      </c>
      <c r="BY490">
        <v>1200</v>
      </c>
      <c r="BZ490" t="s">
        <v>144</v>
      </c>
      <c r="CA490" t="s">
        <v>320</v>
      </c>
      <c r="CC490" t="s">
        <v>185</v>
      </c>
      <c r="CD490">
        <v>6230</v>
      </c>
      <c r="CE490" t="s">
        <v>146</v>
      </c>
      <c r="CF490" s="1">
        <v>45021</v>
      </c>
      <c r="CI490">
        <v>1</v>
      </c>
      <c r="CJ490">
        <v>1</v>
      </c>
      <c r="CK490">
        <v>21</v>
      </c>
      <c r="CL490" t="s">
        <v>87</v>
      </c>
    </row>
    <row r="491" spans="1:90" x14ac:dyDescent="0.3">
      <c r="A491" t="s">
        <v>71</v>
      </c>
      <c r="B491" t="s">
        <v>72</v>
      </c>
      <c r="C491" t="s">
        <v>73</v>
      </c>
      <c r="E491" t="str">
        <f>"FES1162921286"</f>
        <v>FES1162921286</v>
      </c>
      <c r="F491" s="1">
        <v>45019</v>
      </c>
      <c r="G491">
        <v>202401</v>
      </c>
      <c r="H491" t="s">
        <v>74</v>
      </c>
      <c r="I491" t="s">
        <v>75</v>
      </c>
      <c r="J491" t="s">
        <v>135</v>
      </c>
      <c r="K491" t="s">
        <v>76</v>
      </c>
      <c r="L491" t="s">
        <v>77</v>
      </c>
      <c r="M491" t="s">
        <v>78</v>
      </c>
      <c r="N491" t="s">
        <v>1031</v>
      </c>
      <c r="O491" t="s">
        <v>80</v>
      </c>
      <c r="P491" t="str">
        <f>"2170874244                    "</f>
        <v xml:space="preserve">2170874244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23.95</v>
      </c>
      <c r="AR491">
        <v>0</v>
      </c>
      <c r="AS491">
        <v>0</v>
      </c>
      <c r="AT491">
        <v>0</v>
      </c>
      <c r="AU491">
        <v>0</v>
      </c>
      <c r="AV491">
        <v>0</v>
      </c>
      <c r="AW491" s="5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2</v>
      </c>
      <c r="BJ491">
        <v>1.5</v>
      </c>
      <c r="BK491">
        <v>2</v>
      </c>
      <c r="BL491">
        <v>67.489999999999995</v>
      </c>
      <c r="BM491">
        <v>10.119999999999999</v>
      </c>
      <c r="BN491">
        <v>77.61</v>
      </c>
      <c r="BO491">
        <v>77.61</v>
      </c>
      <c r="BQ491" t="s">
        <v>139</v>
      </c>
      <c r="BR491" t="s">
        <v>140</v>
      </c>
      <c r="BS491" s="1">
        <v>45020</v>
      </c>
      <c r="BT491" s="2">
        <v>0.47361111111111115</v>
      </c>
      <c r="BU491" t="s">
        <v>1032</v>
      </c>
      <c r="BV491" t="s">
        <v>87</v>
      </c>
      <c r="BW491" t="s">
        <v>237</v>
      </c>
      <c r="BX491" t="s">
        <v>901</v>
      </c>
      <c r="BY491">
        <v>7540</v>
      </c>
      <c r="BZ491" t="s">
        <v>144</v>
      </c>
      <c r="CA491" t="s">
        <v>85</v>
      </c>
      <c r="CC491" t="s">
        <v>78</v>
      </c>
      <c r="CD491">
        <v>7441</v>
      </c>
      <c r="CE491" t="s">
        <v>86</v>
      </c>
      <c r="CF491" s="1">
        <v>45021</v>
      </c>
      <c r="CI491">
        <v>1</v>
      </c>
      <c r="CJ491">
        <v>1</v>
      </c>
      <c r="CK491">
        <v>21</v>
      </c>
      <c r="CL491" t="s">
        <v>87</v>
      </c>
    </row>
    <row r="492" spans="1:90" x14ac:dyDescent="0.3">
      <c r="A492" t="s">
        <v>71</v>
      </c>
      <c r="B492" t="s">
        <v>72</v>
      </c>
      <c r="C492" t="s">
        <v>73</v>
      </c>
      <c r="E492" t="str">
        <f>"FES1162921266"</f>
        <v>FES1162921266</v>
      </c>
      <c r="F492" s="1">
        <v>45019</v>
      </c>
      <c r="G492">
        <v>202401</v>
      </c>
      <c r="H492" t="s">
        <v>74</v>
      </c>
      <c r="I492" t="s">
        <v>75</v>
      </c>
      <c r="J492" t="s">
        <v>135</v>
      </c>
      <c r="K492" t="s">
        <v>76</v>
      </c>
      <c r="L492" t="s">
        <v>95</v>
      </c>
      <c r="M492" t="s">
        <v>96</v>
      </c>
      <c r="N492" t="s">
        <v>1033</v>
      </c>
      <c r="O492" t="s">
        <v>80</v>
      </c>
      <c r="P492" t="str">
        <f>"2170869486                    "</f>
        <v xml:space="preserve">2170869486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23.95</v>
      </c>
      <c r="AR492">
        <v>0</v>
      </c>
      <c r="AS492">
        <v>0</v>
      </c>
      <c r="AT492">
        <v>0</v>
      </c>
      <c r="AU492">
        <v>0</v>
      </c>
      <c r="AV492">
        <v>0</v>
      </c>
      <c r="AW492" s="5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67.489999999999995</v>
      </c>
      <c r="BM492">
        <v>10.119999999999999</v>
      </c>
      <c r="BN492">
        <v>77.61</v>
      </c>
      <c r="BO492">
        <v>77.61</v>
      </c>
      <c r="BQ492" t="s">
        <v>166</v>
      </c>
      <c r="BR492" t="s">
        <v>140</v>
      </c>
      <c r="BS492" s="1">
        <v>45020</v>
      </c>
      <c r="BT492" s="2">
        <v>0.37013888888888885</v>
      </c>
      <c r="BU492" t="s">
        <v>243</v>
      </c>
      <c r="BV492" t="s">
        <v>84</v>
      </c>
      <c r="BY492">
        <v>1200</v>
      </c>
      <c r="BZ492" t="s">
        <v>144</v>
      </c>
      <c r="CA492" t="s">
        <v>558</v>
      </c>
      <c r="CC492" t="s">
        <v>96</v>
      </c>
      <c r="CD492">
        <v>186</v>
      </c>
      <c r="CE492" t="s">
        <v>146</v>
      </c>
      <c r="CF492" s="1">
        <v>45020</v>
      </c>
      <c r="CI492">
        <v>1</v>
      </c>
      <c r="CJ492">
        <v>1</v>
      </c>
      <c r="CK492">
        <v>21</v>
      </c>
      <c r="CL492" t="s">
        <v>87</v>
      </c>
    </row>
    <row r="493" spans="1:90" x14ac:dyDescent="0.3">
      <c r="A493" t="s">
        <v>71</v>
      </c>
      <c r="B493" t="s">
        <v>72</v>
      </c>
      <c r="C493" t="s">
        <v>73</v>
      </c>
      <c r="E493" t="str">
        <f>"FES1162921178"</f>
        <v>FES1162921178</v>
      </c>
      <c r="F493" s="1">
        <v>45019</v>
      </c>
      <c r="G493">
        <v>202401</v>
      </c>
      <c r="H493" t="s">
        <v>74</v>
      </c>
      <c r="I493" t="s">
        <v>75</v>
      </c>
      <c r="J493" t="s">
        <v>135</v>
      </c>
      <c r="K493" t="s">
        <v>76</v>
      </c>
      <c r="L493" t="s">
        <v>106</v>
      </c>
      <c r="M493" t="s">
        <v>107</v>
      </c>
      <c r="N493" t="s">
        <v>572</v>
      </c>
      <c r="O493" t="s">
        <v>80</v>
      </c>
      <c r="P493" t="str">
        <f>"2170874133                    "</f>
        <v xml:space="preserve">2170874133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23.95</v>
      </c>
      <c r="AR493">
        <v>0</v>
      </c>
      <c r="AS493">
        <v>0</v>
      </c>
      <c r="AT493">
        <v>0</v>
      </c>
      <c r="AU493">
        <v>0</v>
      </c>
      <c r="AV493">
        <v>0</v>
      </c>
      <c r="AW493" s="5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67.489999999999995</v>
      </c>
      <c r="BM493">
        <v>10.119999999999999</v>
      </c>
      <c r="BN493">
        <v>77.61</v>
      </c>
      <c r="BO493">
        <v>77.61</v>
      </c>
      <c r="BQ493" t="s">
        <v>166</v>
      </c>
      <c r="BR493" t="s">
        <v>140</v>
      </c>
      <c r="BS493" s="1">
        <v>45020</v>
      </c>
      <c r="BT493" s="2">
        <v>0.35833333333333334</v>
      </c>
      <c r="BU493" t="s">
        <v>761</v>
      </c>
      <c r="BV493" t="s">
        <v>84</v>
      </c>
      <c r="BY493">
        <v>1200</v>
      </c>
      <c r="BZ493" t="s">
        <v>144</v>
      </c>
      <c r="CA493" t="s">
        <v>805</v>
      </c>
      <c r="CC493" t="s">
        <v>107</v>
      </c>
      <c r="CD493">
        <v>6012</v>
      </c>
      <c r="CE493" t="s">
        <v>146</v>
      </c>
      <c r="CF493" s="1">
        <v>45021</v>
      </c>
      <c r="CI493">
        <v>1</v>
      </c>
      <c r="CJ493">
        <v>1</v>
      </c>
      <c r="CK493">
        <v>21</v>
      </c>
      <c r="CL493" t="s">
        <v>87</v>
      </c>
    </row>
    <row r="494" spans="1:90" x14ac:dyDescent="0.3">
      <c r="A494" t="s">
        <v>71</v>
      </c>
      <c r="B494" t="s">
        <v>72</v>
      </c>
      <c r="C494" t="s">
        <v>73</v>
      </c>
      <c r="E494" t="str">
        <f>"FES1162921171"</f>
        <v>FES1162921171</v>
      </c>
      <c r="F494" s="1">
        <v>45019</v>
      </c>
      <c r="G494">
        <v>202401</v>
      </c>
      <c r="H494" t="s">
        <v>74</v>
      </c>
      <c r="I494" t="s">
        <v>75</v>
      </c>
      <c r="J494" t="s">
        <v>135</v>
      </c>
      <c r="K494" t="s">
        <v>76</v>
      </c>
      <c r="L494" t="s">
        <v>77</v>
      </c>
      <c r="M494" t="s">
        <v>78</v>
      </c>
      <c r="N494" t="s">
        <v>79</v>
      </c>
      <c r="O494" t="s">
        <v>80</v>
      </c>
      <c r="P494" t="str">
        <f>"2170874116                    "</f>
        <v xml:space="preserve">2170874116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23.95</v>
      </c>
      <c r="AR494">
        <v>0</v>
      </c>
      <c r="AS494">
        <v>0</v>
      </c>
      <c r="AT494">
        <v>0</v>
      </c>
      <c r="AU494">
        <v>0</v>
      </c>
      <c r="AV494">
        <v>0</v>
      </c>
      <c r="AW494" s="5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67.489999999999995</v>
      </c>
      <c r="BM494">
        <v>10.119999999999999</v>
      </c>
      <c r="BN494">
        <v>77.61</v>
      </c>
      <c r="BO494">
        <v>77.61</v>
      </c>
      <c r="BQ494" t="s">
        <v>139</v>
      </c>
      <c r="BR494" t="s">
        <v>140</v>
      </c>
      <c r="BS494" s="1">
        <v>45020</v>
      </c>
      <c r="BT494" s="2">
        <v>0.41250000000000003</v>
      </c>
      <c r="BU494" t="s">
        <v>829</v>
      </c>
      <c r="BV494" t="s">
        <v>84</v>
      </c>
      <c r="BY494">
        <v>1200</v>
      </c>
      <c r="BZ494" t="s">
        <v>144</v>
      </c>
      <c r="CA494" t="s">
        <v>85</v>
      </c>
      <c r="CC494" t="s">
        <v>78</v>
      </c>
      <c r="CD494">
        <v>7441</v>
      </c>
      <c r="CE494" t="s">
        <v>146</v>
      </c>
      <c r="CF494" s="1">
        <v>45021</v>
      </c>
      <c r="CI494">
        <v>1</v>
      </c>
      <c r="CJ494">
        <v>1</v>
      </c>
      <c r="CK494">
        <v>21</v>
      </c>
      <c r="CL494" t="s">
        <v>87</v>
      </c>
    </row>
    <row r="495" spans="1:90" x14ac:dyDescent="0.3">
      <c r="A495" t="s">
        <v>71</v>
      </c>
      <c r="B495" t="s">
        <v>72</v>
      </c>
      <c r="C495" t="s">
        <v>73</v>
      </c>
      <c r="E495" t="str">
        <f>"FES1162921268"</f>
        <v>FES1162921268</v>
      </c>
      <c r="F495" s="1">
        <v>45019</v>
      </c>
      <c r="G495">
        <v>202401</v>
      </c>
      <c r="H495" t="s">
        <v>74</v>
      </c>
      <c r="I495" t="s">
        <v>75</v>
      </c>
      <c r="J495" t="s">
        <v>135</v>
      </c>
      <c r="K495" t="s">
        <v>76</v>
      </c>
      <c r="L495" t="s">
        <v>1034</v>
      </c>
      <c r="M495" t="s">
        <v>1035</v>
      </c>
      <c r="N495" t="s">
        <v>1036</v>
      </c>
      <c r="O495" t="s">
        <v>80</v>
      </c>
      <c r="P495" t="str">
        <f>"2170871637                    "</f>
        <v xml:space="preserve">2170871637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23.95</v>
      </c>
      <c r="AR495">
        <v>0</v>
      </c>
      <c r="AS495">
        <v>0</v>
      </c>
      <c r="AT495">
        <v>0</v>
      </c>
      <c r="AU495">
        <v>0</v>
      </c>
      <c r="AV495">
        <v>0</v>
      </c>
      <c r="AW495" s="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67.489999999999995</v>
      </c>
      <c r="BM495">
        <v>10.119999999999999</v>
      </c>
      <c r="BN495">
        <v>77.61</v>
      </c>
      <c r="BO495">
        <v>77.61</v>
      </c>
      <c r="BR495" t="s">
        <v>140</v>
      </c>
      <c r="BS495" s="1">
        <v>45020</v>
      </c>
      <c r="BT495" s="2">
        <v>0.56597222222222221</v>
      </c>
      <c r="BU495" t="s">
        <v>1037</v>
      </c>
      <c r="BV495" t="s">
        <v>87</v>
      </c>
      <c r="BW495" t="s">
        <v>306</v>
      </c>
      <c r="BX495" t="s">
        <v>1038</v>
      </c>
      <c r="BY495">
        <v>1200</v>
      </c>
      <c r="BZ495" t="s">
        <v>144</v>
      </c>
      <c r="CA495" t="s">
        <v>1039</v>
      </c>
      <c r="CC495" t="s">
        <v>1035</v>
      </c>
      <c r="CD495">
        <v>9300</v>
      </c>
      <c r="CE495" t="s">
        <v>146</v>
      </c>
      <c r="CF495" s="1">
        <v>45021</v>
      </c>
      <c r="CI495">
        <v>1</v>
      </c>
      <c r="CJ495">
        <v>1</v>
      </c>
      <c r="CK495">
        <v>21</v>
      </c>
      <c r="CL495" t="s">
        <v>87</v>
      </c>
    </row>
    <row r="496" spans="1:90" x14ac:dyDescent="0.3">
      <c r="A496" t="s">
        <v>71</v>
      </c>
      <c r="B496" t="s">
        <v>72</v>
      </c>
      <c r="C496" t="s">
        <v>73</v>
      </c>
      <c r="E496" t="str">
        <f>"FES1162921288"</f>
        <v>FES1162921288</v>
      </c>
      <c r="F496" s="1">
        <v>45019</v>
      </c>
      <c r="G496">
        <v>202401</v>
      </c>
      <c r="H496" t="s">
        <v>74</v>
      </c>
      <c r="I496" t="s">
        <v>75</v>
      </c>
      <c r="J496" t="s">
        <v>135</v>
      </c>
      <c r="K496" t="s">
        <v>76</v>
      </c>
      <c r="L496" t="s">
        <v>77</v>
      </c>
      <c r="M496" t="s">
        <v>78</v>
      </c>
      <c r="N496" t="s">
        <v>1040</v>
      </c>
      <c r="O496" t="s">
        <v>80</v>
      </c>
      <c r="P496" t="str">
        <f>"                              "</f>
        <v xml:space="preserve">          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23.95</v>
      </c>
      <c r="AR496">
        <v>0</v>
      </c>
      <c r="AS496">
        <v>0</v>
      </c>
      <c r="AT496">
        <v>0</v>
      </c>
      <c r="AU496">
        <v>0</v>
      </c>
      <c r="AV496">
        <v>0</v>
      </c>
      <c r="AW496" s="5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1.5</v>
      </c>
      <c r="BK496">
        <v>1.5</v>
      </c>
      <c r="BL496">
        <v>67.489999999999995</v>
      </c>
      <c r="BM496">
        <v>10.119999999999999</v>
      </c>
      <c r="BN496">
        <v>77.61</v>
      </c>
      <c r="BO496">
        <v>77.61</v>
      </c>
      <c r="BP496">
        <v>2170862640</v>
      </c>
      <c r="BQ496" t="s">
        <v>166</v>
      </c>
      <c r="BR496" t="s">
        <v>140</v>
      </c>
      <c r="BS496" s="1">
        <v>45020</v>
      </c>
      <c r="BT496" s="2">
        <v>0.48819444444444443</v>
      </c>
      <c r="BU496" t="s">
        <v>1041</v>
      </c>
      <c r="BV496" t="s">
        <v>87</v>
      </c>
      <c r="BW496" t="s">
        <v>237</v>
      </c>
      <c r="BX496" t="s">
        <v>901</v>
      </c>
      <c r="BY496">
        <v>7540</v>
      </c>
      <c r="BZ496" t="s">
        <v>144</v>
      </c>
      <c r="CA496" t="s">
        <v>334</v>
      </c>
      <c r="CC496" t="s">
        <v>78</v>
      </c>
      <c r="CD496">
        <v>7580</v>
      </c>
      <c r="CE496" t="s">
        <v>86</v>
      </c>
      <c r="CF496" s="1">
        <v>45021</v>
      </c>
      <c r="CI496">
        <v>1</v>
      </c>
      <c r="CJ496">
        <v>1</v>
      </c>
      <c r="CK496">
        <v>21</v>
      </c>
      <c r="CL496" t="s">
        <v>87</v>
      </c>
    </row>
    <row r="497" spans="1:90" x14ac:dyDescent="0.3">
      <c r="A497" t="s">
        <v>71</v>
      </c>
      <c r="B497" t="s">
        <v>72</v>
      </c>
      <c r="C497" t="s">
        <v>73</v>
      </c>
      <c r="E497" t="str">
        <f>"FES1162921280"</f>
        <v>FES1162921280</v>
      </c>
      <c r="F497" s="1">
        <v>45019</v>
      </c>
      <c r="G497">
        <v>202401</v>
      </c>
      <c r="H497" t="s">
        <v>74</v>
      </c>
      <c r="I497" t="s">
        <v>75</v>
      </c>
      <c r="J497" t="s">
        <v>135</v>
      </c>
      <c r="K497" t="s">
        <v>76</v>
      </c>
      <c r="L497" t="s">
        <v>77</v>
      </c>
      <c r="M497" t="s">
        <v>78</v>
      </c>
      <c r="N497" t="s">
        <v>424</v>
      </c>
      <c r="O497" t="s">
        <v>80</v>
      </c>
      <c r="P497" t="str">
        <f>"2170873832                    "</f>
        <v xml:space="preserve">2170873832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23.95</v>
      </c>
      <c r="AR497">
        <v>0</v>
      </c>
      <c r="AS497">
        <v>0</v>
      </c>
      <c r="AT497">
        <v>0</v>
      </c>
      <c r="AU497">
        <v>0</v>
      </c>
      <c r="AV497">
        <v>0</v>
      </c>
      <c r="AW497" s="5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67.489999999999995</v>
      </c>
      <c r="BM497">
        <v>10.119999999999999</v>
      </c>
      <c r="BN497">
        <v>77.61</v>
      </c>
      <c r="BO497">
        <v>77.61</v>
      </c>
      <c r="BQ497" t="s">
        <v>166</v>
      </c>
      <c r="BR497" t="s">
        <v>140</v>
      </c>
      <c r="BS497" s="1">
        <v>45020</v>
      </c>
      <c r="BT497" s="2">
        <v>0.41666666666666669</v>
      </c>
      <c r="BU497" t="s">
        <v>425</v>
      </c>
      <c r="BV497" t="s">
        <v>84</v>
      </c>
      <c r="BY497">
        <v>1200</v>
      </c>
      <c r="BZ497" t="s">
        <v>144</v>
      </c>
      <c r="CA497" t="s">
        <v>261</v>
      </c>
      <c r="CC497" t="s">
        <v>78</v>
      </c>
      <c r="CD497">
        <v>7460</v>
      </c>
      <c r="CE497" t="s">
        <v>146</v>
      </c>
      <c r="CF497" s="1">
        <v>45021</v>
      </c>
      <c r="CI497">
        <v>1</v>
      </c>
      <c r="CJ497">
        <v>1</v>
      </c>
      <c r="CK497">
        <v>21</v>
      </c>
      <c r="CL497" t="s">
        <v>87</v>
      </c>
    </row>
    <row r="498" spans="1:90" x14ac:dyDescent="0.3">
      <c r="A498" t="s">
        <v>71</v>
      </c>
      <c r="B498" t="s">
        <v>72</v>
      </c>
      <c r="C498" t="s">
        <v>73</v>
      </c>
      <c r="E498" t="str">
        <f>"FES1162921282"</f>
        <v>FES1162921282</v>
      </c>
      <c r="F498" s="1">
        <v>45019</v>
      </c>
      <c r="G498">
        <v>202401</v>
      </c>
      <c r="H498" t="s">
        <v>74</v>
      </c>
      <c r="I498" t="s">
        <v>75</v>
      </c>
      <c r="J498" t="s">
        <v>135</v>
      </c>
      <c r="K498" t="s">
        <v>76</v>
      </c>
      <c r="L498" t="s">
        <v>136</v>
      </c>
      <c r="M498" t="s">
        <v>137</v>
      </c>
      <c r="N498" t="s">
        <v>957</v>
      </c>
      <c r="O498" t="s">
        <v>80</v>
      </c>
      <c r="P498" t="str">
        <f>"2170873981                    "</f>
        <v xml:space="preserve">2170873981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23.95</v>
      </c>
      <c r="AR498">
        <v>0</v>
      </c>
      <c r="AS498">
        <v>0</v>
      </c>
      <c r="AT498">
        <v>0</v>
      </c>
      <c r="AU498">
        <v>0</v>
      </c>
      <c r="AV498">
        <v>0</v>
      </c>
      <c r="AW498" s="5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67.489999999999995</v>
      </c>
      <c r="BM498">
        <v>10.119999999999999</v>
      </c>
      <c r="BN498">
        <v>77.61</v>
      </c>
      <c r="BO498">
        <v>77.61</v>
      </c>
      <c r="BQ498" t="s">
        <v>166</v>
      </c>
      <c r="BR498" t="s">
        <v>140</v>
      </c>
      <c r="BS498" s="1">
        <v>45020</v>
      </c>
      <c r="BT498" s="2">
        <v>0.47083333333333338</v>
      </c>
      <c r="BU498" t="s">
        <v>1042</v>
      </c>
      <c r="BV498" t="s">
        <v>87</v>
      </c>
      <c r="BW498" t="s">
        <v>142</v>
      </c>
      <c r="BX498" t="s">
        <v>143</v>
      </c>
      <c r="BY498">
        <v>1200</v>
      </c>
      <c r="BZ498" t="s">
        <v>144</v>
      </c>
      <c r="CA498" t="s">
        <v>275</v>
      </c>
      <c r="CC498" t="s">
        <v>137</v>
      </c>
      <c r="CD498">
        <v>3620</v>
      </c>
      <c r="CE498" t="s">
        <v>146</v>
      </c>
      <c r="CF498" s="1">
        <v>45022</v>
      </c>
      <c r="CI498">
        <v>1</v>
      </c>
      <c r="CJ498">
        <v>1</v>
      </c>
      <c r="CK498">
        <v>21</v>
      </c>
      <c r="CL498" t="s">
        <v>87</v>
      </c>
    </row>
    <row r="499" spans="1:90" x14ac:dyDescent="0.3">
      <c r="A499" t="s">
        <v>71</v>
      </c>
      <c r="B499" t="s">
        <v>72</v>
      </c>
      <c r="C499" t="s">
        <v>73</v>
      </c>
      <c r="E499" t="str">
        <f>"FES1162921273"</f>
        <v>FES1162921273</v>
      </c>
      <c r="F499" s="1">
        <v>45019</v>
      </c>
      <c r="G499">
        <v>202401</v>
      </c>
      <c r="H499" t="s">
        <v>74</v>
      </c>
      <c r="I499" t="s">
        <v>75</v>
      </c>
      <c r="J499" t="s">
        <v>135</v>
      </c>
      <c r="K499" t="s">
        <v>76</v>
      </c>
      <c r="L499" t="s">
        <v>77</v>
      </c>
      <c r="M499" t="s">
        <v>78</v>
      </c>
      <c r="N499" t="s">
        <v>1043</v>
      </c>
      <c r="O499" t="s">
        <v>80</v>
      </c>
      <c r="P499" t="str">
        <f>"2170872715                    "</f>
        <v xml:space="preserve">2170872715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35.92</v>
      </c>
      <c r="AR499">
        <v>0</v>
      </c>
      <c r="AS499">
        <v>0</v>
      </c>
      <c r="AT499">
        <v>0</v>
      </c>
      <c r="AU499">
        <v>0</v>
      </c>
      <c r="AV499">
        <v>0</v>
      </c>
      <c r="AW499" s="5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3</v>
      </c>
      <c r="BJ499">
        <v>2</v>
      </c>
      <c r="BK499">
        <v>3</v>
      </c>
      <c r="BL499">
        <v>101.22</v>
      </c>
      <c r="BM499">
        <v>15.18</v>
      </c>
      <c r="BN499">
        <v>116.4</v>
      </c>
      <c r="BO499">
        <v>116.4</v>
      </c>
      <c r="BQ499" t="s">
        <v>139</v>
      </c>
      <c r="BR499" t="s">
        <v>140</v>
      </c>
      <c r="BS499" s="1">
        <v>45020</v>
      </c>
      <c r="BT499" s="2">
        <v>0.41666666666666669</v>
      </c>
      <c r="BU499" t="s">
        <v>1044</v>
      </c>
      <c r="BV499" t="s">
        <v>84</v>
      </c>
      <c r="BY499">
        <v>9900</v>
      </c>
      <c r="BZ499" t="s">
        <v>144</v>
      </c>
      <c r="CA499" t="s">
        <v>1045</v>
      </c>
      <c r="CC499" t="s">
        <v>78</v>
      </c>
      <c r="CD499">
        <v>7945</v>
      </c>
      <c r="CE499" t="s">
        <v>86</v>
      </c>
      <c r="CF499" s="1">
        <v>45021</v>
      </c>
      <c r="CI499">
        <v>1</v>
      </c>
      <c r="CJ499">
        <v>1</v>
      </c>
      <c r="CK499">
        <v>21</v>
      </c>
      <c r="CL499" t="s">
        <v>87</v>
      </c>
    </row>
    <row r="500" spans="1:90" x14ac:dyDescent="0.3">
      <c r="A500" t="s">
        <v>71</v>
      </c>
      <c r="B500" t="s">
        <v>72</v>
      </c>
      <c r="C500" t="s">
        <v>73</v>
      </c>
      <c r="E500" t="str">
        <f>"FES1162920990"</f>
        <v>FES1162920990</v>
      </c>
      <c r="F500" s="1">
        <v>45019</v>
      </c>
      <c r="G500">
        <v>202401</v>
      </c>
      <c r="H500" t="s">
        <v>74</v>
      </c>
      <c r="I500" t="s">
        <v>75</v>
      </c>
      <c r="J500" t="s">
        <v>135</v>
      </c>
      <c r="K500" t="s">
        <v>76</v>
      </c>
      <c r="L500" t="s">
        <v>77</v>
      </c>
      <c r="M500" t="s">
        <v>78</v>
      </c>
      <c r="N500" t="s">
        <v>1046</v>
      </c>
      <c r="O500" t="s">
        <v>80</v>
      </c>
      <c r="P500" t="str">
        <f>"2170872160                    "</f>
        <v xml:space="preserve">2170872160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23.95</v>
      </c>
      <c r="AR500">
        <v>0</v>
      </c>
      <c r="AS500">
        <v>0</v>
      </c>
      <c r="AT500">
        <v>0</v>
      </c>
      <c r="AU500">
        <v>0</v>
      </c>
      <c r="AV500">
        <v>0</v>
      </c>
      <c r="AW500" s="5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1.5</v>
      </c>
      <c r="BK500">
        <v>1.5</v>
      </c>
      <c r="BL500">
        <v>67.489999999999995</v>
      </c>
      <c r="BM500">
        <v>10.119999999999999</v>
      </c>
      <c r="BN500">
        <v>77.61</v>
      </c>
      <c r="BO500">
        <v>77.61</v>
      </c>
      <c r="BQ500" t="s">
        <v>469</v>
      </c>
      <c r="BR500" t="s">
        <v>140</v>
      </c>
      <c r="BS500" s="1">
        <v>45020</v>
      </c>
      <c r="BT500" s="2">
        <v>0.38680555555555557</v>
      </c>
      <c r="BU500" t="s">
        <v>1047</v>
      </c>
      <c r="BV500" t="s">
        <v>84</v>
      </c>
      <c r="BY500">
        <v>7540</v>
      </c>
      <c r="BZ500" t="s">
        <v>144</v>
      </c>
      <c r="CA500" t="s">
        <v>1048</v>
      </c>
      <c r="CC500" t="s">
        <v>78</v>
      </c>
      <c r="CD500">
        <v>7441</v>
      </c>
      <c r="CE500" t="s">
        <v>86</v>
      </c>
      <c r="CF500" s="1">
        <v>45021</v>
      </c>
      <c r="CI500">
        <v>1</v>
      </c>
      <c r="CJ500">
        <v>1</v>
      </c>
      <c r="CK500">
        <v>21</v>
      </c>
      <c r="CL500" t="s">
        <v>87</v>
      </c>
    </row>
    <row r="501" spans="1:90" x14ac:dyDescent="0.3">
      <c r="A501" t="s">
        <v>71</v>
      </c>
      <c r="B501" t="s">
        <v>72</v>
      </c>
      <c r="C501" t="s">
        <v>73</v>
      </c>
      <c r="E501" t="str">
        <f>"FES1162921189"</f>
        <v>FES1162921189</v>
      </c>
      <c r="F501" s="1">
        <v>45019</v>
      </c>
      <c r="G501">
        <v>202401</v>
      </c>
      <c r="H501" t="s">
        <v>74</v>
      </c>
      <c r="I501" t="s">
        <v>75</v>
      </c>
      <c r="J501" t="s">
        <v>135</v>
      </c>
      <c r="K501" t="s">
        <v>76</v>
      </c>
      <c r="L501" t="s">
        <v>245</v>
      </c>
      <c r="M501" t="s">
        <v>246</v>
      </c>
      <c r="N501" t="s">
        <v>565</v>
      </c>
      <c r="O501" t="s">
        <v>80</v>
      </c>
      <c r="P501" t="str">
        <f>"2170874149                    "</f>
        <v xml:space="preserve">2170874149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18.71</v>
      </c>
      <c r="AR501">
        <v>0</v>
      </c>
      <c r="AS501">
        <v>0</v>
      </c>
      <c r="AT501">
        <v>0</v>
      </c>
      <c r="AU501">
        <v>0</v>
      </c>
      <c r="AV501">
        <v>0</v>
      </c>
      <c r="AW501" s="5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52.72</v>
      </c>
      <c r="BM501">
        <v>7.91</v>
      </c>
      <c r="BN501">
        <v>60.63</v>
      </c>
      <c r="BO501">
        <v>60.63</v>
      </c>
      <c r="BQ501" t="s">
        <v>166</v>
      </c>
      <c r="BR501" t="s">
        <v>140</v>
      </c>
      <c r="BS501" s="1">
        <v>45020</v>
      </c>
      <c r="BT501" s="2">
        <v>0.36249999999999999</v>
      </c>
      <c r="BU501" t="s">
        <v>1049</v>
      </c>
      <c r="BV501" t="s">
        <v>84</v>
      </c>
      <c r="BY501">
        <v>1200</v>
      </c>
      <c r="BZ501" t="s">
        <v>144</v>
      </c>
      <c r="CA501" t="s">
        <v>1050</v>
      </c>
      <c r="CC501" t="s">
        <v>246</v>
      </c>
      <c r="CD501">
        <v>2094</v>
      </c>
      <c r="CE501" t="s">
        <v>146</v>
      </c>
      <c r="CF501" s="1">
        <v>45020</v>
      </c>
      <c r="CI501">
        <v>1</v>
      </c>
      <c r="CJ501">
        <v>1</v>
      </c>
      <c r="CK501">
        <v>22</v>
      </c>
      <c r="CL501" t="s">
        <v>87</v>
      </c>
    </row>
    <row r="502" spans="1:90" x14ac:dyDescent="0.3">
      <c r="A502" t="s">
        <v>71</v>
      </c>
      <c r="B502" t="s">
        <v>72</v>
      </c>
      <c r="C502" t="s">
        <v>73</v>
      </c>
      <c r="E502" t="str">
        <f>"FES1162921259"</f>
        <v>FES1162921259</v>
      </c>
      <c r="F502" s="1">
        <v>45019</v>
      </c>
      <c r="G502">
        <v>202401</v>
      </c>
      <c r="H502" t="s">
        <v>74</v>
      </c>
      <c r="I502" t="s">
        <v>75</v>
      </c>
      <c r="J502" t="s">
        <v>135</v>
      </c>
      <c r="K502" t="s">
        <v>76</v>
      </c>
      <c r="L502" t="s">
        <v>74</v>
      </c>
      <c r="M502" t="s">
        <v>75</v>
      </c>
      <c r="N502" t="s">
        <v>1051</v>
      </c>
      <c r="O502" t="s">
        <v>80</v>
      </c>
      <c r="P502" t="str">
        <f>"2170874229                    "</f>
        <v xml:space="preserve">2170874229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18.71</v>
      </c>
      <c r="AR502">
        <v>0</v>
      </c>
      <c r="AS502">
        <v>0</v>
      </c>
      <c r="AT502">
        <v>0</v>
      </c>
      <c r="AU502">
        <v>0</v>
      </c>
      <c r="AV502">
        <v>0</v>
      </c>
      <c r="AW502" s="5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2</v>
      </c>
      <c r="BK502">
        <v>2</v>
      </c>
      <c r="BL502">
        <v>52.72</v>
      </c>
      <c r="BM502">
        <v>7.91</v>
      </c>
      <c r="BN502">
        <v>60.63</v>
      </c>
      <c r="BO502">
        <v>60.63</v>
      </c>
      <c r="BR502" t="s">
        <v>140</v>
      </c>
      <c r="BS502" s="1">
        <v>45020</v>
      </c>
      <c r="BT502" s="2">
        <v>0.47638888888888892</v>
      </c>
      <c r="BU502" t="s">
        <v>1052</v>
      </c>
      <c r="BV502" t="s">
        <v>87</v>
      </c>
      <c r="BW502" t="s">
        <v>306</v>
      </c>
      <c r="BX502" t="s">
        <v>317</v>
      </c>
      <c r="BY502">
        <v>9900</v>
      </c>
      <c r="BZ502" t="s">
        <v>144</v>
      </c>
      <c r="CA502" t="s">
        <v>1053</v>
      </c>
      <c r="CC502" t="s">
        <v>75</v>
      </c>
      <c r="CD502">
        <v>1609</v>
      </c>
      <c r="CE502" t="s">
        <v>86</v>
      </c>
      <c r="CF502" s="1">
        <v>45021</v>
      </c>
      <c r="CI502">
        <v>1</v>
      </c>
      <c r="CJ502">
        <v>1</v>
      </c>
      <c r="CK502">
        <v>22</v>
      </c>
      <c r="CL502" t="s">
        <v>87</v>
      </c>
    </row>
    <row r="503" spans="1:90" x14ac:dyDescent="0.3">
      <c r="A503" t="s">
        <v>71</v>
      </c>
      <c r="B503" t="s">
        <v>72</v>
      </c>
      <c r="C503" t="s">
        <v>73</v>
      </c>
      <c r="E503" t="str">
        <f>"FES1162921123"</f>
        <v>FES1162921123</v>
      </c>
      <c r="F503" s="1">
        <v>45019</v>
      </c>
      <c r="G503">
        <v>202401</v>
      </c>
      <c r="H503" t="s">
        <v>74</v>
      </c>
      <c r="I503" t="s">
        <v>75</v>
      </c>
      <c r="J503" t="s">
        <v>135</v>
      </c>
      <c r="K503" t="s">
        <v>76</v>
      </c>
      <c r="L503" t="s">
        <v>350</v>
      </c>
      <c r="M503" t="s">
        <v>351</v>
      </c>
      <c r="N503" t="s">
        <v>640</v>
      </c>
      <c r="O503" t="s">
        <v>80</v>
      </c>
      <c r="P503" t="str">
        <f>"2170874005                    "</f>
        <v xml:space="preserve">2170874005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18.71</v>
      </c>
      <c r="AR503">
        <v>0</v>
      </c>
      <c r="AS503">
        <v>0</v>
      </c>
      <c r="AT503">
        <v>0</v>
      </c>
      <c r="AU503">
        <v>0</v>
      </c>
      <c r="AV503">
        <v>0</v>
      </c>
      <c r="AW503" s="5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2</v>
      </c>
      <c r="BK503">
        <v>2</v>
      </c>
      <c r="BL503">
        <v>52.72</v>
      </c>
      <c r="BM503">
        <v>7.91</v>
      </c>
      <c r="BN503">
        <v>60.63</v>
      </c>
      <c r="BO503">
        <v>60.63</v>
      </c>
      <c r="BQ503" t="s">
        <v>139</v>
      </c>
      <c r="BR503" t="s">
        <v>140</v>
      </c>
      <c r="BS503" s="1">
        <v>45020</v>
      </c>
      <c r="BT503" s="2">
        <v>0.35069444444444442</v>
      </c>
      <c r="BU503" t="s">
        <v>1054</v>
      </c>
      <c r="BV503" t="s">
        <v>84</v>
      </c>
      <c r="BY503">
        <v>9900</v>
      </c>
      <c r="BZ503" t="s">
        <v>144</v>
      </c>
      <c r="CA503" t="s">
        <v>434</v>
      </c>
      <c r="CC503" t="s">
        <v>351</v>
      </c>
      <c r="CD503">
        <v>1459</v>
      </c>
      <c r="CE503" t="s">
        <v>86</v>
      </c>
      <c r="CF503" s="1">
        <v>45021</v>
      </c>
      <c r="CI503">
        <v>1</v>
      </c>
      <c r="CJ503">
        <v>1</v>
      </c>
      <c r="CK503">
        <v>22</v>
      </c>
      <c r="CL503" t="s">
        <v>87</v>
      </c>
    </row>
    <row r="504" spans="1:90" x14ac:dyDescent="0.3">
      <c r="A504" t="s">
        <v>71</v>
      </c>
      <c r="B504" t="s">
        <v>72</v>
      </c>
      <c r="C504" t="s">
        <v>73</v>
      </c>
      <c r="E504" t="str">
        <f>"FES1162920886"</f>
        <v>FES1162920886</v>
      </c>
      <c r="F504" s="1">
        <v>45019</v>
      </c>
      <c r="G504">
        <v>202401</v>
      </c>
      <c r="H504" t="s">
        <v>74</v>
      </c>
      <c r="I504" t="s">
        <v>75</v>
      </c>
      <c r="J504" t="s">
        <v>135</v>
      </c>
      <c r="K504" t="s">
        <v>76</v>
      </c>
      <c r="L504" t="s">
        <v>169</v>
      </c>
      <c r="M504" t="s">
        <v>170</v>
      </c>
      <c r="N504" t="s">
        <v>171</v>
      </c>
      <c r="O504" t="s">
        <v>80</v>
      </c>
      <c r="P504" t="str">
        <f>"2170842054                    "</f>
        <v xml:space="preserve">2170842054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23.95</v>
      </c>
      <c r="AR504">
        <v>0</v>
      </c>
      <c r="AS504">
        <v>0</v>
      </c>
      <c r="AT504">
        <v>0</v>
      </c>
      <c r="AU504">
        <v>0</v>
      </c>
      <c r="AV504">
        <v>0</v>
      </c>
      <c r="AW504" s="5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2</v>
      </c>
      <c r="BJ504">
        <v>1.5</v>
      </c>
      <c r="BK504">
        <v>2</v>
      </c>
      <c r="BL504">
        <v>67.489999999999995</v>
      </c>
      <c r="BM504">
        <v>10.119999999999999</v>
      </c>
      <c r="BN504">
        <v>77.61</v>
      </c>
      <c r="BO504">
        <v>77.61</v>
      </c>
      <c r="BQ504" t="s">
        <v>139</v>
      </c>
      <c r="BR504" t="s">
        <v>140</v>
      </c>
      <c r="BS504" s="1">
        <v>45020</v>
      </c>
      <c r="BT504" s="2">
        <v>0.43055555555555558</v>
      </c>
      <c r="BU504" t="s">
        <v>349</v>
      </c>
      <c r="BV504" t="s">
        <v>84</v>
      </c>
      <c r="BY504">
        <v>7540</v>
      </c>
      <c r="BZ504" t="s">
        <v>144</v>
      </c>
      <c r="CA504" t="s">
        <v>828</v>
      </c>
      <c r="CC504" t="s">
        <v>170</v>
      </c>
      <c r="CD504">
        <v>3212</v>
      </c>
      <c r="CE504" t="s">
        <v>86</v>
      </c>
      <c r="CF504" s="1">
        <v>45020</v>
      </c>
      <c r="CI504">
        <v>1</v>
      </c>
      <c r="CJ504">
        <v>1</v>
      </c>
      <c r="CK504">
        <v>21</v>
      </c>
      <c r="CL504" t="s">
        <v>87</v>
      </c>
    </row>
    <row r="505" spans="1:90" x14ac:dyDescent="0.3">
      <c r="A505" t="s">
        <v>71</v>
      </c>
      <c r="B505" t="s">
        <v>72</v>
      </c>
      <c r="C505" t="s">
        <v>73</v>
      </c>
      <c r="E505" t="str">
        <f>"FES1162921039"</f>
        <v>FES1162921039</v>
      </c>
      <c r="F505" s="1">
        <v>45019</v>
      </c>
      <c r="G505">
        <v>202401</v>
      </c>
      <c r="H505" t="s">
        <v>74</v>
      </c>
      <c r="I505" t="s">
        <v>75</v>
      </c>
      <c r="J505" t="s">
        <v>135</v>
      </c>
      <c r="K505" t="s">
        <v>76</v>
      </c>
      <c r="L505" t="s">
        <v>132</v>
      </c>
      <c r="M505" t="s">
        <v>133</v>
      </c>
      <c r="N505" t="s">
        <v>1055</v>
      </c>
      <c r="O505" t="s">
        <v>80</v>
      </c>
      <c r="P505" t="str">
        <f>"2170872903                    "</f>
        <v xml:space="preserve">2170872903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46.4</v>
      </c>
      <c r="AR505">
        <v>0</v>
      </c>
      <c r="AS505">
        <v>0</v>
      </c>
      <c r="AT505">
        <v>0</v>
      </c>
      <c r="AU505">
        <v>0</v>
      </c>
      <c r="AV505">
        <v>0</v>
      </c>
      <c r="AW505" s="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1.1000000000000001</v>
      </c>
      <c r="BK505">
        <v>1.5</v>
      </c>
      <c r="BL505">
        <v>130.76</v>
      </c>
      <c r="BM505">
        <v>19.61</v>
      </c>
      <c r="BN505">
        <v>150.37</v>
      </c>
      <c r="BO505">
        <v>150.37</v>
      </c>
      <c r="BQ505" t="s">
        <v>166</v>
      </c>
      <c r="BR505" t="s">
        <v>140</v>
      </c>
      <c r="BS505" s="1">
        <v>45020</v>
      </c>
      <c r="BT505" s="2">
        <v>0.61458333333333337</v>
      </c>
      <c r="BU505" t="s">
        <v>1056</v>
      </c>
      <c r="BV505" t="s">
        <v>84</v>
      </c>
      <c r="BY505">
        <v>5320</v>
      </c>
      <c r="BZ505" t="s">
        <v>144</v>
      </c>
      <c r="CA505" t="s">
        <v>1057</v>
      </c>
      <c r="CC505" t="s">
        <v>133</v>
      </c>
      <c r="CD505">
        <v>6850</v>
      </c>
      <c r="CE505" t="s">
        <v>86</v>
      </c>
      <c r="CF505" s="1">
        <v>45021</v>
      </c>
      <c r="CI505">
        <v>2</v>
      </c>
      <c r="CJ505">
        <v>1</v>
      </c>
      <c r="CK505">
        <v>23</v>
      </c>
      <c r="CL505" t="s">
        <v>87</v>
      </c>
    </row>
    <row r="506" spans="1:90" x14ac:dyDescent="0.3">
      <c r="A506" t="s">
        <v>71</v>
      </c>
      <c r="B506" t="s">
        <v>72</v>
      </c>
      <c r="C506" t="s">
        <v>73</v>
      </c>
      <c r="E506" t="str">
        <f>"FES1162921126"</f>
        <v>FES1162921126</v>
      </c>
      <c r="F506" s="1">
        <v>45019</v>
      </c>
      <c r="G506">
        <v>202401</v>
      </c>
      <c r="H506" t="s">
        <v>74</v>
      </c>
      <c r="I506" t="s">
        <v>75</v>
      </c>
      <c r="J506" t="s">
        <v>135</v>
      </c>
      <c r="K506" t="s">
        <v>76</v>
      </c>
      <c r="L506" t="s">
        <v>147</v>
      </c>
      <c r="M506" t="s">
        <v>148</v>
      </c>
      <c r="N506" t="s">
        <v>1058</v>
      </c>
      <c r="O506" t="s">
        <v>80</v>
      </c>
      <c r="P506" t="str">
        <f>"2170874022                    "</f>
        <v xml:space="preserve">2170874022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18.71</v>
      </c>
      <c r="AR506">
        <v>0</v>
      </c>
      <c r="AS506">
        <v>0</v>
      </c>
      <c r="AT506">
        <v>0</v>
      </c>
      <c r="AU506">
        <v>0</v>
      </c>
      <c r="AV506">
        <v>0</v>
      </c>
      <c r="AW506" s="5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2</v>
      </c>
      <c r="BI506">
        <v>6</v>
      </c>
      <c r="BJ506">
        <v>3.5</v>
      </c>
      <c r="BK506">
        <v>6</v>
      </c>
      <c r="BL506">
        <v>52.72</v>
      </c>
      <c r="BM506">
        <v>7.91</v>
      </c>
      <c r="BN506">
        <v>60.63</v>
      </c>
      <c r="BO506">
        <v>60.63</v>
      </c>
      <c r="BQ506" t="s">
        <v>1059</v>
      </c>
      <c r="BR506" t="s">
        <v>140</v>
      </c>
      <c r="BS506" s="1">
        <v>45020</v>
      </c>
      <c r="BT506" s="2">
        <v>0.4375</v>
      </c>
      <c r="BU506" t="s">
        <v>1060</v>
      </c>
      <c r="BV506" t="s">
        <v>84</v>
      </c>
      <c r="BY506">
        <v>17440</v>
      </c>
      <c r="BZ506" t="s">
        <v>144</v>
      </c>
      <c r="CA506" t="s">
        <v>497</v>
      </c>
      <c r="CC506" t="s">
        <v>148</v>
      </c>
      <c r="CD506">
        <v>1422</v>
      </c>
      <c r="CE506" t="s">
        <v>397</v>
      </c>
      <c r="CF506" s="1">
        <v>45021</v>
      </c>
      <c r="CI506">
        <v>1</v>
      </c>
      <c r="CJ506">
        <v>1</v>
      </c>
      <c r="CK506">
        <v>22</v>
      </c>
      <c r="CL506" t="s">
        <v>87</v>
      </c>
    </row>
    <row r="507" spans="1:90" x14ac:dyDescent="0.3">
      <c r="A507" t="s">
        <v>71</v>
      </c>
      <c r="B507" t="s">
        <v>72</v>
      </c>
      <c r="C507" t="s">
        <v>73</v>
      </c>
      <c r="E507" t="str">
        <f>"FES1162920580"</f>
        <v>FES1162920580</v>
      </c>
      <c r="F507" s="1">
        <v>45019</v>
      </c>
      <c r="G507">
        <v>202401</v>
      </c>
      <c r="H507" t="s">
        <v>74</v>
      </c>
      <c r="I507" t="s">
        <v>75</v>
      </c>
      <c r="J507" t="s">
        <v>135</v>
      </c>
      <c r="K507" t="s">
        <v>76</v>
      </c>
      <c r="L507" t="s">
        <v>699</v>
      </c>
      <c r="M507" t="s">
        <v>700</v>
      </c>
      <c r="N507" t="s">
        <v>1061</v>
      </c>
      <c r="O507" t="s">
        <v>80</v>
      </c>
      <c r="P507" t="str">
        <f>"2170872210                    "</f>
        <v xml:space="preserve">2170872210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33.68</v>
      </c>
      <c r="AR507">
        <v>0</v>
      </c>
      <c r="AS507">
        <v>0</v>
      </c>
      <c r="AT507">
        <v>0</v>
      </c>
      <c r="AU507">
        <v>0</v>
      </c>
      <c r="AV507">
        <v>0</v>
      </c>
      <c r="AW507" s="5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1.5</v>
      </c>
      <c r="BK507">
        <v>1.5</v>
      </c>
      <c r="BL507">
        <v>94.92</v>
      </c>
      <c r="BM507">
        <v>14.24</v>
      </c>
      <c r="BN507">
        <v>109.16</v>
      </c>
      <c r="BO507">
        <v>109.16</v>
      </c>
      <c r="BR507" t="s">
        <v>140</v>
      </c>
      <c r="BS507" s="1">
        <v>45020</v>
      </c>
      <c r="BT507" s="2">
        <v>0.39999999999999997</v>
      </c>
      <c r="BU507" t="s">
        <v>1062</v>
      </c>
      <c r="BV507" t="s">
        <v>84</v>
      </c>
      <c r="BY507">
        <v>7540</v>
      </c>
      <c r="BZ507" t="s">
        <v>144</v>
      </c>
      <c r="CA507" t="s">
        <v>1063</v>
      </c>
      <c r="CC507" t="s">
        <v>700</v>
      </c>
      <c r="CD507">
        <v>1930</v>
      </c>
      <c r="CE507" t="s">
        <v>86</v>
      </c>
      <c r="CF507" s="1">
        <v>45021</v>
      </c>
      <c r="CI507">
        <v>1</v>
      </c>
      <c r="CJ507">
        <v>1</v>
      </c>
      <c r="CK507">
        <v>24</v>
      </c>
      <c r="CL507" t="s">
        <v>87</v>
      </c>
    </row>
    <row r="508" spans="1:90" x14ac:dyDescent="0.3">
      <c r="A508" t="s">
        <v>71</v>
      </c>
      <c r="B508" t="s">
        <v>72</v>
      </c>
      <c r="C508" t="s">
        <v>73</v>
      </c>
      <c r="E508" t="str">
        <f>"FES1162921147"</f>
        <v>FES1162921147</v>
      </c>
      <c r="F508" s="1">
        <v>45019</v>
      </c>
      <c r="G508">
        <v>202401</v>
      </c>
      <c r="H508" t="s">
        <v>74</v>
      </c>
      <c r="I508" t="s">
        <v>75</v>
      </c>
      <c r="J508" t="s">
        <v>135</v>
      </c>
      <c r="K508" t="s">
        <v>76</v>
      </c>
      <c r="L508" t="s">
        <v>602</v>
      </c>
      <c r="M508" t="s">
        <v>603</v>
      </c>
      <c r="N508" t="s">
        <v>1064</v>
      </c>
      <c r="O508" t="s">
        <v>80</v>
      </c>
      <c r="P508" t="str">
        <f>"2170874080                    "</f>
        <v xml:space="preserve">2170874080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33.68</v>
      </c>
      <c r="AR508">
        <v>0</v>
      </c>
      <c r="AS508">
        <v>0</v>
      </c>
      <c r="AT508">
        <v>0</v>
      </c>
      <c r="AU508">
        <v>0</v>
      </c>
      <c r="AV508">
        <v>0</v>
      </c>
      <c r="AW508" s="5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2</v>
      </c>
      <c r="BJ508">
        <v>1.5</v>
      </c>
      <c r="BK508">
        <v>2</v>
      </c>
      <c r="BL508">
        <v>94.92</v>
      </c>
      <c r="BM508">
        <v>14.24</v>
      </c>
      <c r="BN508">
        <v>109.16</v>
      </c>
      <c r="BO508">
        <v>109.16</v>
      </c>
      <c r="BQ508" t="s">
        <v>166</v>
      </c>
      <c r="BR508" t="s">
        <v>140</v>
      </c>
      <c r="BS508" s="1">
        <v>45020</v>
      </c>
      <c r="BT508" s="2">
        <v>0.4777777777777778</v>
      </c>
      <c r="BU508" t="s">
        <v>1065</v>
      </c>
      <c r="BV508" t="s">
        <v>84</v>
      </c>
      <c r="BY508">
        <v>7540</v>
      </c>
      <c r="BZ508" t="s">
        <v>144</v>
      </c>
      <c r="CA508" t="s">
        <v>1066</v>
      </c>
      <c r="CC508" t="s">
        <v>603</v>
      </c>
      <c r="CD508">
        <v>1759</v>
      </c>
      <c r="CE508" t="s">
        <v>86</v>
      </c>
      <c r="CF508" s="1">
        <v>45021</v>
      </c>
      <c r="CI508">
        <v>1</v>
      </c>
      <c r="CJ508">
        <v>1</v>
      </c>
      <c r="CK508">
        <v>24</v>
      </c>
      <c r="CL508" t="s">
        <v>87</v>
      </c>
    </row>
    <row r="509" spans="1:90" x14ac:dyDescent="0.3">
      <c r="A509" t="s">
        <v>71</v>
      </c>
      <c r="B509" t="s">
        <v>72</v>
      </c>
      <c r="C509" t="s">
        <v>73</v>
      </c>
      <c r="E509" t="str">
        <f>"FES1162920434"</f>
        <v>FES1162920434</v>
      </c>
      <c r="F509" s="1">
        <v>45019</v>
      </c>
      <c r="G509">
        <v>202401</v>
      </c>
      <c r="H509" t="s">
        <v>74</v>
      </c>
      <c r="I509" t="s">
        <v>75</v>
      </c>
      <c r="J509" t="s">
        <v>135</v>
      </c>
      <c r="K509" t="s">
        <v>76</v>
      </c>
      <c r="L509" t="s">
        <v>106</v>
      </c>
      <c r="M509" t="s">
        <v>107</v>
      </c>
      <c r="N509" t="s">
        <v>529</v>
      </c>
      <c r="O509" t="s">
        <v>80</v>
      </c>
      <c r="P509" t="str">
        <f>"2170869849                    "</f>
        <v xml:space="preserve">2170869849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131.66</v>
      </c>
      <c r="AR509">
        <v>0</v>
      </c>
      <c r="AS509">
        <v>0</v>
      </c>
      <c r="AT509">
        <v>0</v>
      </c>
      <c r="AU509">
        <v>0</v>
      </c>
      <c r="AV509">
        <v>0</v>
      </c>
      <c r="AW509" s="5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11</v>
      </c>
      <c r="BJ509">
        <v>4.5</v>
      </c>
      <c r="BK509">
        <v>11</v>
      </c>
      <c r="BL509">
        <v>371.04</v>
      </c>
      <c r="BM509">
        <v>55.66</v>
      </c>
      <c r="BN509">
        <v>426.7</v>
      </c>
      <c r="BO509">
        <v>426.7</v>
      </c>
      <c r="BQ509" t="s">
        <v>166</v>
      </c>
      <c r="BR509" t="s">
        <v>140</v>
      </c>
      <c r="BS509" s="1">
        <v>45020</v>
      </c>
      <c r="BT509" s="2">
        <v>0.38680555555555557</v>
      </c>
      <c r="BU509" t="s">
        <v>365</v>
      </c>
      <c r="BV509" t="s">
        <v>84</v>
      </c>
      <c r="BY509">
        <v>22320</v>
      </c>
      <c r="BZ509" t="s">
        <v>144</v>
      </c>
      <c r="CA509" t="s">
        <v>366</v>
      </c>
      <c r="CC509" t="s">
        <v>107</v>
      </c>
      <c r="CD509">
        <v>6001</v>
      </c>
      <c r="CE509" t="s">
        <v>86</v>
      </c>
      <c r="CF509" s="1">
        <v>45021</v>
      </c>
      <c r="CI509">
        <v>1</v>
      </c>
      <c r="CJ509">
        <v>1</v>
      </c>
      <c r="CK509">
        <v>21</v>
      </c>
      <c r="CL509" t="s">
        <v>87</v>
      </c>
    </row>
    <row r="510" spans="1:90" x14ac:dyDescent="0.3">
      <c r="A510" t="s">
        <v>71</v>
      </c>
      <c r="B510" t="s">
        <v>72</v>
      </c>
      <c r="C510" t="s">
        <v>73</v>
      </c>
      <c r="E510" t="str">
        <f>"FES1162920896"</f>
        <v>FES1162920896</v>
      </c>
      <c r="F510" s="1">
        <v>45019</v>
      </c>
      <c r="G510">
        <v>202401</v>
      </c>
      <c r="H510" t="s">
        <v>74</v>
      </c>
      <c r="I510" t="s">
        <v>75</v>
      </c>
      <c r="J510" t="s">
        <v>135</v>
      </c>
      <c r="K510" t="s">
        <v>76</v>
      </c>
      <c r="L510" t="s">
        <v>95</v>
      </c>
      <c r="M510" t="s">
        <v>96</v>
      </c>
      <c r="N510" t="s">
        <v>1067</v>
      </c>
      <c r="O510" t="s">
        <v>80</v>
      </c>
      <c r="P510" t="str">
        <f>"2170847346                    "</f>
        <v xml:space="preserve">2170847346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23.95</v>
      </c>
      <c r="AR510">
        <v>0</v>
      </c>
      <c r="AS510">
        <v>0</v>
      </c>
      <c r="AT510">
        <v>0</v>
      </c>
      <c r="AU510">
        <v>0</v>
      </c>
      <c r="AV510">
        <v>0</v>
      </c>
      <c r="AW510" s="5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1.5</v>
      </c>
      <c r="BK510">
        <v>1.5</v>
      </c>
      <c r="BL510">
        <v>67.489999999999995</v>
      </c>
      <c r="BM510">
        <v>10.119999999999999</v>
      </c>
      <c r="BN510">
        <v>77.61</v>
      </c>
      <c r="BO510">
        <v>77.61</v>
      </c>
      <c r="BQ510" t="s">
        <v>166</v>
      </c>
      <c r="BR510" t="s">
        <v>140</v>
      </c>
      <c r="BS510" s="1">
        <v>45020</v>
      </c>
      <c r="BT510" s="2">
        <v>0.41875000000000001</v>
      </c>
      <c r="BU510" t="s">
        <v>1068</v>
      </c>
      <c r="BV510" t="s">
        <v>84</v>
      </c>
      <c r="BY510">
        <v>7540</v>
      </c>
      <c r="BZ510" t="s">
        <v>144</v>
      </c>
      <c r="CA510" t="s">
        <v>1069</v>
      </c>
      <c r="CC510" t="s">
        <v>96</v>
      </c>
      <c r="CD510">
        <v>183</v>
      </c>
      <c r="CE510" t="s">
        <v>86</v>
      </c>
      <c r="CF510" s="1">
        <v>45020</v>
      </c>
      <c r="CI510">
        <v>1</v>
      </c>
      <c r="CJ510">
        <v>1</v>
      </c>
      <c r="CK510">
        <v>21</v>
      </c>
      <c r="CL510" t="s">
        <v>87</v>
      </c>
    </row>
    <row r="511" spans="1:90" x14ac:dyDescent="0.3">
      <c r="A511" t="s">
        <v>71</v>
      </c>
      <c r="B511" t="s">
        <v>72</v>
      </c>
      <c r="C511" t="s">
        <v>73</v>
      </c>
      <c r="E511" t="str">
        <f>"FES1162920807"</f>
        <v>FES1162920807</v>
      </c>
      <c r="F511" s="1">
        <v>45019</v>
      </c>
      <c r="G511">
        <v>202401</v>
      </c>
      <c r="H511" t="s">
        <v>74</v>
      </c>
      <c r="I511" t="s">
        <v>75</v>
      </c>
      <c r="J511" t="s">
        <v>135</v>
      </c>
      <c r="K511" t="s">
        <v>76</v>
      </c>
      <c r="L511" t="s">
        <v>350</v>
      </c>
      <c r="M511" t="s">
        <v>351</v>
      </c>
      <c r="N511" t="s">
        <v>938</v>
      </c>
      <c r="O511" t="s">
        <v>80</v>
      </c>
      <c r="P511" t="str">
        <f>"2170871321                    "</f>
        <v xml:space="preserve">2170871321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18.71</v>
      </c>
      <c r="AR511">
        <v>0</v>
      </c>
      <c r="AS511">
        <v>0</v>
      </c>
      <c r="AT511">
        <v>0</v>
      </c>
      <c r="AU511">
        <v>0</v>
      </c>
      <c r="AV511">
        <v>0</v>
      </c>
      <c r="AW511" s="5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1.5</v>
      </c>
      <c r="BK511">
        <v>1.5</v>
      </c>
      <c r="BL511">
        <v>52.72</v>
      </c>
      <c r="BM511">
        <v>7.91</v>
      </c>
      <c r="BN511">
        <v>60.63</v>
      </c>
      <c r="BO511">
        <v>60.63</v>
      </c>
      <c r="BQ511" t="s">
        <v>166</v>
      </c>
      <c r="BR511" t="s">
        <v>140</v>
      </c>
      <c r="BS511" s="1">
        <v>45020</v>
      </c>
      <c r="BT511" s="2">
        <v>0.40486111111111112</v>
      </c>
      <c r="BU511" t="s">
        <v>1070</v>
      </c>
      <c r="BV511" t="s">
        <v>84</v>
      </c>
      <c r="BY511">
        <v>7540</v>
      </c>
      <c r="BZ511" t="s">
        <v>144</v>
      </c>
      <c r="CA511" t="s">
        <v>434</v>
      </c>
      <c r="CC511" t="s">
        <v>351</v>
      </c>
      <c r="CD511">
        <v>1459</v>
      </c>
      <c r="CE511" t="s">
        <v>86</v>
      </c>
      <c r="CF511" s="1">
        <v>45021</v>
      </c>
      <c r="CI511">
        <v>1</v>
      </c>
      <c r="CJ511">
        <v>1</v>
      </c>
      <c r="CK511">
        <v>22</v>
      </c>
      <c r="CL511" t="s">
        <v>87</v>
      </c>
    </row>
    <row r="512" spans="1:90" x14ac:dyDescent="0.3">
      <c r="A512" t="s">
        <v>71</v>
      </c>
      <c r="B512" t="s">
        <v>72</v>
      </c>
      <c r="C512" t="s">
        <v>73</v>
      </c>
      <c r="E512" t="str">
        <f>"FES1162920498"</f>
        <v>FES1162920498</v>
      </c>
      <c r="F512" s="1">
        <v>45019</v>
      </c>
      <c r="G512">
        <v>202401</v>
      </c>
      <c r="H512" t="s">
        <v>74</v>
      </c>
      <c r="I512" t="s">
        <v>75</v>
      </c>
      <c r="J512" t="s">
        <v>135</v>
      </c>
      <c r="K512" t="s">
        <v>76</v>
      </c>
      <c r="L512" t="s">
        <v>74</v>
      </c>
      <c r="M512" t="s">
        <v>75</v>
      </c>
      <c r="N512" t="s">
        <v>156</v>
      </c>
      <c r="O512" t="s">
        <v>80</v>
      </c>
      <c r="P512" t="str">
        <f>"2170871029                    "</f>
        <v xml:space="preserve">2170871029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18.71</v>
      </c>
      <c r="AR512">
        <v>0</v>
      </c>
      <c r="AS512">
        <v>0</v>
      </c>
      <c r="AT512">
        <v>0</v>
      </c>
      <c r="AU512">
        <v>0</v>
      </c>
      <c r="AV512">
        <v>0</v>
      </c>
      <c r="AW512" s="5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</v>
      </c>
      <c r="BJ512">
        <v>6.1</v>
      </c>
      <c r="BK512">
        <v>6.5</v>
      </c>
      <c r="BL512">
        <v>52.72</v>
      </c>
      <c r="BM512">
        <v>7.91</v>
      </c>
      <c r="BN512">
        <v>60.63</v>
      </c>
      <c r="BO512">
        <v>60.63</v>
      </c>
      <c r="BR512" t="s">
        <v>140</v>
      </c>
      <c r="BS512" s="1">
        <v>45020</v>
      </c>
      <c r="BT512" s="2">
        <v>0.35347222222222219</v>
      </c>
      <c r="BU512" t="s">
        <v>1071</v>
      </c>
      <c r="BV512" t="s">
        <v>84</v>
      </c>
      <c r="BY512">
        <v>30682</v>
      </c>
      <c r="BZ512" t="s">
        <v>144</v>
      </c>
      <c r="CA512" t="s">
        <v>158</v>
      </c>
      <c r="CC512" t="s">
        <v>75</v>
      </c>
      <c r="CD512">
        <v>1600</v>
      </c>
      <c r="CE512" t="s">
        <v>86</v>
      </c>
      <c r="CF512" s="1">
        <v>45021</v>
      </c>
      <c r="CI512">
        <v>1</v>
      </c>
      <c r="CJ512">
        <v>1</v>
      </c>
      <c r="CK512">
        <v>22</v>
      </c>
      <c r="CL512" t="s">
        <v>87</v>
      </c>
    </row>
    <row r="513" spans="1:90" x14ac:dyDescent="0.3">
      <c r="A513" t="s">
        <v>71</v>
      </c>
      <c r="B513" t="s">
        <v>72</v>
      </c>
      <c r="C513" t="s">
        <v>73</v>
      </c>
      <c r="E513" t="str">
        <f>"FES1162920750"</f>
        <v>FES1162920750</v>
      </c>
      <c r="F513" s="1">
        <v>45019</v>
      </c>
      <c r="G513">
        <v>202401</v>
      </c>
      <c r="H513" t="s">
        <v>74</v>
      </c>
      <c r="I513" t="s">
        <v>75</v>
      </c>
      <c r="J513" t="s">
        <v>135</v>
      </c>
      <c r="K513" t="s">
        <v>76</v>
      </c>
      <c r="L513" t="s">
        <v>372</v>
      </c>
      <c r="M513" t="s">
        <v>373</v>
      </c>
      <c r="N513" t="s">
        <v>1072</v>
      </c>
      <c r="O513" t="s">
        <v>80</v>
      </c>
      <c r="P513" t="str">
        <f>"2170850944                    "</f>
        <v xml:space="preserve">2170850944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23.19</v>
      </c>
      <c r="AR513">
        <v>0</v>
      </c>
      <c r="AS513">
        <v>0</v>
      </c>
      <c r="AT513">
        <v>0</v>
      </c>
      <c r="AU513">
        <v>0</v>
      </c>
      <c r="AV513">
        <v>0</v>
      </c>
      <c r="AW513" s="5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9</v>
      </c>
      <c r="BJ513">
        <v>4.5</v>
      </c>
      <c r="BK513">
        <v>9</v>
      </c>
      <c r="BL513">
        <v>65.36</v>
      </c>
      <c r="BM513">
        <v>9.8000000000000007</v>
      </c>
      <c r="BN513">
        <v>75.16</v>
      </c>
      <c r="BO513">
        <v>75.16</v>
      </c>
      <c r="BQ513" t="s">
        <v>166</v>
      </c>
      <c r="BR513" t="s">
        <v>140</v>
      </c>
      <c r="BS513" s="1">
        <v>45020</v>
      </c>
      <c r="BT513" s="2">
        <v>0.43194444444444446</v>
      </c>
      <c r="BU513" t="s">
        <v>1073</v>
      </c>
      <c r="BV513" t="s">
        <v>84</v>
      </c>
      <c r="BY513">
        <v>22320</v>
      </c>
      <c r="BZ513" t="s">
        <v>144</v>
      </c>
      <c r="CA513" t="s">
        <v>376</v>
      </c>
      <c r="CC513" t="s">
        <v>373</v>
      </c>
      <c r="CD513">
        <v>1509</v>
      </c>
      <c r="CE513" t="s">
        <v>86</v>
      </c>
      <c r="CF513" s="1">
        <v>45021</v>
      </c>
      <c r="CI513">
        <v>1</v>
      </c>
      <c r="CJ513">
        <v>1</v>
      </c>
      <c r="CK513">
        <v>22</v>
      </c>
      <c r="CL513" t="s">
        <v>87</v>
      </c>
    </row>
    <row r="514" spans="1:90" x14ac:dyDescent="0.3">
      <c r="A514" t="s">
        <v>71</v>
      </c>
      <c r="B514" t="s">
        <v>72</v>
      </c>
      <c r="C514" t="s">
        <v>73</v>
      </c>
      <c r="E514" t="str">
        <f>"FES1162921130"</f>
        <v>FES1162921130</v>
      </c>
      <c r="F514" s="1">
        <v>45019</v>
      </c>
      <c r="G514">
        <v>202401</v>
      </c>
      <c r="H514" t="s">
        <v>74</v>
      </c>
      <c r="I514" t="s">
        <v>75</v>
      </c>
      <c r="J514" t="s">
        <v>135</v>
      </c>
      <c r="K514" t="s">
        <v>76</v>
      </c>
      <c r="L514" t="s">
        <v>132</v>
      </c>
      <c r="M514" t="s">
        <v>133</v>
      </c>
      <c r="N514" t="s">
        <v>1074</v>
      </c>
      <c r="O514" t="s">
        <v>80</v>
      </c>
      <c r="P514" t="str">
        <f>"2170874052                    "</f>
        <v xml:space="preserve">2170874052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46.4</v>
      </c>
      <c r="AR514">
        <v>0</v>
      </c>
      <c r="AS514">
        <v>0</v>
      </c>
      <c r="AT514">
        <v>0</v>
      </c>
      <c r="AU514">
        <v>0</v>
      </c>
      <c r="AV514">
        <v>0</v>
      </c>
      <c r="AW514" s="5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1.1000000000000001</v>
      </c>
      <c r="BK514">
        <v>1.5</v>
      </c>
      <c r="BL514">
        <v>130.76</v>
      </c>
      <c r="BM514">
        <v>19.61</v>
      </c>
      <c r="BN514">
        <v>150.37</v>
      </c>
      <c r="BO514">
        <v>150.37</v>
      </c>
      <c r="BQ514" t="s">
        <v>166</v>
      </c>
      <c r="BR514" t="s">
        <v>140</v>
      </c>
      <c r="BS514" s="1">
        <v>45020</v>
      </c>
      <c r="BT514" s="2">
        <v>0.66666666666666663</v>
      </c>
      <c r="BU514" t="s">
        <v>1075</v>
      </c>
      <c r="BV514" t="s">
        <v>84</v>
      </c>
      <c r="BY514">
        <v>5320</v>
      </c>
      <c r="BZ514" t="s">
        <v>144</v>
      </c>
      <c r="CA514" t="s">
        <v>1057</v>
      </c>
      <c r="CC514" t="s">
        <v>133</v>
      </c>
      <c r="CD514">
        <v>6850</v>
      </c>
      <c r="CE514" t="s">
        <v>86</v>
      </c>
      <c r="CF514" s="1">
        <v>45021</v>
      </c>
      <c r="CI514">
        <v>2</v>
      </c>
      <c r="CJ514">
        <v>1</v>
      </c>
      <c r="CK514">
        <v>23</v>
      </c>
      <c r="CL514" t="s">
        <v>87</v>
      </c>
    </row>
    <row r="515" spans="1:90" x14ac:dyDescent="0.3">
      <c r="A515" t="s">
        <v>71</v>
      </c>
      <c r="B515" t="s">
        <v>72</v>
      </c>
      <c r="C515" t="s">
        <v>73</v>
      </c>
      <c r="E515" t="str">
        <f>"FES1162920817"</f>
        <v>FES1162920817</v>
      </c>
      <c r="F515" s="1">
        <v>45019</v>
      </c>
      <c r="G515">
        <v>202401</v>
      </c>
      <c r="H515" t="s">
        <v>74</v>
      </c>
      <c r="I515" t="s">
        <v>75</v>
      </c>
      <c r="J515" t="s">
        <v>135</v>
      </c>
      <c r="K515" t="s">
        <v>76</v>
      </c>
      <c r="L515" t="s">
        <v>381</v>
      </c>
      <c r="M515" t="s">
        <v>382</v>
      </c>
      <c r="N515" t="s">
        <v>1076</v>
      </c>
      <c r="O515" t="s">
        <v>80</v>
      </c>
      <c r="P515" t="str">
        <f>"2170872405                    "</f>
        <v xml:space="preserve">2170872405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46.4</v>
      </c>
      <c r="AR515">
        <v>0</v>
      </c>
      <c r="AS515">
        <v>0</v>
      </c>
      <c r="AT515">
        <v>0</v>
      </c>
      <c r="AU515">
        <v>0</v>
      </c>
      <c r="AV515">
        <v>0</v>
      </c>
      <c r="AW515" s="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130.76</v>
      </c>
      <c r="BM515">
        <v>19.61</v>
      </c>
      <c r="BN515">
        <v>150.37</v>
      </c>
      <c r="BO515">
        <v>150.37</v>
      </c>
      <c r="BR515" t="s">
        <v>140</v>
      </c>
      <c r="BS515" s="1">
        <v>45020</v>
      </c>
      <c r="BT515" s="2">
        <v>0.53819444444444442</v>
      </c>
      <c r="BU515" t="s">
        <v>1077</v>
      </c>
      <c r="BV515" t="s">
        <v>84</v>
      </c>
      <c r="BY515">
        <v>1200</v>
      </c>
      <c r="BZ515" t="s">
        <v>144</v>
      </c>
      <c r="CA515" t="s">
        <v>1078</v>
      </c>
      <c r="CC515" t="s">
        <v>382</v>
      </c>
      <c r="CD515">
        <v>250</v>
      </c>
      <c r="CE515" t="s">
        <v>146</v>
      </c>
      <c r="CF515" s="1">
        <v>45021</v>
      </c>
      <c r="CI515">
        <v>1</v>
      </c>
      <c r="CJ515">
        <v>1</v>
      </c>
      <c r="CK515">
        <v>23</v>
      </c>
      <c r="CL515" t="s">
        <v>87</v>
      </c>
    </row>
    <row r="516" spans="1:90" x14ac:dyDescent="0.3">
      <c r="A516" t="s">
        <v>71</v>
      </c>
      <c r="B516" t="s">
        <v>72</v>
      </c>
      <c r="C516" t="s">
        <v>73</v>
      </c>
      <c r="E516" t="str">
        <f>"FES1162920993"</f>
        <v>FES1162920993</v>
      </c>
      <c r="F516" s="1">
        <v>45019</v>
      </c>
      <c r="G516">
        <v>202401</v>
      </c>
      <c r="H516" t="s">
        <v>74</v>
      </c>
      <c r="I516" t="s">
        <v>75</v>
      </c>
      <c r="J516" t="s">
        <v>135</v>
      </c>
      <c r="K516" t="s">
        <v>76</v>
      </c>
      <c r="L516" t="s">
        <v>92</v>
      </c>
      <c r="M516" t="s">
        <v>93</v>
      </c>
      <c r="N516" t="s">
        <v>1079</v>
      </c>
      <c r="O516" t="s">
        <v>80</v>
      </c>
      <c r="P516" t="str">
        <f>"2170872192                    "</f>
        <v xml:space="preserve">2170872192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33.68</v>
      </c>
      <c r="AR516">
        <v>0</v>
      </c>
      <c r="AS516">
        <v>0</v>
      </c>
      <c r="AT516">
        <v>0</v>
      </c>
      <c r="AU516">
        <v>0</v>
      </c>
      <c r="AV516">
        <v>0</v>
      </c>
      <c r="AW516" s="5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94.92</v>
      </c>
      <c r="BM516">
        <v>14.24</v>
      </c>
      <c r="BN516">
        <v>109.16</v>
      </c>
      <c r="BO516">
        <v>109.16</v>
      </c>
      <c r="BR516" t="s">
        <v>140</v>
      </c>
      <c r="BS516" s="1">
        <v>45020</v>
      </c>
      <c r="BT516" s="2">
        <v>0.71388888888888891</v>
      </c>
      <c r="BU516" t="s">
        <v>1080</v>
      </c>
      <c r="BV516" t="s">
        <v>87</v>
      </c>
      <c r="BW516" t="s">
        <v>302</v>
      </c>
      <c r="BX516" t="s">
        <v>327</v>
      </c>
      <c r="BY516">
        <v>1200</v>
      </c>
      <c r="BZ516" t="s">
        <v>144</v>
      </c>
      <c r="CA516" t="s">
        <v>1081</v>
      </c>
      <c r="CC516" t="s">
        <v>93</v>
      </c>
      <c r="CD516">
        <v>1748</v>
      </c>
      <c r="CE516" t="s">
        <v>146</v>
      </c>
      <c r="CF516" s="1">
        <v>45021</v>
      </c>
      <c r="CI516">
        <v>1</v>
      </c>
      <c r="CJ516">
        <v>1</v>
      </c>
      <c r="CK516">
        <v>24</v>
      </c>
      <c r="CL516" t="s">
        <v>87</v>
      </c>
    </row>
    <row r="517" spans="1:90" x14ac:dyDescent="0.3">
      <c r="A517" t="s">
        <v>71</v>
      </c>
      <c r="B517" t="s">
        <v>72</v>
      </c>
      <c r="C517" t="s">
        <v>73</v>
      </c>
      <c r="E517" t="str">
        <f>"RFES1162919855"</f>
        <v>RFES1162919855</v>
      </c>
      <c r="F517" s="1">
        <v>45019</v>
      </c>
      <c r="G517">
        <v>202401</v>
      </c>
      <c r="H517" t="s">
        <v>372</v>
      </c>
      <c r="I517" t="s">
        <v>373</v>
      </c>
      <c r="J517" t="s">
        <v>1082</v>
      </c>
      <c r="K517" t="s">
        <v>76</v>
      </c>
      <c r="L517" t="s">
        <v>372</v>
      </c>
      <c r="M517" t="s">
        <v>373</v>
      </c>
      <c r="N517" t="s">
        <v>1083</v>
      </c>
      <c r="O517" t="s">
        <v>113</v>
      </c>
      <c r="P517" t="str">
        <f>"2170870766                    "</f>
        <v xml:space="preserve">2170870766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5.25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35.729999999999997</v>
      </c>
      <c r="AR517">
        <v>0</v>
      </c>
      <c r="AS517">
        <v>0</v>
      </c>
      <c r="AT517">
        <v>0</v>
      </c>
      <c r="AU517">
        <v>0</v>
      </c>
      <c r="AV517">
        <v>0</v>
      </c>
      <c r="AW517" s="5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2</v>
      </c>
      <c r="BK517">
        <v>2</v>
      </c>
      <c r="BL517">
        <v>105.95</v>
      </c>
      <c r="BM517">
        <v>15.89</v>
      </c>
      <c r="BN517">
        <v>121.84</v>
      </c>
      <c r="BO517">
        <v>121.84</v>
      </c>
      <c r="BS517" s="1">
        <v>45020</v>
      </c>
      <c r="BT517" s="2">
        <v>0.34166666666666662</v>
      </c>
      <c r="BU517" t="s">
        <v>1084</v>
      </c>
      <c r="BV517" t="s">
        <v>84</v>
      </c>
      <c r="BY517">
        <v>9918</v>
      </c>
      <c r="CA517" t="s">
        <v>1085</v>
      </c>
      <c r="CC517" t="s">
        <v>373</v>
      </c>
      <c r="CD517">
        <v>1500</v>
      </c>
      <c r="CE517" t="s">
        <v>86</v>
      </c>
      <c r="CF517" s="1">
        <v>45021</v>
      </c>
      <c r="CI517">
        <v>1</v>
      </c>
      <c r="CJ517">
        <v>1</v>
      </c>
      <c r="CK517">
        <v>42</v>
      </c>
      <c r="CL517" t="s">
        <v>87</v>
      </c>
    </row>
    <row r="518" spans="1:90" x14ac:dyDescent="0.3">
      <c r="A518" t="s">
        <v>71</v>
      </c>
      <c r="B518" t="s">
        <v>72</v>
      </c>
      <c r="C518" t="s">
        <v>73</v>
      </c>
      <c r="E518" t="str">
        <f>"FES1162920776"</f>
        <v>FES1162920776</v>
      </c>
      <c r="F518" s="1">
        <v>45019</v>
      </c>
      <c r="G518">
        <v>202401</v>
      </c>
      <c r="H518" t="s">
        <v>74</v>
      </c>
      <c r="I518" t="s">
        <v>75</v>
      </c>
      <c r="J518" t="s">
        <v>135</v>
      </c>
      <c r="K518" t="s">
        <v>76</v>
      </c>
      <c r="L518" t="s">
        <v>77</v>
      </c>
      <c r="M518" t="s">
        <v>78</v>
      </c>
      <c r="N518" t="s">
        <v>79</v>
      </c>
      <c r="O518" t="s">
        <v>80</v>
      </c>
      <c r="P518" t="str">
        <f>"2170871289                    "</f>
        <v xml:space="preserve">2170871289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23.95</v>
      </c>
      <c r="AR518">
        <v>0</v>
      </c>
      <c r="AS518">
        <v>0</v>
      </c>
      <c r="AT518">
        <v>0</v>
      </c>
      <c r="AU518">
        <v>0</v>
      </c>
      <c r="AV518">
        <v>0</v>
      </c>
      <c r="AW518" s="5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2</v>
      </c>
      <c r="BK518">
        <v>2</v>
      </c>
      <c r="BL518">
        <v>67.489999999999995</v>
      </c>
      <c r="BM518">
        <v>10.119999999999999</v>
      </c>
      <c r="BN518">
        <v>77.61</v>
      </c>
      <c r="BO518">
        <v>77.61</v>
      </c>
      <c r="BQ518" t="s">
        <v>139</v>
      </c>
      <c r="BR518" t="s">
        <v>140</v>
      </c>
      <c r="BS518" s="1">
        <v>45020</v>
      </c>
      <c r="BT518" s="2">
        <v>0.41250000000000003</v>
      </c>
      <c r="BU518" t="s">
        <v>829</v>
      </c>
      <c r="BV518" t="s">
        <v>84</v>
      </c>
      <c r="BY518">
        <v>9918</v>
      </c>
      <c r="BZ518" t="s">
        <v>144</v>
      </c>
      <c r="CA518" t="s">
        <v>85</v>
      </c>
      <c r="CC518" t="s">
        <v>78</v>
      </c>
      <c r="CD518">
        <v>7441</v>
      </c>
      <c r="CE518" t="s">
        <v>86</v>
      </c>
      <c r="CF518" s="1">
        <v>45021</v>
      </c>
      <c r="CI518">
        <v>1</v>
      </c>
      <c r="CJ518">
        <v>1</v>
      </c>
      <c r="CK518">
        <v>21</v>
      </c>
      <c r="CL518" t="s">
        <v>87</v>
      </c>
    </row>
    <row r="519" spans="1:90" x14ac:dyDescent="0.3">
      <c r="A519" t="s">
        <v>71</v>
      </c>
      <c r="B519" t="s">
        <v>72</v>
      </c>
      <c r="C519" t="s">
        <v>73</v>
      </c>
      <c r="E519" t="str">
        <f>"FES1162920747"</f>
        <v>FES1162920747</v>
      </c>
      <c r="F519" s="1">
        <v>45019</v>
      </c>
      <c r="G519">
        <v>202401</v>
      </c>
      <c r="H519" t="s">
        <v>74</v>
      </c>
      <c r="I519" t="s">
        <v>75</v>
      </c>
      <c r="J519" t="s">
        <v>135</v>
      </c>
      <c r="K519" t="s">
        <v>76</v>
      </c>
      <c r="L519" t="s">
        <v>95</v>
      </c>
      <c r="M519" t="s">
        <v>96</v>
      </c>
      <c r="N519" t="s">
        <v>440</v>
      </c>
      <c r="O519" t="s">
        <v>80</v>
      </c>
      <c r="P519" t="str">
        <f>"2170869222                    "</f>
        <v xml:space="preserve">2170869222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23.95</v>
      </c>
      <c r="AR519">
        <v>0</v>
      </c>
      <c r="AS519">
        <v>0</v>
      </c>
      <c r="AT519">
        <v>0</v>
      </c>
      <c r="AU519">
        <v>0</v>
      </c>
      <c r="AV519">
        <v>0</v>
      </c>
      <c r="AW519" s="5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2</v>
      </c>
      <c r="BJ519">
        <v>2</v>
      </c>
      <c r="BK519">
        <v>2</v>
      </c>
      <c r="BL519">
        <v>67.489999999999995</v>
      </c>
      <c r="BM519">
        <v>10.119999999999999</v>
      </c>
      <c r="BN519">
        <v>77.61</v>
      </c>
      <c r="BO519">
        <v>77.61</v>
      </c>
      <c r="BQ519" t="s">
        <v>166</v>
      </c>
      <c r="BR519" t="s">
        <v>140</v>
      </c>
      <c r="BS519" s="1">
        <v>45020</v>
      </c>
      <c r="BT519" s="2">
        <v>0.32013888888888892</v>
      </c>
      <c r="BU519" t="s">
        <v>1086</v>
      </c>
      <c r="BV519" t="s">
        <v>84</v>
      </c>
      <c r="BY519">
        <v>9918</v>
      </c>
      <c r="BZ519" t="s">
        <v>144</v>
      </c>
      <c r="CA519" t="s">
        <v>713</v>
      </c>
      <c r="CC519" t="s">
        <v>96</v>
      </c>
      <c r="CD519">
        <v>1</v>
      </c>
      <c r="CE519" t="s">
        <v>86</v>
      </c>
      <c r="CF519" s="1">
        <v>45020</v>
      </c>
      <c r="CI519">
        <v>1</v>
      </c>
      <c r="CJ519">
        <v>1</v>
      </c>
      <c r="CK519">
        <v>21</v>
      </c>
      <c r="CL519" t="s">
        <v>87</v>
      </c>
    </row>
    <row r="520" spans="1:90" x14ac:dyDescent="0.3">
      <c r="A520" t="s">
        <v>71</v>
      </c>
      <c r="B520" t="s">
        <v>72</v>
      </c>
      <c r="C520" t="s">
        <v>73</v>
      </c>
      <c r="E520" t="str">
        <f>"FES1162920756"</f>
        <v>FES1162920756</v>
      </c>
      <c r="F520" s="1">
        <v>45019</v>
      </c>
      <c r="G520">
        <v>202401</v>
      </c>
      <c r="H520" t="s">
        <v>74</v>
      </c>
      <c r="I520" t="s">
        <v>75</v>
      </c>
      <c r="J520" t="s">
        <v>135</v>
      </c>
      <c r="K520" t="s">
        <v>76</v>
      </c>
      <c r="L520" t="s">
        <v>147</v>
      </c>
      <c r="M520" t="s">
        <v>148</v>
      </c>
      <c r="N520" t="s">
        <v>1087</v>
      </c>
      <c r="O520" t="s">
        <v>80</v>
      </c>
      <c r="P520" t="str">
        <f>"2170870313                    "</f>
        <v xml:space="preserve">2170870313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18.71</v>
      </c>
      <c r="AR520">
        <v>0</v>
      </c>
      <c r="AS520">
        <v>0</v>
      </c>
      <c r="AT520">
        <v>0</v>
      </c>
      <c r="AU520">
        <v>0</v>
      </c>
      <c r="AV520">
        <v>0</v>
      </c>
      <c r="AW520" s="5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2</v>
      </c>
      <c r="BK520">
        <v>2</v>
      </c>
      <c r="BL520">
        <v>52.72</v>
      </c>
      <c r="BM520">
        <v>7.91</v>
      </c>
      <c r="BN520">
        <v>60.63</v>
      </c>
      <c r="BO520">
        <v>60.63</v>
      </c>
      <c r="BQ520" t="s">
        <v>166</v>
      </c>
      <c r="BR520" t="s">
        <v>140</v>
      </c>
      <c r="BS520" s="1">
        <v>45022</v>
      </c>
      <c r="BT520" s="2">
        <v>0.43055555555555558</v>
      </c>
      <c r="BU520" t="s">
        <v>1088</v>
      </c>
      <c r="BV520" t="s">
        <v>87</v>
      </c>
      <c r="BW520" t="s">
        <v>237</v>
      </c>
      <c r="BX520" t="s">
        <v>303</v>
      </c>
      <c r="BY520">
        <v>9900</v>
      </c>
      <c r="BZ520" t="s">
        <v>144</v>
      </c>
      <c r="CA520" t="s">
        <v>448</v>
      </c>
      <c r="CC520" t="s">
        <v>148</v>
      </c>
      <c r="CD520">
        <v>1406</v>
      </c>
      <c r="CE520" t="s">
        <v>86</v>
      </c>
      <c r="CF520" s="1">
        <v>45023</v>
      </c>
      <c r="CI520">
        <v>1</v>
      </c>
      <c r="CJ520">
        <v>3</v>
      </c>
      <c r="CK520">
        <v>22</v>
      </c>
      <c r="CL520" t="s">
        <v>87</v>
      </c>
    </row>
    <row r="521" spans="1:90" x14ac:dyDescent="0.3">
      <c r="A521" t="s">
        <v>71</v>
      </c>
      <c r="B521" t="s">
        <v>72</v>
      </c>
      <c r="C521" t="s">
        <v>73</v>
      </c>
      <c r="E521" t="str">
        <f>"FES1162920865"</f>
        <v>FES1162920865</v>
      </c>
      <c r="F521" s="1">
        <v>45019</v>
      </c>
      <c r="G521">
        <v>202401</v>
      </c>
      <c r="H521" t="s">
        <v>74</v>
      </c>
      <c r="I521" t="s">
        <v>75</v>
      </c>
      <c r="J521" t="s">
        <v>135</v>
      </c>
      <c r="K521" t="s">
        <v>76</v>
      </c>
      <c r="L521" t="s">
        <v>132</v>
      </c>
      <c r="M521" t="s">
        <v>133</v>
      </c>
      <c r="N521" t="s">
        <v>1017</v>
      </c>
      <c r="O521" t="s">
        <v>80</v>
      </c>
      <c r="P521" t="str">
        <f>"2170872245                    "</f>
        <v xml:space="preserve">2170872245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203.56</v>
      </c>
      <c r="AR521">
        <v>0</v>
      </c>
      <c r="AS521">
        <v>0</v>
      </c>
      <c r="AT521">
        <v>0</v>
      </c>
      <c r="AU521">
        <v>0</v>
      </c>
      <c r="AV521">
        <v>0</v>
      </c>
      <c r="AW521" s="5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3</v>
      </c>
      <c r="BJ521">
        <v>9.1</v>
      </c>
      <c r="BK521">
        <v>9.5</v>
      </c>
      <c r="BL521">
        <v>573.66999999999996</v>
      </c>
      <c r="BM521">
        <v>86.05</v>
      </c>
      <c r="BN521">
        <v>659.72</v>
      </c>
      <c r="BO521">
        <v>659.72</v>
      </c>
      <c r="BQ521" t="s">
        <v>1018</v>
      </c>
      <c r="BR521" t="s">
        <v>140</v>
      </c>
      <c r="BS521" s="1">
        <v>45020</v>
      </c>
      <c r="BT521" s="2">
        <v>0.66666666666666663</v>
      </c>
      <c r="BU521" t="s">
        <v>1089</v>
      </c>
      <c r="BV521" t="s">
        <v>84</v>
      </c>
      <c r="BY521">
        <v>45632</v>
      </c>
      <c r="BZ521" t="s">
        <v>144</v>
      </c>
      <c r="CA521" t="s">
        <v>1057</v>
      </c>
      <c r="CC521" t="s">
        <v>133</v>
      </c>
      <c r="CD521">
        <v>6849</v>
      </c>
      <c r="CE521" t="s">
        <v>86</v>
      </c>
      <c r="CF521" s="1">
        <v>45021</v>
      </c>
      <c r="CI521">
        <v>2</v>
      </c>
      <c r="CJ521">
        <v>1</v>
      </c>
      <c r="CK521">
        <v>23</v>
      </c>
      <c r="CL521" t="s">
        <v>87</v>
      </c>
    </row>
    <row r="522" spans="1:90" x14ac:dyDescent="0.3">
      <c r="A522" t="s">
        <v>71</v>
      </c>
      <c r="B522" t="s">
        <v>72</v>
      </c>
      <c r="C522" t="s">
        <v>73</v>
      </c>
      <c r="E522" t="str">
        <f>"FES1162920783"</f>
        <v>FES1162920783</v>
      </c>
      <c r="F522" s="1">
        <v>45019</v>
      </c>
      <c r="G522">
        <v>202401</v>
      </c>
      <c r="H522" t="s">
        <v>74</v>
      </c>
      <c r="I522" t="s">
        <v>75</v>
      </c>
      <c r="J522" t="s">
        <v>135</v>
      </c>
      <c r="K522" t="s">
        <v>76</v>
      </c>
      <c r="L522" t="s">
        <v>124</v>
      </c>
      <c r="M522" t="s">
        <v>125</v>
      </c>
      <c r="N522" t="s">
        <v>1090</v>
      </c>
      <c r="O522" t="s">
        <v>80</v>
      </c>
      <c r="P522" t="str">
        <f>"2170865791                    "</f>
        <v xml:space="preserve">2170865791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95.76</v>
      </c>
      <c r="AR522">
        <v>0</v>
      </c>
      <c r="AS522">
        <v>0</v>
      </c>
      <c r="AT522">
        <v>0</v>
      </c>
      <c r="AU522">
        <v>0</v>
      </c>
      <c r="AV522">
        <v>0</v>
      </c>
      <c r="AW522" s="5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8</v>
      </c>
      <c r="BJ522">
        <v>4.5</v>
      </c>
      <c r="BK522">
        <v>8</v>
      </c>
      <c r="BL522">
        <v>269.86</v>
      </c>
      <c r="BM522">
        <v>40.479999999999997</v>
      </c>
      <c r="BN522">
        <v>310.33999999999997</v>
      </c>
      <c r="BO522">
        <v>310.33999999999997</v>
      </c>
      <c r="BR522" t="s">
        <v>140</v>
      </c>
      <c r="BS522" s="1">
        <v>45034</v>
      </c>
      <c r="BT522" s="2">
        <v>0.41319444444444442</v>
      </c>
      <c r="BU522" t="s">
        <v>1091</v>
      </c>
      <c r="BV522" t="s">
        <v>87</v>
      </c>
      <c r="BW522" t="s">
        <v>142</v>
      </c>
      <c r="BX522" t="s">
        <v>143</v>
      </c>
      <c r="BY522">
        <v>22320</v>
      </c>
      <c r="BZ522" t="s">
        <v>144</v>
      </c>
      <c r="CC522" t="s">
        <v>125</v>
      </c>
      <c r="CD522">
        <v>4001</v>
      </c>
      <c r="CE522" t="s">
        <v>86</v>
      </c>
      <c r="CF522" s="1">
        <v>45035</v>
      </c>
      <c r="CI522">
        <v>1</v>
      </c>
      <c r="CJ522">
        <v>11</v>
      </c>
      <c r="CK522">
        <v>21</v>
      </c>
      <c r="CL522" t="s">
        <v>87</v>
      </c>
    </row>
    <row r="523" spans="1:90" x14ac:dyDescent="0.3">
      <c r="A523" t="s">
        <v>71</v>
      </c>
      <c r="B523" t="s">
        <v>72</v>
      </c>
      <c r="C523" t="s">
        <v>73</v>
      </c>
      <c r="E523" t="str">
        <f>"FES1162920815"</f>
        <v>FES1162920815</v>
      </c>
      <c r="F523" s="1">
        <v>45019</v>
      </c>
      <c r="G523">
        <v>202401</v>
      </c>
      <c r="H523" t="s">
        <v>74</v>
      </c>
      <c r="I523" t="s">
        <v>75</v>
      </c>
      <c r="J523" t="s">
        <v>135</v>
      </c>
      <c r="K523" t="s">
        <v>76</v>
      </c>
      <c r="L523" t="s">
        <v>98</v>
      </c>
      <c r="M523" t="s">
        <v>99</v>
      </c>
      <c r="N523" t="s">
        <v>544</v>
      </c>
      <c r="O523" t="s">
        <v>80</v>
      </c>
      <c r="P523" t="str">
        <f>"2170872132                    "</f>
        <v xml:space="preserve">2170872132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130.22</v>
      </c>
      <c r="AR523">
        <v>0</v>
      </c>
      <c r="AS523">
        <v>0</v>
      </c>
      <c r="AT523">
        <v>0</v>
      </c>
      <c r="AU523">
        <v>0</v>
      </c>
      <c r="AV523">
        <v>0</v>
      </c>
      <c r="AW523" s="5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3</v>
      </c>
      <c r="BJ523">
        <v>6</v>
      </c>
      <c r="BK523">
        <v>6</v>
      </c>
      <c r="BL523">
        <v>366.98</v>
      </c>
      <c r="BM523">
        <v>55.05</v>
      </c>
      <c r="BN523">
        <v>422.03</v>
      </c>
      <c r="BO523">
        <v>422.03</v>
      </c>
      <c r="BQ523" t="s">
        <v>166</v>
      </c>
      <c r="BR523" t="s">
        <v>140</v>
      </c>
      <c r="BS523" s="1">
        <v>45020</v>
      </c>
      <c r="BT523" s="2">
        <v>0.58888888888888891</v>
      </c>
      <c r="BU523" t="s">
        <v>753</v>
      </c>
      <c r="BV523" t="s">
        <v>87</v>
      </c>
      <c r="BW523" t="s">
        <v>237</v>
      </c>
      <c r="BX523" t="s">
        <v>901</v>
      </c>
      <c r="BY523">
        <v>30153</v>
      </c>
      <c r="BZ523" t="s">
        <v>144</v>
      </c>
      <c r="CA523" t="s">
        <v>546</v>
      </c>
      <c r="CC523" t="s">
        <v>99</v>
      </c>
      <c r="CD523">
        <v>7300</v>
      </c>
      <c r="CE523" t="s">
        <v>1092</v>
      </c>
      <c r="CF523" s="1">
        <v>45021</v>
      </c>
      <c r="CI523">
        <v>1</v>
      </c>
      <c r="CJ523">
        <v>1</v>
      </c>
      <c r="CK523">
        <v>23</v>
      </c>
      <c r="CL523" t="s">
        <v>87</v>
      </c>
    </row>
    <row r="524" spans="1:90" x14ac:dyDescent="0.3">
      <c r="A524" t="s">
        <v>71</v>
      </c>
      <c r="B524" t="s">
        <v>72</v>
      </c>
      <c r="C524" t="s">
        <v>73</v>
      </c>
      <c r="E524" t="str">
        <f>"FES1162920679"</f>
        <v>FES1162920679</v>
      </c>
      <c r="F524" s="1">
        <v>45019</v>
      </c>
      <c r="G524">
        <v>202401</v>
      </c>
      <c r="H524" t="s">
        <v>74</v>
      </c>
      <c r="I524" t="s">
        <v>75</v>
      </c>
      <c r="J524" t="s">
        <v>135</v>
      </c>
      <c r="K524" t="s">
        <v>76</v>
      </c>
      <c r="L524" t="s">
        <v>110</v>
      </c>
      <c r="M524" t="s">
        <v>111</v>
      </c>
      <c r="N524" t="s">
        <v>824</v>
      </c>
      <c r="O524" t="s">
        <v>113</v>
      </c>
      <c r="P524" t="str">
        <f>"2170874046                    "</f>
        <v xml:space="preserve">2170874046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5.25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53.94</v>
      </c>
      <c r="AR524">
        <v>0</v>
      </c>
      <c r="AS524">
        <v>0</v>
      </c>
      <c r="AT524">
        <v>0</v>
      </c>
      <c r="AU524">
        <v>0</v>
      </c>
      <c r="AV524">
        <v>0</v>
      </c>
      <c r="AW524" s="5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9</v>
      </c>
      <c r="BJ524">
        <v>18.3</v>
      </c>
      <c r="BK524">
        <v>19</v>
      </c>
      <c r="BL524">
        <v>157.27000000000001</v>
      </c>
      <c r="BM524">
        <v>23.59</v>
      </c>
      <c r="BN524">
        <v>180.86</v>
      </c>
      <c r="BO524">
        <v>180.86</v>
      </c>
      <c r="BQ524" t="s">
        <v>166</v>
      </c>
      <c r="BR524" t="s">
        <v>140</v>
      </c>
      <c r="BS524" s="1">
        <v>45021</v>
      </c>
      <c r="BT524" s="2">
        <v>0.37361111111111112</v>
      </c>
      <c r="BU524" t="s">
        <v>1093</v>
      </c>
      <c r="BV524" t="s">
        <v>84</v>
      </c>
      <c r="BY524">
        <v>91264</v>
      </c>
      <c r="BZ524" t="s">
        <v>180</v>
      </c>
      <c r="CA524" t="s">
        <v>811</v>
      </c>
      <c r="CC524" t="s">
        <v>111</v>
      </c>
      <c r="CD524">
        <v>7600</v>
      </c>
      <c r="CE524" t="s">
        <v>86</v>
      </c>
      <c r="CF524" s="1">
        <v>45022</v>
      </c>
      <c r="CI524">
        <v>3</v>
      </c>
      <c r="CJ524">
        <v>2</v>
      </c>
      <c r="CK524">
        <v>41</v>
      </c>
      <c r="CL524" t="s">
        <v>87</v>
      </c>
    </row>
    <row r="525" spans="1:90" x14ac:dyDescent="0.3">
      <c r="A525" t="s">
        <v>71</v>
      </c>
      <c r="B525" t="s">
        <v>72</v>
      </c>
      <c r="C525" t="s">
        <v>73</v>
      </c>
      <c r="E525" t="str">
        <f>"FES1162920814"</f>
        <v>FES1162920814</v>
      </c>
      <c r="F525" s="1">
        <v>45019</v>
      </c>
      <c r="G525">
        <v>202401</v>
      </c>
      <c r="H525" t="s">
        <v>74</v>
      </c>
      <c r="I525" t="s">
        <v>75</v>
      </c>
      <c r="J525" t="s">
        <v>135</v>
      </c>
      <c r="K525" t="s">
        <v>76</v>
      </c>
      <c r="L525" t="s">
        <v>74</v>
      </c>
      <c r="M525" t="s">
        <v>75</v>
      </c>
      <c r="N525" t="s">
        <v>156</v>
      </c>
      <c r="O525" t="s">
        <v>113</v>
      </c>
      <c r="P525" t="str">
        <f>"2170871029                    "</f>
        <v xml:space="preserve">2170871029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5.25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53.5</v>
      </c>
      <c r="AR525">
        <v>0</v>
      </c>
      <c r="AS525">
        <v>0</v>
      </c>
      <c r="AT525">
        <v>0</v>
      </c>
      <c r="AU525">
        <v>0</v>
      </c>
      <c r="AV525">
        <v>0</v>
      </c>
      <c r="AW525" s="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8</v>
      </c>
      <c r="BJ525">
        <v>31.6</v>
      </c>
      <c r="BK525">
        <v>32</v>
      </c>
      <c r="BL525">
        <v>156.02000000000001</v>
      </c>
      <c r="BM525">
        <v>23.4</v>
      </c>
      <c r="BN525">
        <v>179.42</v>
      </c>
      <c r="BO525">
        <v>179.42</v>
      </c>
      <c r="BR525" t="s">
        <v>140</v>
      </c>
      <c r="BS525" s="1">
        <v>45020</v>
      </c>
      <c r="BT525" s="2">
        <v>0.35347222222222219</v>
      </c>
      <c r="BU525" t="s">
        <v>1071</v>
      </c>
      <c r="BV525" t="s">
        <v>84</v>
      </c>
      <c r="BY525">
        <v>157920</v>
      </c>
      <c r="BZ525" t="s">
        <v>180</v>
      </c>
      <c r="CA525" t="s">
        <v>158</v>
      </c>
      <c r="CC525" t="s">
        <v>75</v>
      </c>
      <c r="CD525">
        <v>1600</v>
      </c>
      <c r="CE525" t="s">
        <v>86</v>
      </c>
      <c r="CF525" s="1">
        <v>45021</v>
      </c>
      <c r="CI525">
        <v>1</v>
      </c>
      <c r="CJ525">
        <v>1</v>
      </c>
      <c r="CK525">
        <v>42</v>
      </c>
      <c r="CL525" t="s">
        <v>87</v>
      </c>
    </row>
    <row r="526" spans="1:90" x14ac:dyDescent="0.3">
      <c r="A526" t="s">
        <v>71</v>
      </c>
      <c r="B526" t="s">
        <v>72</v>
      </c>
      <c r="C526" t="s">
        <v>73</v>
      </c>
      <c r="E526" t="str">
        <f>"FES1162920866"</f>
        <v>FES1162920866</v>
      </c>
      <c r="F526" s="1">
        <v>45019</v>
      </c>
      <c r="G526">
        <v>202401</v>
      </c>
      <c r="H526" t="s">
        <v>74</v>
      </c>
      <c r="I526" t="s">
        <v>75</v>
      </c>
      <c r="J526" t="s">
        <v>135</v>
      </c>
      <c r="K526" t="s">
        <v>76</v>
      </c>
      <c r="L526" t="s">
        <v>169</v>
      </c>
      <c r="M526" t="s">
        <v>170</v>
      </c>
      <c r="N526" t="s">
        <v>981</v>
      </c>
      <c r="O526" t="s">
        <v>113</v>
      </c>
      <c r="P526" t="str">
        <f>"2170871269                    "</f>
        <v xml:space="preserve">2170871269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5.25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53.94</v>
      </c>
      <c r="AR526">
        <v>0</v>
      </c>
      <c r="AS526">
        <v>0</v>
      </c>
      <c r="AT526">
        <v>0</v>
      </c>
      <c r="AU526">
        <v>0</v>
      </c>
      <c r="AV526">
        <v>0</v>
      </c>
      <c r="AW526" s="5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8</v>
      </c>
      <c r="BJ526">
        <v>18.3</v>
      </c>
      <c r="BK526">
        <v>19</v>
      </c>
      <c r="BL526">
        <v>157.27000000000001</v>
      </c>
      <c r="BM526">
        <v>23.59</v>
      </c>
      <c r="BN526">
        <v>180.86</v>
      </c>
      <c r="BO526">
        <v>180.86</v>
      </c>
      <c r="BQ526" t="s">
        <v>139</v>
      </c>
      <c r="BR526" t="s">
        <v>140</v>
      </c>
      <c r="BS526" s="1">
        <v>45020</v>
      </c>
      <c r="BT526" s="2">
        <v>0.42152777777777778</v>
      </c>
      <c r="BU526" t="s">
        <v>1008</v>
      </c>
      <c r="BV526" t="s">
        <v>84</v>
      </c>
      <c r="BY526">
        <v>91264</v>
      </c>
      <c r="BZ526" t="s">
        <v>180</v>
      </c>
      <c r="CA526" t="s">
        <v>828</v>
      </c>
      <c r="CC526" t="s">
        <v>170</v>
      </c>
      <c r="CD526">
        <v>3201</v>
      </c>
      <c r="CE526" t="s">
        <v>86</v>
      </c>
      <c r="CF526" s="1">
        <v>45020</v>
      </c>
      <c r="CI526">
        <v>2</v>
      </c>
      <c r="CJ526">
        <v>1</v>
      </c>
      <c r="CK526">
        <v>41</v>
      </c>
      <c r="CL526" t="s">
        <v>87</v>
      </c>
    </row>
    <row r="527" spans="1:90" x14ac:dyDescent="0.3">
      <c r="A527" t="s">
        <v>71</v>
      </c>
      <c r="B527" t="s">
        <v>72</v>
      </c>
      <c r="C527" t="s">
        <v>73</v>
      </c>
      <c r="E527" t="str">
        <f>"FES1162920688"</f>
        <v>FES1162920688</v>
      </c>
      <c r="F527" s="1">
        <v>45019</v>
      </c>
      <c r="G527">
        <v>202401</v>
      </c>
      <c r="H527" t="s">
        <v>74</v>
      </c>
      <c r="I527" t="s">
        <v>75</v>
      </c>
      <c r="J527" t="s">
        <v>135</v>
      </c>
      <c r="K527" t="s">
        <v>76</v>
      </c>
      <c r="L527" t="s">
        <v>115</v>
      </c>
      <c r="M527" t="s">
        <v>116</v>
      </c>
      <c r="N527" t="s">
        <v>429</v>
      </c>
      <c r="O527" t="s">
        <v>80</v>
      </c>
      <c r="P527" t="str">
        <f>"2170872634                    "</f>
        <v xml:space="preserve">2170872634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23.95</v>
      </c>
      <c r="AR527">
        <v>0</v>
      </c>
      <c r="AS527">
        <v>0</v>
      </c>
      <c r="AT527">
        <v>0</v>
      </c>
      <c r="AU527">
        <v>0</v>
      </c>
      <c r="AV527">
        <v>0</v>
      </c>
      <c r="AW527" s="5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1.3</v>
      </c>
      <c r="BK527">
        <v>1.5</v>
      </c>
      <c r="BL527">
        <v>67.489999999999995</v>
      </c>
      <c r="BM527">
        <v>10.119999999999999</v>
      </c>
      <c r="BN527">
        <v>77.61</v>
      </c>
      <c r="BO527">
        <v>77.61</v>
      </c>
      <c r="BQ527" t="s">
        <v>166</v>
      </c>
      <c r="BR527" t="s">
        <v>140</v>
      </c>
      <c r="BS527" s="1">
        <v>45020</v>
      </c>
      <c r="BT527" s="2">
        <v>0.43055555555555558</v>
      </c>
      <c r="BU527" t="s">
        <v>425</v>
      </c>
      <c r="BV527" t="s">
        <v>84</v>
      </c>
      <c r="BY527">
        <v>6720</v>
      </c>
      <c r="BZ527" t="s">
        <v>144</v>
      </c>
      <c r="CC527" t="s">
        <v>116</v>
      </c>
      <c r="CD527">
        <v>6220</v>
      </c>
      <c r="CE527" t="s">
        <v>86</v>
      </c>
      <c r="CF527" s="1">
        <v>45021</v>
      </c>
      <c r="CI527">
        <v>1</v>
      </c>
      <c r="CJ527">
        <v>1</v>
      </c>
      <c r="CK527">
        <v>21</v>
      </c>
      <c r="CL527" t="s">
        <v>87</v>
      </c>
    </row>
    <row r="528" spans="1:90" x14ac:dyDescent="0.3">
      <c r="A528" t="s">
        <v>71</v>
      </c>
      <c r="B528" t="s">
        <v>72</v>
      </c>
      <c r="C528" t="s">
        <v>73</v>
      </c>
      <c r="E528" t="str">
        <f>"FES1162920839"</f>
        <v>FES1162920839</v>
      </c>
      <c r="F528" s="1">
        <v>45019</v>
      </c>
      <c r="G528">
        <v>202401</v>
      </c>
      <c r="H528" t="s">
        <v>74</v>
      </c>
      <c r="I528" t="s">
        <v>75</v>
      </c>
      <c r="J528" t="s">
        <v>135</v>
      </c>
      <c r="K528" t="s">
        <v>76</v>
      </c>
      <c r="L528" t="s">
        <v>136</v>
      </c>
      <c r="M528" t="s">
        <v>137</v>
      </c>
      <c r="N528" t="s">
        <v>277</v>
      </c>
      <c r="O528" t="s">
        <v>80</v>
      </c>
      <c r="P528" t="str">
        <f>"2170872327                    "</f>
        <v xml:space="preserve">2170872327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23.95</v>
      </c>
      <c r="AR528">
        <v>0</v>
      </c>
      <c r="AS528">
        <v>0</v>
      </c>
      <c r="AT528">
        <v>0</v>
      </c>
      <c r="AU528">
        <v>0</v>
      </c>
      <c r="AV528">
        <v>0</v>
      </c>
      <c r="AW528" s="5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1.5</v>
      </c>
      <c r="BK528">
        <v>1.5</v>
      </c>
      <c r="BL528">
        <v>67.489999999999995</v>
      </c>
      <c r="BM528">
        <v>10.119999999999999</v>
      </c>
      <c r="BN528">
        <v>77.61</v>
      </c>
      <c r="BO528">
        <v>77.61</v>
      </c>
      <c r="BQ528" t="s">
        <v>469</v>
      </c>
      <c r="BR528" t="s">
        <v>140</v>
      </c>
      <c r="BS528" s="1">
        <v>45020</v>
      </c>
      <c r="BT528" s="2">
        <v>0.78541666666666676</v>
      </c>
      <c r="BU528" t="s">
        <v>278</v>
      </c>
      <c r="BV528" t="s">
        <v>87</v>
      </c>
      <c r="BW528" t="s">
        <v>142</v>
      </c>
      <c r="BX528" t="s">
        <v>143</v>
      </c>
      <c r="BY528">
        <v>7540</v>
      </c>
      <c r="BZ528" t="s">
        <v>144</v>
      </c>
      <c r="CA528" t="s">
        <v>884</v>
      </c>
      <c r="CC528" t="s">
        <v>137</v>
      </c>
      <c r="CD528">
        <v>3610</v>
      </c>
      <c r="CE528" t="s">
        <v>86</v>
      </c>
      <c r="CF528" s="1">
        <v>45021</v>
      </c>
      <c r="CI528">
        <v>1</v>
      </c>
      <c r="CJ528">
        <v>1</v>
      </c>
      <c r="CK528">
        <v>21</v>
      </c>
      <c r="CL528" t="s">
        <v>87</v>
      </c>
    </row>
    <row r="529" spans="1:90" x14ac:dyDescent="0.3">
      <c r="A529" t="s">
        <v>71</v>
      </c>
      <c r="B529" t="s">
        <v>72</v>
      </c>
      <c r="C529" t="s">
        <v>73</v>
      </c>
      <c r="E529" t="str">
        <f>"FES1162920703"</f>
        <v>FES1162920703</v>
      </c>
      <c r="F529" s="1">
        <v>45019</v>
      </c>
      <c r="G529">
        <v>202401</v>
      </c>
      <c r="H529" t="s">
        <v>74</v>
      </c>
      <c r="I529" t="s">
        <v>75</v>
      </c>
      <c r="J529" t="s">
        <v>135</v>
      </c>
      <c r="K529" t="s">
        <v>76</v>
      </c>
      <c r="L529" t="s">
        <v>102</v>
      </c>
      <c r="M529" t="s">
        <v>103</v>
      </c>
      <c r="N529" t="s">
        <v>727</v>
      </c>
      <c r="O529" t="s">
        <v>80</v>
      </c>
      <c r="P529" t="str">
        <f>"2170870883                    "</f>
        <v xml:space="preserve">2170870883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23.95</v>
      </c>
      <c r="AR529">
        <v>0</v>
      </c>
      <c r="AS529">
        <v>0</v>
      </c>
      <c r="AT529">
        <v>0</v>
      </c>
      <c r="AU529">
        <v>0</v>
      </c>
      <c r="AV529">
        <v>0</v>
      </c>
      <c r="AW529" s="5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2</v>
      </c>
      <c r="BK529">
        <v>2</v>
      </c>
      <c r="BL529">
        <v>67.489999999999995</v>
      </c>
      <c r="BM529">
        <v>10.119999999999999</v>
      </c>
      <c r="BN529">
        <v>77.61</v>
      </c>
      <c r="BO529">
        <v>77.61</v>
      </c>
      <c r="BQ529" t="s">
        <v>139</v>
      </c>
      <c r="BR529" t="s">
        <v>140</v>
      </c>
      <c r="BS529" s="1">
        <v>45020</v>
      </c>
      <c r="BT529" s="2">
        <v>0.42430555555555555</v>
      </c>
      <c r="BU529" t="s">
        <v>1094</v>
      </c>
      <c r="BV529" t="s">
        <v>84</v>
      </c>
      <c r="BY529">
        <v>9900</v>
      </c>
      <c r="BZ529" t="s">
        <v>144</v>
      </c>
      <c r="CA529" t="s">
        <v>579</v>
      </c>
      <c r="CC529" t="s">
        <v>103</v>
      </c>
      <c r="CD529">
        <v>5201</v>
      </c>
      <c r="CE529" t="s">
        <v>86</v>
      </c>
      <c r="CF529" s="1">
        <v>45020</v>
      </c>
      <c r="CI529">
        <v>1</v>
      </c>
      <c r="CJ529">
        <v>1</v>
      </c>
      <c r="CK529">
        <v>21</v>
      </c>
      <c r="CL529" t="s">
        <v>87</v>
      </c>
    </row>
    <row r="530" spans="1:90" x14ac:dyDescent="0.3">
      <c r="A530" t="s">
        <v>71</v>
      </c>
      <c r="B530" t="s">
        <v>72</v>
      </c>
      <c r="C530" t="s">
        <v>73</v>
      </c>
      <c r="E530" t="str">
        <f>"FES1162920830"</f>
        <v>FES1162920830</v>
      </c>
      <c r="F530" s="1">
        <v>45019</v>
      </c>
      <c r="G530">
        <v>202401</v>
      </c>
      <c r="H530" t="s">
        <v>74</v>
      </c>
      <c r="I530" t="s">
        <v>75</v>
      </c>
      <c r="J530" t="s">
        <v>135</v>
      </c>
      <c r="K530" t="s">
        <v>76</v>
      </c>
      <c r="L530" t="s">
        <v>77</v>
      </c>
      <c r="M530" t="s">
        <v>78</v>
      </c>
      <c r="N530" t="s">
        <v>1095</v>
      </c>
      <c r="O530" t="s">
        <v>80</v>
      </c>
      <c r="P530" t="str">
        <f>"2170872406                    "</f>
        <v xml:space="preserve">2170872406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23.95</v>
      </c>
      <c r="AR530">
        <v>0</v>
      </c>
      <c r="AS530">
        <v>0</v>
      </c>
      <c r="AT530">
        <v>0</v>
      </c>
      <c r="AU530">
        <v>0</v>
      </c>
      <c r="AV530">
        <v>0</v>
      </c>
      <c r="AW530" s="5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2</v>
      </c>
      <c r="BJ530">
        <v>2</v>
      </c>
      <c r="BK530">
        <v>2</v>
      </c>
      <c r="BL530">
        <v>67.489999999999995</v>
      </c>
      <c r="BM530">
        <v>10.119999999999999</v>
      </c>
      <c r="BN530">
        <v>77.61</v>
      </c>
      <c r="BO530">
        <v>77.61</v>
      </c>
      <c r="BQ530" t="s">
        <v>139</v>
      </c>
      <c r="BR530" t="s">
        <v>140</v>
      </c>
      <c r="BS530" s="1">
        <v>45020</v>
      </c>
      <c r="BT530" s="2">
        <v>0.44930555555555557</v>
      </c>
      <c r="BU530" t="s">
        <v>1096</v>
      </c>
      <c r="BV530" t="s">
        <v>87</v>
      </c>
      <c r="BW530" t="s">
        <v>306</v>
      </c>
      <c r="BX530" t="s">
        <v>569</v>
      </c>
      <c r="BY530">
        <v>9918</v>
      </c>
      <c r="BZ530" t="s">
        <v>144</v>
      </c>
      <c r="CA530" t="s">
        <v>210</v>
      </c>
      <c r="CC530" t="s">
        <v>78</v>
      </c>
      <c r="CD530">
        <v>7561</v>
      </c>
      <c r="CE530" t="s">
        <v>86</v>
      </c>
      <c r="CF530" s="1">
        <v>45021</v>
      </c>
      <c r="CI530">
        <v>1</v>
      </c>
      <c r="CJ530">
        <v>1</v>
      </c>
      <c r="CK530">
        <v>21</v>
      </c>
      <c r="CL530" t="s">
        <v>87</v>
      </c>
    </row>
    <row r="531" spans="1:90" x14ac:dyDescent="0.3">
      <c r="A531" t="s">
        <v>71</v>
      </c>
      <c r="B531" t="s">
        <v>72</v>
      </c>
      <c r="C531" t="s">
        <v>73</v>
      </c>
      <c r="E531" t="str">
        <f>"FES1162920701"</f>
        <v>FES1162920701</v>
      </c>
      <c r="F531" s="1">
        <v>45019</v>
      </c>
      <c r="G531">
        <v>202401</v>
      </c>
      <c r="H531" t="s">
        <v>74</v>
      </c>
      <c r="I531" t="s">
        <v>75</v>
      </c>
      <c r="J531" t="s">
        <v>135</v>
      </c>
      <c r="K531" t="s">
        <v>76</v>
      </c>
      <c r="L531" t="s">
        <v>102</v>
      </c>
      <c r="M531" t="s">
        <v>103</v>
      </c>
      <c r="N531" t="s">
        <v>329</v>
      </c>
      <c r="O531" t="s">
        <v>80</v>
      </c>
      <c r="P531" t="str">
        <f>"2170871729                    "</f>
        <v xml:space="preserve">2170871729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23.95</v>
      </c>
      <c r="AR531">
        <v>0</v>
      </c>
      <c r="AS531">
        <v>0</v>
      </c>
      <c r="AT531">
        <v>0</v>
      </c>
      <c r="AU531">
        <v>0</v>
      </c>
      <c r="AV531">
        <v>0</v>
      </c>
      <c r="AW531" s="5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2</v>
      </c>
      <c r="BK531">
        <v>2</v>
      </c>
      <c r="BL531">
        <v>67.489999999999995</v>
      </c>
      <c r="BM531">
        <v>10.119999999999999</v>
      </c>
      <c r="BN531">
        <v>77.61</v>
      </c>
      <c r="BO531">
        <v>77.61</v>
      </c>
      <c r="BQ531" t="s">
        <v>139</v>
      </c>
      <c r="BR531" t="s">
        <v>140</v>
      </c>
      <c r="BS531" s="1">
        <v>45022</v>
      </c>
      <c r="BT531" s="2">
        <v>0.41666666666666669</v>
      </c>
      <c r="BU531" t="s">
        <v>878</v>
      </c>
      <c r="BV531" t="s">
        <v>87</v>
      </c>
      <c r="BW531" t="s">
        <v>237</v>
      </c>
      <c r="BX531" t="s">
        <v>331</v>
      </c>
      <c r="BY531">
        <v>9918</v>
      </c>
      <c r="BZ531" t="s">
        <v>144</v>
      </c>
      <c r="CC531" t="s">
        <v>103</v>
      </c>
      <c r="CD531">
        <v>5201</v>
      </c>
      <c r="CE531" t="s">
        <v>86</v>
      </c>
      <c r="CF531" s="1">
        <v>45027</v>
      </c>
      <c r="CI531">
        <v>1</v>
      </c>
      <c r="CJ531">
        <v>3</v>
      </c>
      <c r="CK531">
        <v>21</v>
      </c>
      <c r="CL531" t="s">
        <v>87</v>
      </c>
    </row>
    <row r="532" spans="1:90" x14ac:dyDescent="0.3">
      <c r="A532" t="s">
        <v>71</v>
      </c>
      <c r="B532" t="s">
        <v>72</v>
      </c>
      <c r="C532" t="s">
        <v>73</v>
      </c>
      <c r="E532" t="str">
        <f>"FES1162920790"</f>
        <v>FES1162920790</v>
      </c>
      <c r="F532" s="1">
        <v>45019</v>
      </c>
      <c r="G532">
        <v>202401</v>
      </c>
      <c r="H532" t="s">
        <v>74</v>
      </c>
      <c r="I532" t="s">
        <v>75</v>
      </c>
      <c r="J532" t="s">
        <v>135</v>
      </c>
      <c r="K532" t="s">
        <v>76</v>
      </c>
      <c r="L532" t="s">
        <v>77</v>
      </c>
      <c r="M532" t="s">
        <v>78</v>
      </c>
      <c r="N532" t="s">
        <v>208</v>
      </c>
      <c r="O532" t="s">
        <v>80</v>
      </c>
      <c r="P532" t="str">
        <f>"2170871452                    "</f>
        <v xml:space="preserve">2170871452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23.95</v>
      </c>
      <c r="AR532">
        <v>0</v>
      </c>
      <c r="AS532">
        <v>0</v>
      </c>
      <c r="AT532">
        <v>0</v>
      </c>
      <c r="AU532">
        <v>0</v>
      </c>
      <c r="AV532">
        <v>0</v>
      </c>
      <c r="AW532" s="5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1.5</v>
      </c>
      <c r="BK532">
        <v>1.5</v>
      </c>
      <c r="BL532">
        <v>67.489999999999995</v>
      </c>
      <c r="BM532">
        <v>10.119999999999999</v>
      </c>
      <c r="BN532">
        <v>77.61</v>
      </c>
      <c r="BO532">
        <v>77.61</v>
      </c>
      <c r="BQ532" t="s">
        <v>166</v>
      </c>
      <c r="BR532" t="s">
        <v>140</v>
      </c>
      <c r="BS532" s="1">
        <v>45020</v>
      </c>
      <c r="BT532" s="2">
        <v>0.34375</v>
      </c>
      <c r="BU532" t="s">
        <v>421</v>
      </c>
      <c r="BV532" t="s">
        <v>84</v>
      </c>
      <c r="BY532">
        <v>7540</v>
      </c>
      <c r="BZ532" t="s">
        <v>144</v>
      </c>
      <c r="CA532" t="s">
        <v>210</v>
      </c>
      <c r="CC532" t="s">
        <v>78</v>
      </c>
      <c r="CD532">
        <v>7530</v>
      </c>
      <c r="CE532" t="s">
        <v>86</v>
      </c>
      <c r="CF532" s="1">
        <v>45021</v>
      </c>
      <c r="CI532">
        <v>1</v>
      </c>
      <c r="CJ532">
        <v>1</v>
      </c>
      <c r="CK532">
        <v>21</v>
      </c>
      <c r="CL532" t="s">
        <v>87</v>
      </c>
    </row>
    <row r="533" spans="1:90" x14ac:dyDescent="0.3">
      <c r="A533" t="s">
        <v>71</v>
      </c>
      <c r="B533" t="s">
        <v>72</v>
      </c>
      <c r="C533" t="s">
        <v>73</v>
      </c>
      <c r="E533" t="str">
        <f>"FES1162920728"</f>
        <v>FES1162920728</v>
      </c>
      <c r="F533" s="1">
        <v>45019</v>
      </c>
      <c r="G533">
        <v>202401</v>
      </c>
      <c r="H533" t="s">
        <v>74</v>
      </c>
      <c r="I533" t="s">
        <v>75</v>
      </c>
      <c r="J533" t="s">
        <v>135</v>
      </c>
      <c r="K533" t="s">
        <v>76</v>
      </c>
      <c r="L533" t="s">
        <v>411</v>
      </c>
      <c r="M533" t="s">
        <v>412</v>
      </c>
      <c r="N533" t="s">
        <v>638</v>
      </c>
      <c r="O533" t="s">
        <v>80</v>
      </c>
      <c r="P533" t="str">
        <f>"2170870409                    "</f>
        <v xml:space="preserve">2170870409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33.68</v>
      </c>
      <c r="AR533">
        <v>0</v>
      </c>
      <c r="AS533">
        <v>0</v>
      </c>
      <c r="AT533">
        <v>0</v>
      </c>
      <c r="AU533">
        <v>0</v>
      </c>
      <c r="AV533">
        <v>0</v>
      </c>
      <c r="AW533" s="5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</v>
      </c>
      <c r="BJ533">
        <v>2</v>
      </c>
      <c r="BK533">
        <v>2</v>
      </c>
      <c r="BL533">
        <v>94.92</v>
      </c>
      <c r="BM533">
        <v>14.24</v>
      </c>
      <c r="BN533">
        <v>109.16</v>
      </c>
      <c r="BO533">
        <v>109.16</v>
      </c>
      <c r="BR533" t="s">
        <v>140</v>
      </c>
      <c r="BS533" s="1">
        <v>45020</v>
      </c>
      <c r="BT533" s="2">
        <v>0.47222222222222227</v>
      </c>
      <c r="BU533" t="s">
        <v>1097</v>
      </c>
      <c r="BV533" t="s">
        <v>87</v>
      </c>
      <c r="BW533" t="s">
        <v>302</v>
      </c>
      <c r="BX533" t="s">
        <v>303</v>
      </c>
      <c r="BY533">
        <v>9900</v>
      </c>
      <c r="BZ533" t="s">
        <v>144</v>
      </c>
      <c r="CA533" t="s">
        <v>502</v>
      </c>
      <c r="CC533" t="s">
        <v>412</v>
      </c>
      <c r="CD533">
        <v>2302</v>
      </c>
      <c r="CE533" t="s">
        <v>86</v>
      </c>
      <c r="CF533" s="1">
        <v>45021</v>
      </c>
      <c r="CI533">
        <v>1</v>
      </c>
      <c r="CJ533">
        <v>1</v>
      </c>
      <c r="CK533">
        <v>24</v>
      </c>
      <c r="CL533" t="s">
        <v>87</v>
      </c>
    </row>
    <row r="534" spans="1:90" x14ac:dyDescent="0.3">
      <c r="A534" t="s">
        <v>71</v>
      </c>
      <c r="B534" t="s">
        <v>72</v>
      </c>
      <c r="C534" t="s">
        <v>73</v>
      </c>
      <c r="E534" t="str">
        <f>"FES1162920726"</f>
        <v>FES1162920726</v>
      </c>
      <c r="F534" s="1">
        <v>45019</v>
      </c>
      <c r="G534">
        <v>202401</v>
      </c>
      <c r="H534" t="s">
        <v>74</v>
      </c>
      <c r="I534" t="s">
        <v>75</v>
      </c>
      <c r="J534" t="s">
        <v>135</v>
      </c>
      <c r="K534" t="s">
        <v>76</v>
      </c>
      <c r="L534" t="s">
        <v>592</v>
      </c>
      <c r="M534" t="s">
        <v>593</v>
      </c>
      <c r="N534" t="s">
        <v>594</v>
      </c>
      <c r="O534" t="s">
        <v>80</v>
      </c>
      <c r="P534" t="str">
        <f>"2170871002                    "</f>
        <v xml:space="preserve">2170871002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18.71</v>
      </c>
      <c r="AR534">
        <v>0</v>
      </c>
      <c r="AS534">
        <v>0</v>
      </c>
      <c r="AT534">
        <v>0</v>
      </c>
      <c r="AU534">
        <v>0</v>
      </c>
      <c r="AV534">
        <v>0</v>
      </c>
      <c r="AW534" s="5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4</v>
      </c>
      <c r="BJ534">
        <v>4.0999999999999996</v>
      </c>
      <c r="BK534">
        <v>4.5</v>
      </c>
      <c r="BL534">
        <v>52.72</v>
      </c>
      <c r="BM534">
        <v>7.91</v>
      </c>
      <c r="BN534">
        <v>60.63</v>
      </c>
      <c r="BO534">
        <v>60.63</v>
      </c>
      <c r="BR534" t="s">
        <v>140</v>
      </c>
      <c r="BS534" s="1">
        <v>45020</v>
      </c>
      <c r="BT534" s="2">
        <v>0.48125000000000001</v>
      </c>
      <c r="BU534" t="s">
        <v>167</v>
      </c>
      <c r="BV534" t="s">
        <v>84</v>
      </c>
      <c r="BY534">
        <v>20358</v>
      </c>
      <c r="BZ534" t="s">
        <v>144</v>
      </c>
      <c r="CA534" t="s">
        <v>598</v>
      </c>
      <c r="CC534" t="s">
        <v>593</v>
      </c>
      <c r="CD534">
        <v>1725</v>
      </c>
      <c r="CE534" t="s">
        <v>86</v>
      </c>
      <c r="CF534" s="1">
        <v>45021</v>
      </c>
      <c r="CI534">
        <v>1</v>
      </c>
      <c r="CJ534">
        <v>1</v>
      </c>
      <c r="CK534">
        <v>22</v>
      </c>
      <c r="CL534" t="s">
        <v>87</v>
      </c>
    </row>
    <row r="535" spans="1:90" x14ac:dyDescent="0.3">
      <c r="A535" t="s">
        <v>71</v>
      </c>
      <c r="B535" t="s">
        <v>72</v>
      </c>
      <c r="C535" t="s">
        <v>73</v>
      </c>
      <c r="E535" t="str">
        <f>"FES1162920737"</f>
        <v>FES1162920737</v>
      </c>
      <c r="F535" s="1">
        <v>45019</v>
      </c>
      <c r="G535">
        <v>202401</v>
      </c>
      <c r="H535" t="s">
        <v>74</v>
      </c>
      <c r="I535" t="s">
        <v>75</v>
      </c>
      <c r="J535" t="s">
        <v>135</v>
      </c>
      <c r="K535" t="s">
        <v>76</v>
      </c>
      <c r="L535" t="s">
        <v>124</v>
      </c>
      <c r="M535" t="s">
        <v>125</v>
      </c>
      <c r="N535" t="s">
        <v>1098</v>
      </c>
      <c r="O535" t="s">
        <v>80</v>
      </c>
      <c r="P535" t="str">
        <f>"2170871487                    "</f>
        <v xml:space="preserve">2170871487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23.95</v>
      </c>
      <c r="AR535">
        <v>0</v>
      </c>
      <c r="AS535">
        <v>0</v>
      </c>
      <c r="AT535">
        <v>0</v>
      </c>
      <c r="AU535">
        <v>0</v>
      </c>
      <c r="AV535">
        <v>0</v>
      </c>
      <c r="AW535" s="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67.489999999999995</v>
      </c>
      <c r="BM535">
        <v>10.119999999999999</v>
      </c>
      <c r="BN535">
        <v>77.61</v>
      </c>
      <c r="BO535">
        <v>77.61</v>
      </c>
      <c r="BQ535" t="s">
        <v>139</v>
      </c>
      <c r="BR535" t="s">
        <v>140</v>
      </c>
      <c r="BS535" s="1">
        <v>45020</v>
      </c>
      <c r="BT535" s="2">
        <v>0.38055555555555554</v>
      </c>
      <c r="BU535" t="s">
        <v>1099</v>
      </c>
      <c r="BV535" t="s">
        <v>84</v>
      </c>
      <c r="BY535">
        <v>1200</v>
      </c>
      <c r="BZ535" t="s">
        <v>144</v>
      </c>
      <c r="CA535" t="s">
        <v>1100</v>
      </c>
      <c r="CC535" t="s">
        <v>125</v>
      </c>
      <c r="CD535">
        <v>4001</v>
      </c>
      <c r="CE535" t="s">
        <v>146</v>
      </c>
      <c r="CF535" s="1">
        <v>45021</v>
      </c>
      <c r="CI535">
        <v>1</v>
      </c>
      <c r="CJ535">
        <v>1</v>
      </c>
      <c r="CK535">
        <v>21</v>
      </c>
      <c r="CL535" t="s">
        <v>87</v>
      </c>
    </row>
    <row r="536" spans="1:90" x14ac:dyDescent="0.3">
      <c r="A536" t="s">
        <v>71</v>
      </c>
      <c r="B536" t="s">
        <v>72</v>
      </c>
      <c r="C536" t="s">
        <v>73</v>
      </c>
      <c r="E536" t="str">
        <f>"FES1162920706"</f>
        <v>FES1162920706</v>
      </c>
      <c r="F536" s="1">
        <v>45019</v>
      </c>
      <c r="G536">
        <v>202401</v>
      </c>
      <c r="H536" t="s">
        <v>74</v>
      </c>
      <c r="I536" t="s">
        <v>75</v>
      </c>
      <c r="J536" t="s">
        <v>135</v>
      </c>
      <c r="K536" t="s">
        <v>76</v>
      </c>
      <c r="L536" t="s">
        <v>77</v>
      </c>
      <c r="M536" t="s">
        <v>78</v>
      </c>
      <c r="N536" t="s">
        <v>424</v>
      </c>
      <c r="O536" t="s">
        <v>80</v>
      </c>
      <c r="P536" t="str">
        <f>"2170870885                    "</f>
        <v xml:space="preserve">2170870885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23.95</v>
      </c>
      <c r="AR536">
        <v>0</v>
      </c>
      <c r="AS536">
        <v>0</v>
      </c>
      <c r="AT536">
        <v>0</v>
      </c>
      <c r="AU536">
        <v>0</v>
      </c>
      <c r="AV536">
        <v>0</v>
      </c>
      <c r="AW536" s="5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67.489999999999995</v>
      </c>
      <c r="BM536">
        <v>10.119999999999999</v>
      </c>
      <c r="BN536">
        <v>77.61</v>
      </c>
      <c r="BO536">
        <v>77.61</v>
      </c>
      <c r="BQ536" t="s">
        <v>166</v>
      </c>
      <c r="BR536" t="s">
        <v>140</v>
      </c>
      <c r="BS536" s="1">
        <v>45020</v>
      </c>
      <c r="BT536" s="2">
        <v>0.41666666666666669</v>
      </c>
      <c r="BU536" t="s">
        <v>425</v>
      </c>
      <c r="BV536" t="s">
        <v>84</v>
      </c>
      <c r="BY536">
        <v>1200</v>
      </c>
      <c r="BZ536" t="s">
        <v>144</v>
      </c>
      <c r="CA536" t="s">
        <v>261</v>
      </c>
      <c r="CC536" t="s">
        <v>78</v>
      </c>
      <c r="CD536">
        <v>7460</v>
      </c>
      <c r="CE536" t="s">
        <v>146</v>
      </c>
      <c r="CF536" s="1">
        <v>45021</v>
      </c>
      <c r="CI536">
        <v>1</v>
      </c>
      <c r="CJ536">
        <v>1</v>
      </c>
      <c r="CK536">
        <v>21</v>
      </c>
      <c r="CL536" t="s">
        <v>87</v>
      </c>
    </row>
    <row r="537" spans="1:90" x14ac:dyDescent="0.3">
      <c r="A537" t="s">
        <v>71</v>
      </c>
      <c r="B537" t="s">
        <v>72</v>
      </c>
      <c r="C537" t="s">
        <v>73</v>
      </c>
      <c r="E537" t="str">
        <f>"FES1162920721"</f>
        <v>FES1162920721</v>
      </c>
      <c r="F537" s="1">
        <v>45019</v>
      </c>
      <c r="G537">
        <v>202401</v>
      </c>
      <c r="H537" t="s">
        <v>74</v>
      </c>
      <c r="I537" t="s">
        <v>75</v>
      </c>
      <c r="J537" t="s">
        <v>135</v>
      </c>
      <c r="K537" t="s">
        <v>76</v>
      </c>
      <c r="L537" t="s">
        <v>147</v>
      </c>
      <c r="M537" t="s">
        <v>148</v>
      </c>
      <c r="N537" t="s">
        <v>1101</v>
      </c>
      <c r="O537" t="s">
        <v>80</v>
      </c>
      <c r="P537" t="str">
        <f>"2170869008                    "</f>
        <v xml:space="preserve">2170869008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18.71</v>
      </c>
      <c r="AR537">
        <v>0</v>
      </c>
      <c r="AS537">
        <v>0</v>
      </c>
      <c r="AT537">
        <v>0</v>
      </c>
      <c r="AU537">
        <v>0</v>
      </c>
      <c r="AV537">
        <v>0</v>
      </c>
      <c r="AW537" s="5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4</v>
      </c>
      <c r="BJ537">
        <v>2</v>
      </c>
      <c r="BK537">
        <v>4</v>
      </c>
      <c r="BL537">
        <v>52.72</v>
      </c>
      <c r="BM537">
        <v>7.91</v>
      </c>
      <c r="BN537">
        <v>60.63</v>
      </c>
      <c r="BO537">
        <v>60.63</v>
      </c>
      <c r="BQ537" t="s">
        <v>166</v>
      </c>
      <c r="BR537" t="s">
        <v>140</v>
      </c>
      <c r="BS537" s="1">
        <v>45020</v>
      </c>
      <c r="BT537" s="2">
        <v>0.39583333333333331</v>
      </c>
      <c r="BU537" t="s">
        <v>1102</v>
      </c>
      <c r="BV537" t="s">
        <v>84</v>
      </c>
      <c r="BY537">
        <v>9900</v>
      </c>
      <c r="BZ537" t="s">
        <v>144</v>
      </c>
      <c r="CA537" t="s">
        <v>497</v>
      </c>
      <c r="CC537" t="s">
        <v>148</v>
      </c>
      <c r="CD537">
        <v>1428</v>
      </c>
      <c r="CE537" t="s">
        <v>86</v>
      </c>
      <c r="CF537" s="1">
        <v>45021</v>
      </c>
      <c r="CI537">
        <v>1</v>
      </c>
      <c r="CJ537">
        <v>1</v>
      </c>
      <c r="CK537">
        <v>22</v>
      </c>
      <c r="CL537" t="s">
        <v>87</v>
      </c>
    </row>
    <row r="538" spans="1:90" x14ac:dyDescent="0.3">
      <c r="A538" t="s">
        <v>71</v>
      </c>
      <c r="B538" t="s">
        <v>72</v>
      </c>
      <c r="C538" t="s">
        <v>73</v>
      </c>
      <c r="E538" t="str">
        <f>"FES1162920860"</f>
        <v>FES1162920860</v>
      </c>
      <c r="F538" s="1">
        <v>45019</v>
      </c>
      <c r="G538">
        <v>202401</v>
      </c>
      <c r="H538" t="s">
        <v>74</v>
      </c>
      <c r="I538" t="s">
        <v>75</v>
      </c>
      <c r="J538" t="s">
        <v>135</v>
      </c>
      <c r="K538" t="s">
        <v>76</v>
      </c>
      <c r="L538" t="s">
        <v>95</v>
      </c>
      <c r="M538" t="s">
        <v>96</v>
      </c>
      <c r="N538" t="s">
        <v>430</v>
      </c>
      <c r="O538" t="s">
        <v>80</v>
      </c>
      <c r="P538" t="str">
        <f>"2170871494                    "</f>
        <v xml:space="preserve">2170871494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23.95</v>
      </c>
      <c r="AR538">
        <v>0</v>
      </c>
      <c r="AS538">
        <v>0</v>
      </c>
      <c r="AT538">
        <v>0</v>
      </c>
      <c r="AU538">
        <v>0</v>
      </c>
      <c r="AV538">
        <v>0</v>
      </c>
      <c r="AW538" s="5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67.489999999999995</v>
      </c>
      <c r="BM538">
        <v>10.119999999999999</v>
      </c>
      <c r="BN538">
        <v>77.61</v>
      </c>
      <c r="BO538">
        <v>77.61</v>
      </c>
      <c r="BQ538" t="s">
        <v>166</v>
      </c>
      <c r="BR538" t="s">
        <v>140</v>
      </c>
      <c r="BS538" s="1">
        <v>45020</v>
      </c>
      <c r="BT538" s="2">
        <v>0.3972222222222222</v>
      </c>
      <c r="BU538" t="s">
        <v>1103</v>
      </c>
      <c r="BV538" t="s">
        <v>84</v>
      </c>
      <c r="BY538">
        <v>1200</v>
      </c>
      <c r="BZ538" t="s">
        <v>144</v>
      </c>
      <c r="CA538" t="s">
        <v>432</v>
      </c>
      <c r="CC538" t="s">
        <v>96</v>
      </c>
      <c r="CD538">
        <v>184</v>
      </c>
      <c r="CE538" t="s">
        <v>146</v>
      </c>
      <c r="CF538" s="1">
        <v>45020</v>
      </c>
      <c r="CI538">
        <v>1</v>
      </c>
      <c r="CJ538">
        <v>1</v>
      </c>
      <c r="CK538">
        <v>21</v>
      </c>
      <c r="CL538" t="s">
        <v>87</v>
      </c>
    </row>
    <row r="539" spans="1:90" x14ac:dyDescent="0.3">
      <c r="A539" t="s">
        <v>71</v>
      </c>
      <c r="B539" t="s">
        <v>72</v>
      </c>
      <c r="C539" t="s">
        <v>73</v>
      </c>
      <c r="E539" t="str">
        <f>"FES1162920834"</f>
        <v>FES1162920834</v>
      </c>
      <c r="F539" s="1">
        <v>45019</v>
      </c>
      <c r="G539">
        <v>202401</v>
      </c>
      <c r="H539" t="s">
        <v>74</v>
      </c>
      <c r="I539" t="s">
        <v>75</v>
      </c>
      <c r="J539" t="s">
        <v>135</v>
      </c>
      <c r="K539" t="s">
        <v>76</v>
      </c>
      <c r="L539" t="s">
        <v>391</v>
      </c>
      <c r="M539" t="s">
        <v>392</v>
      </c>
      <c r="N539" t="s">
        <v>526</v>
      </c>
      <c r="O539" t="s">
        <v>80</v>
      </c>
      <c r="P539" t="str">
        <f>"2170871105                    "</f>
        <v xml:space="preserve">2170871105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23.95</v>
      </c>
      <c r="AR539">
        <v>0</v>
      </c>
      <c r="AS539">
        <v>0</v>
      </c>
      <c r="AT539">
        <v>0</v>
      </c>
      <c r="AU539">
        <v>0</v>
      </c>
      <c r="AV539">
        <v>0</v>
      </c>
      <c r="AW539" s="5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67.489999999999995</v>
      </c>
      <c r="BM539">
        <v>10.119999999999999</v>
      </c>
      <c r="BN539">
        <v>77.61</v>
      </c>
      <c r="BO539">
        <v>77.61</v>
      </c>
      <c r="BQ539" t="s">
        <v>166</v>
      </c>
      <c r="BR539" t="s">
        <v>140</v>
      </c>
      <c r="BS539" s="1">
        <v>45020</v>
      </c>
      <c r="BT539" s="2">
        <v>0.43194444444444446</v>
      </c>
      <c r="BU539" t="s">
        <v>1104</v>
      </c>
      <c r="BV539" t="s">
        <v>84</v>
      </c>
      <c r="BY539">
        <v>1200</v>
      </c>
      <c r="BZ539" t="s">
        <v>144</v>
      </c>
      <c r="CA539" t="s">
        <v>1100</v>
      </c>
      <c r="CC539" t="s">
        <v>392</v>
      </c>
      <c r="CD539">
        <v>4026</v>
      </c>
      <c r="CE539" t="s">
        <v>146</v>
      </c>
      <c r="CF539" s="1">
        <v>45021</v>
      </c>
      <c r="CI539">
        <v>1</v>
      </c>
      <c r="CJ539">
        <v>1</v>
      </c>
      <c r="CK539">
        <v>21</v>
      </c>
      <c r="CL539" t="s">
        <v>87</v>
      </c>
    </row>
    <row r="540" spans="1:90" x14ac:dyDescent="0.3">
      <c r="A540" t="s">
        <v>71</v>
      </c>
      <c r="B540" t="s">
        <v>72</v>
      </c>
      <c r="C540" t="s">
        <v>73</v>
      </c>
      <c r="E540" t="str">
        <f>"FES1162920759"</f>
        <v>FES1162920759</v>
      </c>
      <c r="F540" s="1">
        <v>45019</v>
      </c>
      <c r="G540">
        <v>202401</v>
      </c>
      <c r="H540" t="s">
        <v>74</v>
      </c>
      <c r="I540" t="s">
        <v>75</v>
      </c>
      <c r="J540" t="s">
        <v>135</v>
      </c>
      <c r="K540" t="s">
        <v>76</v>
      </c>
      <c r="L540" t="s">
        <v>77</v>
      </c>
      <c r="M540" t="s">
        <v>78</v>
      </c>
      <c r="N540" t="s">
        <v>208</v>
      </c>
      <c r="O540" t="s">
        <v>80</v>
      </c>
      <c r="P540" t="str">
        <f>"2170869184                    "</f>
        <v xml:space="preserve">2170869184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95.76</v>
      </c>
      <c r="AR540">
        <v>0</v>
      </c>
      <c r="AS540">
        <v>0</v>
      </c>
      <c r="AT540">
        <v>0</v>
      </c>
      <c r="AU540">
        <v>0</v>
      </c>
      <c r="AV540">
        <v>0</v>
      </c>
      <c r="AW540" s="5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5</v>
      </c>
      <c r="BJ540">
        <v>7.6</v>
      </c>
      <c r="BK540">
        <v>8</v>
      </c>
      <c r="BL540">
        <v>269.86</v>
      </c>
      <c r="BM540">
        <v>40.479999999999997</v>
      </c>
      <c r="BN540">
        <v>310.33999999999997</v>
      </c>
      <c r="BO540">
        <v>310.33999999999997</v>
      </c>
      <c r="BQ540" t="s">
        <v>166</v>
      </c>
      <c r="BR540" t="s">
        <v>140</v>
      </c>
      <c r="BS540" s="1">
        <v>45020</v>
      </c>
      <c r="BT540" s="2">
        <v>0.35069444444444442</v>
      </c>
      <c r="BU540" t="s">
        <v>1105</v>
      </c>
      <c r="BV540" t="s">
        <v>84</v>
      </c>
      <c r="BY540">
        <v>38088</v>
      </c>
      <c r="BZ540" t="s">
        <v>144</v>
      </c>
      <c r="CA540" t="s">
        <v>210</v>
      </c>
      <c r="CC540" t="s">
        <v>78</v>
      </c>
      <c r="CD540">
        <v>7530</v>
      </c>
      <c r="CE540" t="s">
        <v>86</v>
      </c>
      <c r="CF540" s="1">
        <v>45021</v>
      </c>
      <c r="CI540">
        <v>1</v>
      </c>
      <c r="CJ540">
        <v>1</v>
      </c>
      <c r="CK540">
        <v>21</v>
      </c>
      <c r="CL540" t="s">
        <v>87</v>
      </c>
    </row>
    <row r="541" spans="1:90" x14ac:dyDescent="0.3">
      <c r="A541" t="s">
        <v>71</v>
      </c>
      <c r="B541" t="s">
        <v>72</v>
      </c>
      <c r="C541" t="s">
        <v>73</v>
      </c>
      <c r="E541" t="str">
        <f>"FES1162920856"</f>
        <v>FES1162920856</v>
      </c>
      <c r="F541" s="1">
        <v>45019</v>
      </c>
      <c r="G541">
        <v>202401</v>
      </c>
      <c r="H541" t="s">
        <v>74</v>
      </c>
      <c r="I541" t="s">
        <v>75</v>
      </c>
      <c r="J541" t="s">
        <v>135</v>
      </c>
      <c r="K541" t="s">
        <v>76</v>
      </c>
      <c r="L541" t="s">
        <v>391</v>
      </c>
      <c r="M541" t="s">
        <v>392</v>
      </c>
      <c r="N541" t="s">
        <v>526</v>
      </c>
      <c r="O541" t="s">
        <v>80</v>
      </c>
      <c r="P541" t="str">
        <f>"2170872358                    "</f>
        <v xml:space="preserve">2170872358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23.95</v>
      </c>
      <c r="AR541">
        <v>0</v>
      </c>
      <c r="AS541">
        <v>0</v>
      </c>
      <c r="AT541">
        <v>0</v>
      </c>
      <c r="AU541">
        <v>0</v>
      </c>
      <c r="AV541">
        <v>0</v>
      </c>
      <c r="AW541" s="5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67.489999999999995</v>
      </c>
      <c r="BM541">
        <v>10.119999999999999</v>
      </c>
      <c r="BN541">
        <v>77.61</v>
      </c>
      <c r="BO541">
        <v>77.61</v>
      </c>
      <c r="BQ541" t="s">
        <v>166</v>
      </c>
      <c r="BR541" t="s">
        <v>140</v>
      </c>
      <c r="BS541" s="1">
        <v>45020</v>
      </c>
      <c r="BT541" s="2">
        <v>0.43194444444444446</v>
      </c>
      <c r="BU541" t="s">
        <v>527</v>
      </c>
      <c r="BV541" t="s">
        <v>84</v>
      </c>
      <c r="BY541">
        <v>1200</v>
      </c>
      <c r="BZ541" t="s">
        <v>144</v>
      </c>
      <c r="CA541" t="s">
        <v>528</v>
      </c>
      <c r="CC541" t="s">
        <v>392</v>
      </c>
      <c r="CD541">
        <v>4026</v>
      </c>
      <c r="CE541" t="s">
        <v>146</v>
      </c>
      <c r="CF541" s="1">
        <v>45021</v>
      </c>
      <c r="CI541">
        <v>1</v>
      </c>
      <c r="CJ541">
        <v>1</v>
      </c>
      <c r="CK541">
        <v>21</v>
      </c>
      <c r="CL541" t="s">
        <v>87</v>
      </c>
    </row>
    <row r="542" spans="1:90" x14ac:dyDescent="0.3">
      <c r="A542" t="s">
        <v>71</v>
      </c>
      <c r="B542" t="s">
        <v>72</v>
      </c>
      <c r="C542" t="s">
        <v>73</v>
      </c>
      <c r="E542" t="str">
        <f>"FES1162920816"</f>
        <v>FES1162920816</v>
      </c>
      <c r="F542" s="1">
        <v>45019</v>
      </c>
      <c r="G542">
        <v>202401</v>
      </c>
      <c r="H542" t="s">
        <v>74</v>
      </c>
      <c r="I542" t="s">
        <v>75</v>
      </c>
      <c r="J542" t="s">
        <v>135</v>
      </c>
      <c r="K542" t="s">
        <v>76</v>
      </c>
      <c r="L542" t="s">
        <v>748</v>
      </c>
      <c r="M542" t="s">
        <v>749</v>
      </c>
      <c r="N542" t="s">
        <v>1106</v>
      </c>
      <c r="O542" t="s">
        <v>80</v>
      </c>
      <c r="P542" t="str">
        <f>"2170872303                    "</f>
        <v xml:space="preserve">2170872303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46.4</v>
      </c>
      <c r="AR542">
        <v>0</v>
      </c>
      <c r="AS542">
        <v>0</v>
      </c>
      <c r="AT542">
        <v>0</v>
      </c>
      <c r="AU542">
        <v>0</v>
      </c>
      <c r="AV542">
        <v>0</v>
      </c>
      <c r="AW542" s="5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130.76</v>
      </c>
      <c r="BM542">
        <v>19.61</v>
      </c>
      <c r="BN542">
        <v>150.37</v>
      </c>
      <c r="BO542">
        <v>150.37</v>
      </c>
      <c r="BQ542" t="s">
        <v>166</v>
      </c>
      <c r="BR542" t="s">
        <v>140</v>
      </c>
      <c r="BS542" s="1">
        <v>45020</v>
      </c>
      <c r="BT542" s="2">
        <v>0.40277777777777773</v>
      </c>
      <c r="BU542" t="s">
        <v>1107</v>
      </c>
      <c r="BV542" t="s">
        <v>84</v>
      </c>
      <c r="BY542">
        <v>1200</v>
      </c>
      <c r="BZ542" t="s">
        <v>144</v>
      </c>
      <c r="CC542" t="s">
        <v>749</v>
      </c>
      <c r="CD542">
        <v>6500</v>
      </c>
      <c r="CE542" t="s">
        <v>146</v>
      </c>
      <c r="CF542" s="1">
        <v>45020</v>
      </c>
      <c r="CI542">
        <v>1</v>
      </c>
      <c r="CJ542">
        <v>1</v>
      </c>
      <c r="CK542">
        <v>23</v>
      </c>
      <c r="CL542" t="s">
        <v>87</v>
      </c>
    </row>
    <row r="543" spans="1:90" x14ac:dyDescent="0.3">
      <c r="A543" t="s">
        <v>71</v>
      </c>
      <c r="B543" t="s">
        <v>72</v>
      </c>
      <c r="C543" t="s">
        <v>73</v>
      </c>
      <c r="E543" t="str">
        <f>"FES1162920710"</f>
        <v>FES1162920710</v>
      </c>
      <c r="F543" s="1">
        <v>45019</v>
      </c>
      <c r="G543">
        <v>202401</v>
      </c>
      <c r="H543" t="s">
        <v>74</v>
      </c>
      <c r="I543" t="s">
        <v>75</v>
      </c>
      <c r="J543" t="s">
        <v>135</v>
      </c>
      <c r="K543" t="s">
        <v>76</v>
      </c>
      <c r="L543" t="s">
        <v>77</v>
      </c>
      <c r="M543" t="s">
        <v>78</v>
      </c>
      <c r="N543" t="s">
        <v>225</v>
      </c>
      <c r="O543" t="s">
        <v>80</v>
      </c>
      <c r="P543" t="str">
        <f>"2170868757                    "</f>
        <v xml:space="preserve">2170868757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53.87</v>
      </c>
      <c r="AR543">
        <v>0</v>
      </c>
      <c r="AS543">
        <v>0</v>
      </c>
      <c r="AT543">
        <v>0</v>
      </c>
      <c r="AU543">
        <v>0</v>
      </c>
      <c r="AV543">
        <v>0</v>
      </c>
      <c r="AW543" s="5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3</v>
      </c>
      <c r="BJ543">
        <v>4.0999999999999996</v>
      </c>
      <c r="BK543">
        <v>4.5</v>
      </c>
      <c r="BL543">
        <v>151.81</v>
      </c>
      <c r="BM543">
        <v>22.77</v>
      </c>
      <c r="BN543">
        <v>174.58</v>
      </c>
      <c r="BO543">
        <v>174.58</v>
      </c>
      <c r="BQ543" t="s">
        <v>166</v>
      </c>
      <c r="BR543" t="s">
        <v>140</v>
      </c>
      <c r="BS543" s="1">
        <v>45020</v>
      </c>
      <c r="BT543" s="2">
        <v>0.46875</v>
      </c>
      <c r="BU543" t="s">
        <v>447</v>
      </c>
      <c r="BV543" t="s">
        <v>87</v>
      </c>
      <c r="BW543" t="s">
        <v>306</v>
      </c>
      <c r="BX543" t="s">
        <v>569</v>
      </c>
      <c r="BY543">
        <v>20358</v>
      </c>
      <c r="BZ543" t="s">
        <v>144</v>
      </c>
      <c r="CA543" t="s">
        <v>905</v>
      </c>
      <c r="CC543" t="s">
        <v>78</v>
      </c>
      <c r="CD543">
        <v>7530</v>
      </c>
      <c r="CE543" t="s">
        <v>86</v>
      </c>
      <c r="CF543" s="1">
        <v>45021</v>
      </c>
      <c r="CI543">
        <v>1</v>
      </c>
      <c r="CJ543">
        <v>1</v>
      </c>
      <c r="CK543">
        <v>21</v>
      </c>
      <c r="CL543" t="s">
        <v>87</v>
      </c>
    </row>
    <row r="544" spans="1:90" x14ac:dyDescent="0.3">
      <c r="A544" t="s">
        <v>71</v>
      </c>
      <c r="B544" t="s">
        <v>72</v>
      </c>
      <c r="C544" t="s">
        <v>73</v>
      </c>
      <c r="E544" t="str">
        <f>"FES1162920711"</f>
        <v>FES1162920711</v>
      </c>
      <c r="F544" s="1">
        <v>45019</v>
      </c>
      <c r="G544">
        <v>202401</v>
      </c>
      <c r="H544" t="s">
        <v>74</v>
      </c>
      <c r="I544" t="s">
        <v>75</v>
      </c>
      <c r="J544" t="s">
        <v>135</v>
      </c>
      <c r="K544" t="s">
        <v>76</v>
      </c>
      <c r="L544" t="s">
        <v>77</v>
      </c>
      <c r="M544" t="s">
        <v>78</v>
      </c>
      <c r="N544" t="s">
        <v>225</v>
      </c>
      <c r="O544" t="s">
        <v>80</v>
      </c>
      <c r="P544" t="str">
        <f>"2170868756                    "</f>
        <v xml:space="preserve">2170868756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23.95</v>
      </c>
      <c r="AR544">
        <v>0</v>
      </c>
      <c r="AS544">
        <v>0</v>
      </c>
      <c r="AT544">
        <v>0</v>
      </c>
      <c r="AU544">
        <v>0</v>
      </c>
      <c r="AV544">
        <v>0</v>
      </c>
      <c r="AW544" s="5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2</v>
      </c>
      <c r="BJ544">
        <v>2</v>
      </c>
      <c r="BK544">
        <v>2</v>
      </c>
      <c r="BL544">
        <v>67.489999999999995</v>
      </c>
      <c r="BM544">
        <v>10.119999999999999</v>
      </c>
      <c r="BN544">
        <v>77.61</v>
      </c>
      <c r="BO544">
        <v>77.61</v>
      </c>
      <c r="BQ544" t="s">
        <v>166</v>
      </c>
      <c r="BR544" t="s">
        <v>140</v>
      </c>
      <c r="BS544" s="1">
        <v>45020</v>
      </c>
      <c r="BT544" s="2">
        <v>0.46875</v>
      </c>
      <c r="BU544" t="s">
        <v>447</v>
      </c>
      <c r="BV544" t="s">
        <v>87</v>
      </c>
      <c r="BW544" t="s">
        <v>306</v>
      </c>
      <c r="BX544" t="s">
        <v>569</v>
      </c>
      <c r="BY544">
        <v>9900</v>
      </c>
      <c r="BZ544" t="s">
        <v>144</v>
      </c>
      <c r="CA544" t="s">
        <v>905</v>
      </c>
      <c r="CC544" t="s">
        <v>78</v>
      </c>
      <c r="CD544">
        <v>7530</v>
      </c>
      <c r="CE544" t="s">
        <v>86</v>
      </c>
      <c r="CF544" s="1">
        <v>45021</v>
      </c>
      <c r="CI544">
        <v>1</v>
      </c>
      <c r="CJ544">
        <v>1</v>
      </c>
      <c r="CK544">
        <v>21</v>
      </c>
      <c r="CL544" t="s">
        <v>87</v>
      </c>
    </row>
    <row r="545" spans="1:90" x14ac:dyDescent="0.3">
      <c r="A545" t="s">
        <v>71</v>
      </c>
      <c r="B545" t="s">
        <v>72</v>
      </c>
      <c r="C545" t="s">
        <v>73</v>
      </c>
      <c r="E545" t="str">
        <f>"FES1162920846"</f>
        <v>FES1162920846</v>
      </c>
      <c r="F545" s="1">
        <v>45019</v>
      </c>
      <c r="G545">
        <v>202401</v>
      </c>
      <c r="H545" t="s">
        <v>74</v>
      </c>
      <c r="I545" t="s">
        <v>75</v>
      </c>
      <c r="J545" t="s">
        <v>135</v>
      </c>
      <c r="K545" t="s">
        <v>76</v>
      </c>
      <c r="L545" t="s">
        <v>418</v>
      </c>
      <c r="M545" t="s">
        <v>419</v>
      </c>
      <c r="N545" t="s">
        <v>1108</v>
      </c>
      <c r="O545" t="s">
        <v>80</v>
      </c>
      <c r="P545" t="str">
        <f>"2170872249                    "</f>
        <v xml:space="preserve">2170872249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46.4</v>
      </c>
      <c r="AR545">
        <v>0</v>
      </c>
      <c r="AS545">
        <v>0</v>
      </c>
      <c r="AT545">
        <v>0</v>
      </c>
      <c r="AU545">
        <v>0</v>
      </c>
      <c r="AV545">
        <v>0</v>
      </c>
      <c r="AW545" s="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130.76</v>
      </c>
      <c r="BM545">
        <v>19.61</v>
      </c>
      <c r="BN545">
        <v>150.37</v>
      </c>
      <c r="BO545">
        <v>150.37</v>
      </c>
      <c r="BR545" t="s">
        <v>140</v>
      </c>
      <c r="BS545" s="1">
        <v>45020</v>
      </c>
      <c r="BT545" s="2">
        <v>0.73611111111111116</v>
      </c>
      <c r="BU545" t="s">
        <v>1109</v>
      </c>
      <c r="BV545" t="s">
        <v>87</v>
      </c>
      <c r="BW545" t="s">
        <v>302</v>
      </c>
      <c r="BX545" t="s">
        <v>303</v>
      </c>
      <c r="BY545">
        <v>1200</v>
      </c>
      <c r="BZ545" t="s">
        <v>144</v>
      </c>
      <c r="CA545" t="s">
        <v>422</v>
      </c>
      <c r="CC545" t="s">
        <v>419</v>
      </c>
      <c r="CD545">
        <v>1947</v>
      </c>
      <c r="CE545" t="s">
        <v>146</v>
      </c>
      <c r="CF545" s="1">
        <v>45021</v>
      </c>
      <c r="CI545">
        <v>1</v>
      </c>
      <c r="CJ545">
        <v>1</v>
      </c>
      <c r="CK545">
        <v>23</v>
      </c>
      <c r="CL545" t="s">
        <v>87</v>
      </c>
    </row>
    <row r="546" spans="1:90" x14ac:dyDescent="0.3">
      <c r="A546" t="s">
        <v>71</v>
      </c>
      <c r="B546" t="s">
        <v>72</v>
      </c>
      <c r="C546" t="s">
        <v>73</v>
      </c>
      <c r="E546" t="str">
        <f>"FES1162920822"</f>
        <v>FES1162920822</v>
      </c>
      <c r="F546" s="1">
        <v>45019</v>
      </c>
      <c r="G546">
        <v>202401</v>
      </c>
      <c r="H546" t="s">
        <v>74</v>
      </c>
      <c r="I546" t="s">
        <v>75</v>
      </c>
      <c r="J546" t="s">
        <v>135</v>
      </c>
      <c r="K546" t="s">
        <v>76</v>
      </c>
      <c r="L546" t="s">
        <v>110</v>
      </c>
      <c r="M546" t="s">
        <v>111</v>
      </c>
      <c r="N546" t="s">
        <v>824</v>
      </c>
      <c r="O546" t="s">
        <v>80</v>
      </c>
      <c r="P546" t="str">
        <f>"2170872354                    "</f>
        <v xml:space="preserve">2170872354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23.95</v>
      </c>
      <c r="AR546">
        <v>0</v>
      </c>
      <c r="AS546">
        <v>0</v>
      </c>
      <c r="AT546">
        <v>0</v>
      </c>
      <c r="AU546">
        <v>0</v>
      </c>
      <c r="AV546">
        <v>0</v>
      </c>
      <c r="AW546" s="5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67.489999999999995</v>
      </c>
      <c r="BM546">
        <v>10.119999999999999</v>
      </c>
      <c r="BN546">
        <v>77.61</v>
      </c>
      <c r="BO546">
        <v>77.61</v>
      </c>
      <c r="BQ546" t="s">
        <v>166</v>
      </c>
      <c r="BR546" t="s">
        <v>140</v>
      </c>
      <c r="BS546" s="1">
        <v>45020</v>
      </c>
      <c r="BT546" s="2">
        <v>0.37708333333333338</v>
      </c>
      <c r="BU546" t="s">
        <v>1110</v>
      </c>
      <c r="BV546" t="s">
        <v>84</v>
      </c>
      <c r="BY546">
        <v>1200</v>
      </c>
      <c r="BZ546" t="s">
        <v>144</v>
      </c>
      <c r="CA546" t="s">
        <v>1111</v>
      </c>
      <c r="CC546" t="s">
        <v>111</v>
      </c>
      <c r="CD546">
        <v>7600</v>
      </c>
      <c r="CE546" t="s">
        <v>146</v>
      </c>
      <c r="CF546" s="1">
        <v>45021</v>
      </c>
      <c r="CI546">
        <v>1</v>
      </c>
      <c r="CJ546">
        <v>1</v>
      </c>
      <c r="CK546">
        <v>21</v>
      </c>
      <c r="CL546" t="s">
        <v>87</v>
      </c>
    </row>
    <row r="547" spans="1:90" x14ac:dyDescent="0.3">
      <c r="A547" t="s">
        <v>71</v>
      </c>
      <c r="B547" t="s">
        <v>72</v>
      </c>
      <c r="C547" t="s">
        <v>73</v>
      </c>
      <c r="E547" t="str">
        <f>"FES1162920169"</f>
        <v>FES1162920169</v>
      </c>
      <c r="F547" s="1">
        <v>45019</v>
      </c>
      <c r="G547">
        <v>202401</v>
      </c>
      <c r="H547" t="s">
        <v>74</v>
      </c>
      <c r="I547" t="s">
        <v>75</v>
      </c>
      <c r="J547" t="s">
        <v>135</v>
      </c>
      <c r="K547" t="s">
        <v>76</v>
      </c>
      <c r="L547" t="s">
        <v>245</v>
      </c>
      <c r="M547" t="s">
        <v>246</v>
      </c>
      <c r="N547" t="s">
        <v>1112</v>
      </c>
      <c r="O547" t="s">
        <v>80</v>
      </c>
      <c r="P547" t="str">
        <f>"2170872966                    "</f>
        <v xml:space="preserve">2170872966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18.71</v>
      </c>
      <c r="AR547">
        <v>0</v>
      </c>
      <c r="AS547">
        <v>0</v>
      </c>
      <c r="AT547">
        <v>0</v>
      </c>
      <c r="AU547">
        <v>0</v>
      </c>
      <c r="AV547">
        <v>0</v>
      </c>
      <c r="AW547" s="5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52.72</v>
      </c>
      <c r="BM547">
        <v>7.91</v>
      </c>
      <c r="BN547">
        <v>60.63</v>
      </c>
      <c r="BO547">
        <v>60.63</v>
      </c>
      <c r="BQ547" t="s">
        <v>166</v>
      </c>
      <c r="BR547" t="s">
        <v>140</v>
      </c>
      <c r="BS547" s="1">
        <v>45020</v>
      </c>
      <c r="BT547" s="2">
        <v>0.375</v>
      </c>
      <c r="BU547" t="s">
        <v>1113</v>
      </c>
      <c r="BV547" t="s">
        <v>84</v>
      </c>
      <c r="BY547">
        <v>1200</v>
      </c>
      <c r="BZ547" t="s">
        <v>144</v>
      </c>
      <c r="CA547" t="s">
        <v>1114</v>
      </c>
      <c r="CC547" t="s">
        <v>246</v>
      </c>
      <c r="CD547">
        <v>2091</v>
      </c>
      <c r="CE547" t="s">
        <v>146</v>
      </c>
      <c r="CF547" s="1">
        <v>45020</v>
      </c>
      <c r="CI547">
        <v>1</v>
      </c>
      <c r="CJ547">
        <v>1</v>
      </c>
      <c r="CK547">
        <v>22</v>
      </c>
      <c r="CL547" t="s">
        <v>87</v>
      </c>
    </row>
    <row r="548" spans="1:90" x14ac:dyDescent="0.3">
      <c r="A548" t="s">
        <v>71</v>
      </c>
      <c r="B548" t="s">
        <v>72</v>
      </c>
      <c r="C548" t="s">
        <v>73</v>
      </c>
      <c r="E548" t="str">
        <f>"FES1162920794"</f>
        <v>FES1162920794</v>
      </c>
      <c r="F548" s="1">
        <v>45019</v>
      </c>
      <c r="G548">
        <v>202401</v>
      </c>
      <c r="H548" t="s">
        <v>74</v>
      </c>
      <c r="I548" t="s">
        <v>75</v>
      </c>
      <c r="J548" t="s">
        <v>135</v>
      </c>
      <c r="K548" t="s">
        <v>76</v>
      </c>
      <c r="L548" t="s">
        <v>102</v>
      </c>
      <c r="M548" t="s">
        <v>103</v>
      </c>
      <c r="N548" t="s">
        <v>181</v>
      </c>
      <c r="O548" t="s">
        <v>80</v>
      </c>
      <c r="P548" t="str">
        <f>"2170870946                    "</f>
        <v xml:space="preserve">2170870946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23.95</v>
      </c>
      <c r="AR548">
        <v>0</v>
      </c>
      <c r="AS548">
        <v>0</v>
      </c>
      <c r="AT548">
        <v>0</v>
      </c>
      <c r="AU548">
        <v>0</v>
      </c>
      <c r="AV548">
        <v>0</v>
      </c>
      <c r="AW548" s="5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67.489999999999995</v>
      </c>
      <c r="BM548">
        <v>10.119999999999999</v>
      </c>
      <c r="BN548">
        <v>77.61</v>
      </c>
      <c r="BO548">
        <v>77.61</v>
      </c>
      <c r="BQ548" t="s">
        <v>166</v>
      </c>
      <c r="BR548" t="s">
        <v>140</v>
      </c>
      <c r="BS548" s="1">
        <v>45020</v>
      </c>
      <c r="BT548" s="2">
        <v>0.41597222222222219</v>
      </c>
      <c r="BU548" t="s">
        <v>1115</v>
      </c>
      <c r="BV548" t="s">
        <v>84</v>
      </c>
      <c r="BY548">
        <v>1200</v>
      </c>
      <c r="BZ548" t="s">
        <v>144</v>
      </c>
      <c r="CA548" t="s">
        <v>579</v>
      </c>
      <c r="CC548" t="s">
        <v>103</v>
      </c>
      <c r="CD548">
        <v>5201</v>
      </c>
      <c r="CE548" t="s">
        <v>146</v>
      </c>
      <c r="CF548" s="1">
        <v>45020</v>
      </c>
      <c r="CI548">
        <v>1</v>
      </c>
      <c r="CJ548">
        <v>1</v>
      </c>
      <c r="CK548">
        <v>21</v>
      </c>
      <c r="CL548" t="s">
        <v>87</v>
      </c>
    </row>
    <row r="549" spans="1:90" x14ac:dyDescent="0.3">
      <c r="A549" t="s">
        <v>71</v>
      </c>
      <c r="B549" t="s">
        <v>72</v>
      </c>
      <c r="C549" t="s">
        <v>73</v>
      </c>
      <c r="E549" t="str">
        <f>"FES1162920712"</f>
        <v>FES1162920712</v>
      </c>
      <c r="F549" s="1">
        <v>45019</v>
      </c>
      <c r="G549">
        <v>202401</v>
      </c>
      <c r="H549" t="s">
        <v>74</v>
      </c>
      <c r="I549" t="s">
        <v>75</v>
      </c>
      <c r="J549" t="s">
        <v>135</v>
      </c>
      <c r="K549" t="s">
        <v>76</v>
      </c>
      <c r="L549" t="s">
        <v>77</v>
      </c>
      <c r="M549" t="s">
        <v>78</v>
      </c>
      <c r="N549" t="s">
        <v>225</v>
      </c>
      <c r="O549" t="s">
        <v>80</v>
      </c>
      <c r="P549" t="str">
        <f>"                              "</f>
        <v xml:space="preserve">          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35.92</v>
      </c>
      <c r="AR549">
        <v>0</v>
      </c>
      <c r="AS549">
        <v>0</v>
      </c>
      <c r="AT549">
        <v>0</v>
      </c>
      <c r="AU549">
        <v>0</v>
      </c>
      <c r="AV549">
        <v>0</v>
      </c>
      <c r="AW549" s="5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3</v>
      </c>
      <c r="BJ549">
        <v>2</v>
      </c>
      <c r="BK549">
        <v>3</v>
      </c>
      <c r="BL549">
        <v>101.22</v>
      </c>
      <c r="BM549">
        <v>15.18</v>
      </c>
      <c r="BN549">
        <v>116.4</v>
      </c>
      <c r="BO549">
        <v>116.4</v>
      </c>
      <c r="BP549">
        <v>21708698755</v>
      </c>
      <c r="BQ549" t="s">
        <v>166</v>
      </c>
      <c r="BR549" t="s">
        <v>140</v>
      </c>
      <c r="BS549" s="1">
        <v>45020</v>
      </c>
      <c r="BT549" s="2">
        <v>0.46875</v>
      </c>
      <c r="BU549" t="s">
        <v>447</v>
      </c>
      <c r="BV549" t="s">
        <v>87</v>
      </c>
      <c r="BW549" t="s">
        <v>306</v>
      </c>
      <c r="BX549" t="s">
        <v>569</v>
      </c>
      <c r="BY549">
        <v>9900</v>
      </c>
      <c r="BZ549" t="s">
        <v>144</v>
      </c>
      <c r="CA549" t="s">
        <v>905</v>
      </c>
      <c r="CC549" t="s">
        <v>78</v>
      </c>
      <c r="CD549">
        <v>7530</v>
      </c>
      <c r="CE549" t="s">
        <v>86</v>
      </c>
      <c r="CF549" s="1">
        <v>45021</v>
      </c>
      <c r="CI549">
        <v>1</v>
      </c>
      <c r="CJ549">
        <v>1</v>
      </c>
      <c r="CK549">
        <v>21</v>
      </c>
      <c r="CL549" t="s">
        <v>87</v>
      </c>
    </row>
    <row r="550" spans="1:90" x14ac:dyDescent="0.3">
      <c r="A550" t="s">
        <v>71</v>
      </c>
      <c r="B550" t="s">
        <v>72</v>
      </c>
      <c r="C550" t="s">
        <v>73</v>
      </c>
      <c r="E550" t="str">
        <f>"FES1162920736"</f>
        <v>FES1162920736</v>
      </c>
      <c r="F550" s="1">
        <v>45019</v>
      </c>
      <c r="G550">
        <v>202401</v>
      </c>
      <c r="H550" t="s">
        <v>74</v>
      </c>
      <c r="I550" t="s">
        <v>75</v>
      </c>
      <c r="J550" t="s">
        <v>135</v>
      </c>
      <c r="K550" t="s">
        <v>76</v>
      </c>
      <c r="L550" t="s">
        <v>77</v>
      </c>
      <c r="M550" t="s">
        <v>78</v>
      </c>
      <c r="N550" t="s">
        <v>1116</v>
      </c>
      <c r="O550" t="s">
        <v>80</v>
      </c>
      <c r="P550" t="str">
        <f>"2170871403                    "</f>
        <v xml:space="preserve">2170871403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23.95</v>
      </c>
      <c r="AR550">
        <v>0</v>
      </c>
      <c r="AS550">
        <v>0</v>
      </c>
      <c r="AT550">
        <v>0</v>
      </c>
      <c r="AU550">
        <v>0</v>
      </c>
      <c r="AV550">
        <v>0</v>
      </c>
      <c r="AW550" s="5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67.489999999999995</v>
      </c>
      <c r="BM550">
        <v>10.119999999999999</v>
      </c>
      <c r="BN550">
        <v>77.61</v>
      </c>
      <c r="BO550">
        <v>77.61</v>
      </c>
      <c r="BR550" t="s">
        <v>140</v>
      </c>
      <c r="BS550" s="1">
        <v>45020</v>
      </c>
      <c r="BT550" s="2">
        <v>0.45833333333333331</v>
      </c>
      <c r="BU550" t="s">
        <v>1117</v>
      </c>
      <c r="BV550" t="s">
        <v>87</v>
      </c>
      <c r="BW550" t="s">
        <v>306</v>
      </c>
      <c r="BX550" t="s">
        <v>569</v>
      </c>
      <c r="BY550">
        <v>1200</v>
      </c>
      <c r="BZ550" t="s">
        <v>144</v>
      </c>
      <c r="CA550" t="s">
        <v>210</v>
      </c>
      <c r="CC550" t="s">
        <v>78</v>
      </c>
      <c r="CD550">
        <v>7560</v>
      </c>
      <c r="CE550" t="s">
        <v>146</v>
      </c>
      <c r="CF550" s="1">
        <v>45021</v>
      </c>
      <c r="CI550">
        <v>1</v>
      </c>
      <c r="CJ550">
        <v>1</v>
      </c>
      <c r="CK550">
        <v>21</v>
      </c>
      <c r="CL550" t="s">
        <v>87</v>
      </c>
    </row>
    <row r="551" spans="1:90" x14ac:dyDescent="0.3">
      <c r="A551" t="s">
        <v>71</v>
      </c>
      <c r="B551" t="s">
        <v>72</v>
      </c>
      <c r="C551" t="s">
        <v>73</v>
      </c>
      <c r="E551" t="str">
        <f>"FES1162920713"</f>
        <v>FES1162920713</v>
      </c>
      <c r="F551" s="1">
        <v>45019</v>
      </c>
      <c r="G551">
        <v>202401</v>
      </c>
      <c r="H551" t="s">
        <v>74</v>
      </c>
      <c r="I551" t="s">
        <v>75</v>
      </c>
      <c r="J551" t="s">
        <v>135</v>
      </c>
      <c r="K551" t="s">
        <v>76</v>
      </c>
      <c r="L551" t="s">
        <v>77</v>
      </c>
      <c r="M551" t="s">
        <v>78</v>
      </c>
      <c r="N551" t="s">
        <v>225</v>
      </c>
      <c r="O551" t="s">
        <v>80</v>
      </c>
      <c r="P551" t="str">
        <f>"2170868754                    "</f>
        <v xml:space="preserve">2170868754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53.87</v>
      </c>
      <c r="AR551">
        <v>0</v>
      </c>
      <c r="AS551">
        <v>0</v>
      </c>
      <c r="AT551">
        <v>0</v>
      </c>
      <c r="AU551">
        <v>0</v>
      </c>
      <c r="AV551">
        <v>0</v>
      </c>
      <c r="AW551" s="5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4</v>
      </c>
      <c r="BJ551">
        <v>4.0999999999999996</v>
      </c>
      <c r="BK551">
        <v>4.5</v>
      </c>
      <c r="BL551">
        <v>151.81</v>
      </c>
      <c r="BM551">
        <v>22.77</v>
      </c>
      <c r="BN551">
        <v>174.58</v>
      </c>
      <c r="BO551">
        <v>174.58</v>
      </c>
      <c r="BQ551" t="s">
        <v>166</v>
      </c>
      <c r="BR551" t="s">
        <v>140</v>
      </c>
      <c r="BS551" s="1">
        <v>45020</v>
      </c>
      <c r="BT551" s="2">
        <v>0.46875</v>
      </c>
      <c r="BU551" t="s">
        <v>447</v>
      </c>
      <c r="BV551" t="s">
        <v>87</v>
      </c>
      <c r="BW551" t="s">
        <v>306</v>
      </c>
      <c r="BX551" t="s">
        <v>569</v>
      </c>
      <c r="BY551">
        <v>20358</v>
      </c>
      <c r="BZ551" t="s">
        <v>144</v>
      </c>
      <c r="CA551" t="s">
        <v>905</v>
      </c>
      <c r="CC551" t="s">
        <v>78</v>
      </c>
      <c r="CD551">
        <v>7530</v>
      </c>
      <c r="CE551" t="s">
        <v>86</v>
      </c>
      <c r="CF551" s="1">
        <v>45021</v>
      </c>
      <c r="CI551">
        <v>1</v>
      </c>
      <c r="CJ551">
        <v>1</v>
      </c>
      <c r="CK551">
        <v>21</v>
      </c>
      <c r="CL551" t="s">
        <v>87</v>
      </c>
    </row>
    <row r="552" spans="1:90" x14ac:dyDescent="0.3">
      <c r="A552" t="s">
        <v>71</v>
      </c>
      <c r="B552" t="s">
        <v>72</v>
      </c>
      <c r="C552" t="s">
        <v>73</v>
      </c>
      <c r="E552" t="str">
        <f>"FES1162920845"</f>
        <v>FES1162920845</v>
      </c>
      <c r="F552" s="1">
        <v>45019</v>
      </c>
      <c r="G552">
        <v>202401</v>
      </c>
      <c r="H552" t="s">
        <v>74</v>
      </c>
      <c r="I552" t="s">
        <v>75</v>
      </c>
      <c r="J552" t="s">
        <v>135</v>
      </c>
      <c r="K552" t="s">
        <v>76</v>
      </c>
      <c r="L552" t="s">
        <v>184</v>
      </c>
      <c r="M552" t="s">
        <v>185</v>
      </c>
      <c r="N552" t="s">
        <v>186</v>
      </c>
      <c r="O552" t="s">
        <v>80</v>
      </c>
      <c r="P552" t="str">
        <f>"2170870995                    "</f>
        <v xml:space="preserve">2170870995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23.95</v>
      </c>
      <c r="AR552">
        <v>0</v>
      </c>
      <c r="AS552">
        <v>0</v>
      </c>
      <c r="AT552">
        <v>0</v>
      </c>
      <c r="AU552">
        <v>0</v>
      </c>
      <c r="AV552">
        <v>0</v>
      </c>
      <c r="AW552" s="5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67.489999999999995</v>
      </c>
      <c r="BM552">
        <v>10.119999999999999</v>
      </c>
      <c r="BN552">
        <v>77.61</v>
      </c>
      <c r="BO552">
        <v>77.61</v>
      </c>
      <c r="BQ552" t="s">
        <v>139</v>
      </c>
      <c r="BR552" t="s">
        <v>140</v>
      </c>
      <c r="BS552" s="1">
        <v>45020</v>
      </c>
      <c r="BT552" s="2">
        <v>0.375</v>
      </c>
      <c r="BU552" t="s">
        <v>874</v>
      </c>
      <c r="BV552" t="s">
        <v>84</v>
      </c>
      <c r="BY552">
        <v>1200</v>
      </c>
      <c r="BZ552" t="s">
        <v>144</v>
      </c>
      <c r="CA552" t="s">
        <v>320</v>
      </c>
      <c r="CC552" t="s">
        <v>185</v>
      </c>
      <c r="CD552">
        <v>6229</v>
      </c>
      <c r="CE552" t="s">
        <v>146</v>
      </c>
      <c r="CF552" s="1">
        <v>45021</v>
      </c>
      <c r="CI552">
        <v>1</v>
      </c>
      <c r="CJ552">
        <v>1</v>
      </c>
      <c r="CK552">
        <v>21</v>
      </c>
      <c r="CL552" t="s">
        <v>87</v>
      </c>
    </row>
    <row r="553" spans="1:90" x14ac:dyDescent="0.3">
      <c r="A553" t="s">
        <v>71</v>
      </c>
      <c r="B553" t="s">
        <v>72</v>
      </c>
      <c r="C553" t="s">
        <v>73</v>
      </c>
      <c r="E553" t="str">
        <f>"FES1162920851"</f>
        <v>FES1162920851</v>
      </c>
      <c r="F553" s="1">
        <v>45019</v>
      </c>
      <c r="G553">
        <v>202401</v>
      </c>
      <c r="H553" t="s">
        <v>74</v>
      </c>
      <c r="I553" t="s">
        <v>75</v>
      </c>
      <c r="J553" t="s">
        <v>135</v>
      </c>
      <c r="K553" t="s">
        <v>76</v>
      </c>
      <c r="L553" t="s">
        <v>77</v>
      </c>
      <c r="M553" t="s">
        <v>78</v>
      </c>
      <c r="N553" t="s">
        <v>1118</v>
      </c>
      <c r="O553" t="s">
        <v>80</v>
      </c>
      <c r="P553" t="str">
        <f>"2170872273                    "</f>
        <v xml:space="preserve">2170872273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23.95</v>
      </c>
      <c r="AR553">
        <v>0</v>
      </c>
      <c r="AS553">
        <v>0</v>
      </c>
      <c r="AT553">
        <v>0</v>
      </c>
      <c r="AU553">
        <v>0</v>
      </c>
      <c r="AV553">
        <v>0</v>
      </c>
      <c r="AW553" s="5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67.489999999999995</v>
      </c>
      <c r="BM553">
        <v>10.119999999999999</v>
      </c>
      <c r="BN553">
        <v>77.61</v>
      </c>
      <c r="BO553">
        <v>77.61</v>
      </c>
      <c r="BQ553" t="s">
        <v>166</v>
      </c>
      <c r="BR553" t="s">
        <v>140</v>
      </c>
      <c r="BS553" s="1">
        <v>45020</v>
      </c>
      <c r="BT553" s="2">
        <v>0.42638888888888887</v>
      </c>
      <c r="BU553" t="s">
        <v>1119</v>
      </c>
      <c r="BV553" t="s">
        <v>84</v>
      </c>
      <c r="BY553">
        <v>1200</v>
      </c>
      <c r="BZ553" t="s">
        <v>144</v>
      </c>
      <c r="CA553" t="s">
        <v>308</v>
      </c>
      <c r="CC553" t="s">
        <v>78</v>
      </c>
      <c r="CD553">
        <v>7500</v>
      </c>
      <c r="CE553" t="s">
        <v>146</v>
      </c>
      <c r="CF553" s="1">
        <v>45021</v>
      </c>
      <c r="CI553">
        <v>1</v>
      </c>
      <c r="CJ553">
        <v>1</v>
      </c>
      <c r="CK553">
        <v>21</v>
      </c>
      <c r="CL553" t="s">
        <v>87</v>
      </c>
    </row>
    <row r="554" spans="1:90" x14ac:dyDescent="0.3">
      <c r="A554" t="s">
        <v>71</v>
      </c>
      <c r="B554" t="s">
        <v>72</v>
      </c>
      <c r="C554" t="s">
        <v>73</v>
      </c>
      <c r="E554" t="str">
        <f>"FES1162920780"</f>
        <v>FES1162920780</v>
      </c>
      <c r="F554" s="1">
        <v>45019</v>
      </c>
      <c r="G554">
        <v>202401</v>
      </c>
      <c r="H554" t="s">
        <v>74</v>
      </c>
      <c r="I554" t="s">
        <v>75</v>
      </c>
      <c r="J554" t="s">
        <v>135</v>
      </c>
      <c r="K554" t="s">
        <v>76</v>
      </c>
      <c r="L554" t="s">
        <v>174</v>
      </c>
      <c r="M554" t="s">
        <v>174</v>
      </c>
      <c r="N554" t="s">
        <v>1120</v>
      </c>
      <c r="O554" t="s">
        <v>80</v>
      </c>
      <c r="P554" t="str">
        <f>"2170871344                    "</f>
        <v xml:space="preserve">2170871344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46.4</v>
      </c>
      <c r="AR554">
        <v>0</v>
      </c>
      <c r="AS554">
        <v>0</v>
      </c>
      <c r="AT554">
        <v>0</v>
      </c>
      <c r="AU554">
        <v>0</v>
      </c>
      <c r="AV554">
        <v>0</v>
      </c>
      <c r="AW554" s="5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130.76</v>
      </c>
      <c r="BM554">
        <v>19.61</v>
      </c>
      <c r="BN554">
        <v>150.37</v>
      </c>
      <c r="BO554">
        <v>150.37</v>
      </c>
      <c r="BQ554" t="s">
        <v>139</v>
      </c>
      <c r="BR554" t="s">
        <v>140</v>
      </c>
      <c r="BS554" s="1">
        <v>45020</v>
      </c>
      <c r="BT554" s="2">
        <v>0.41388888888888892</v>
      </c>
      <c r="BU554" t="s">
        <v>1121</v>
      </c>
      <c r="BV554" t="s">
        <v>84</v>
      </c>
      <c r="BY554">
        <v>1200</v>
      </c>
      <c r="BZ554" t="s">
        <v>144</v>
      </c>
      <c r="CA554" t="s">
        <v>902</v>
      </c>
      <c r="CC554" t="s">
        <v>174</v>
      </c>
      <c r="CD554">
        <v>7646</v>
      </c>
      <c r="CE554" t="s">
        <v>146</v>
      </c>
      <c r="CF554" s="1">
        <v>45021</v>
      </c>
      <c r="CI554">
        <v>1</v>
      </c>
      <c r="CJ554">
        <v>1</v>
      </c>
      <c r="CK554">
        <v>23</v>
      </c>
      <c r="CL554" t="s">
        <v>87</v>
      </c>
    </row>
    <row r="555" spans="1:90" x14ac:dyDescent="0.3">
      <c r="A555" t="s">
        <v>71</v>
      </c>
      <c r="B555" t="s">
        <v>72</v>
      </c>
      <c r="C555" t="s">
        <v>73</v>
      </c>
      <c r="E555" t="str">
        <f>"FES1162920705"</f>
        <v>FES1162920705</v>
      </c>
      <c r="F555" s="1">
        <v>45019</v>
      </c>
      <c r="G555">
        <v>202401</v>
      </c>
      <c r="H555" t="s">
        <v>74</v>
      </c>
      <c r="I555" t="s">
        <v>75</v>
      </c>
      <c r="J555" t="s">
        <v>135</v>
      </c>
      <c r="K555" t="s">
        <v>76</v>
      </c>
      <c r="L555" t="s">
        <v>106</v>
      </c>
      <c r="M555" t="s">
        <v>107</v>
      </c>
      <c r="N555" t="s">
        <v>1122</v>
      </c>
      <c r="O555" t="s">
        <v>80</v>
      </c>
      <c r="P555" t="str">
        <f>"2170871364                    "</f>
        <v xml:space="preserve">2170871364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113.71</v>
      </c>
      <c r="AR555">
        <v>0</v>
      </c>
      <c r="AS555">
        <v>0</v>
      </c>
      <c r="AT555">
        <v>0</v>
      </c>
      <c r="AU555">
        <v>0</v>
      </c>
      <c r="AV555">
        <v>0</v>
      </c>
      <c r="AW555" s="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8</v>
      </c>
      <c r="BJ555">
        <v>9.1</v>
      </c>
      <c r="BK555">
        <v>9.5</v>
      </c>
      <c r="BL555">
        <v>320.45</v>
      </c>
      <c r="BM555">
        <v>48.07</v>
      </c>
      <c r="BN555">
        <v>368.52</v>
      </c>
      <c r="BO555">
        <v>368.52</v>
      </c>
      <c r="BR555" t="s">
        <v>140</v>
      </c>
      <c r="BS555" s="1">
        <v>45020</v>
      </c>
      <c r="BT555" s="2">
        <v>0.33611111111111108</v>
      </c>
      <c r="BU555" t="s">
        <v>1123</v>
      </c>
      <c r="BV555" t="s">
        <v>84</v>
      </c>
      <c r="BY555">
        <v>45632</v>
      </c>
      <c r="BZ555" t="s">
        <v>144</v>
      </c>
      <c r="CA555" t="s">
        <v>357</v>
      </c>
      <c r="CC555" t="s">
        <v>107</v>
      </c>
      <c r="CD555">
        <v>6000</v>
      </c>
      <c r="CE555" t="s">
        <v>86</v>
      </c>
      <c r="CF555" s="1">
        <v>45021</v>
      </c>
      <c r="CI555">
        <v>1</v>
      </c>
      <c r="CJ555">
        <v>1</v>
      </c>
      <c r="CK555">
        <v>21</v>
      </c>
      <c r="CL555" t="s">
        <v>87</v>
      </c>
    </row>
    <row r="556" spans="1:90" x14ac:dyDescent="0.3">
      <c r="A556" t="s">
        <v>71</v>
      </c>
      <c r="B556" t="s">
        <v>72</v>
      </c>
      <c r="C556" t="s">
        <v>73</v>
      </c>
      <c r="E556" t="str">
        <f>"FES1162920724"</f>
        <v>FES1162920724</v>
      </c>
      <c r="F556" s="1">
        <v>45019</v>
      </c>
      <c r="G556">
        <v>202401</v>
      </c>
      <c r="H556" t="s">
        <v>74</v>
      </c>
      <c r="I556" t="s">
        <v>75</v>
      </c>
      <c r="J556" t="s">
        <v>135</v>
      </c>
      <c r="K556" t="s">
        <v>76</v>
      </c>
      <c r="L556" t="s">
        <v>147</v>
      </c>
      <c r="M556" t="s">
        <v>148</v>
      </c>
      <c r="N556" t="s">
        <v>1124</v>
      </c>
      <c r="O556" t="s">
        <v>80</v>
      </c>
      <c r="P556" t="str">
        <f>"2170869734                    "</f>
        <v xml:space="preserve">2170869734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27.68</v>
      </c>
      <c r="AR556">
        <v>0</v>
      </c>
      <c r="AS556">
        <v>0</v>
      </c>
      <c r="AT556">
        <v>0</v>
      </c>
      <c r="AU556">
        <v>0</v>
      </c>
      <c r="AV556">
        <v>0</v>
      </c>
      <c r="AW556" s="5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10</v>
      </c>
      <c r="BJ556">
        <v>9.1</v>
      </c>
      <c r="BK556">
        <v>10</v>
      </c>
      <c r="BL556">
        <v>78.010000000000005</v>
      </c>
      <c r="BM556">
        <v>11.7</v>
      </c>
      <c r="BN556">
        <v>89.71</v>
      </c>
      <c r="BO556">
        <v>89.71</v>
      </c>
      <c r="BR556" t="s">
        <v>140</v>
      </c>
      <c r="BS556" s="1">
        <v>45020</v>
      </c>
      <c r="BT556" s="2">
        <v>0.57222222222222219</v>
      </c>
      <c r="BU556" t="s">
        <v>1125</v>
      </c>
      <c r="BV556" t="s">
        <v>87</v>
      </c>
      <c r="BW556" t="s">
        <v>302</v>
      </c>
      <c r="BX556" t="s">
        <v>428</v>
      </c>
      <c r="BY556">
        <v>45632</v>
      </c>
      <c r="BZ556" t="s">
        <v>144</v>
      </c>
      <c r="CA556" t="s">
        <v>497</v>
      </c>
      <c r="CC556" t="s">
        <v>148</v>
      </c>
      <c r="CD556">
        <v>1401</v>
      </c>
      <c r="CE556" t="s">
        <v>86</v>
      </c>
      <c r="CF556" s="1">
        <v>45021</v>
      </c>
      <c r="CI556">
        <v>1</v>
      </c>
      <c r="CJ556">
        <v>1</v>
      </c>
      <c r="CK556">
        <v>22</v>
      </c>
      <c r="CL556" t="s">
        <v>87</v>
      </c>
    </row>
    <row r="557" spans="1:90" x14ac:dyDescent="0.3">
      <c r="A557" t="s">
        <v>71</v>
      </c>
      <c r="B557" t="s">
        <v>72</v>
      </c>
      <c r="C557" t="s">
        <v>73</v>
      </c>
      <c r="E557" t="str">
        <f>"FES1162920779"</f>
        <v>FES1162920779</v>
      </c>
      <c r="F557" s="1">
        <v>45019</v>
      </c>
      <c r="G557">
        <v>202401</v>
      </c>
      <c r="H557" t="s">
        <v>74</v>
      </c>
      <c r="I557" t="s">
        <v>75</v>
      </c>
      <c r="J557" t="s">
        <v>135</v>
      </c>
      <c r="K557" t="s">
        <v>76</v>
      </c>
      <c r="L557" t="s">
        <v>77</v>
      </c>
      <c r="M557" t="s">
        <v>78</v>
      </c>
      <c r="N557" t="s">
        <v>1126</v>
      </c>
      <c r="O557" t="s">
        <v>80</v>
      </c>
      <c r="P557" t="str">
        <f>"2170870899                    "</f>
        <v xml:space="preserve">2170870899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23.95</v>
      </c>
      <c r="AR557">
        <v>0</v>
      </c>
      <c r="AS557">
        <v>0</v>
      </c>
      <c r="AT557">
        <v>0</v>
      </c>
      <c r="AU557">
        <v>0</v>
      </c>
      <c r="AV557">
        <v>0</v>
      </c>
      <c r="AW557" s="5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67.489999999999995</v>
      </c>
      <c r="BM557">
        <v>10.119999999999999</v>
      </c>
      <c r="BN557">
        <v>77.61</v>
      </c>
      <c r="BO557">
        <v>77.61</v>
      </c>
      <c r="BQ557" t="s">
        <v>166</v>
      </c>
      <c r="BR557" t="s">
        <v>140</v>
      </c>
      <c r="BS557" s="1">
        <v>45021</v>
      </c>
      <c r="BT557" s="2">
        <v>0.40277777777777773</v>
      </c>
      <c r="BU557" t="s">
        <v>1127</v>
      </c>
      <c r="BV557" t="s">
        <v>87</v>
      </c>
      <c r="BW557" t="s">
        <v>306</v>
      </c>
      <c r="BX557" t="s">
        <v>569</v>
      </c>
      <c r="BY557">
        <v>1200</v>
      </c>
      <c r="BZ557" t="s">
        <v>144</v>
      </c>
      <c r="CA557" t="s">
        <v>448</v>
      </c>
      <c r="CC557" t="s">
        <v>78</v>
      </c>
      <c r="CD557">
        <v>7764</v>
      </c>
      <c r="CE557" t="s">
        <v>146</v>
      </c>
      <c r="CF557" s="1">
        <v>45022</v>
      </c>
      <c r="CI557">
        <v>1</v>
      </c>
      <c r="CJ557">
        <v>2</v>
      </c>
      <c r="CK557">
        <v>21</v>
      </c>
      <c r="CL557" t="s">
        <v>87</v>
      </c>
    </row>
    <row r="558" spans="1:90" x14ac:dyDescent="0.3">
      <c r="A558" t="s">
        <v>71</v>
      </c>
      <c r="B558" t="s">
        <v>72</v>
      </c>
      <c r="C558" t="s">
        <v>73</v>
      </c>
      <c r="E558" t="str">
        <f>"FES1162920735"</f>
        <v>FES1162920735</v>
      </c>
      <c r="F558" s="1">
        <v>45019</v>
      </c>
      <c r="G558">
        <v>202401</v>
      </c>
      <c r="H558" t="s">
        <v>74</v>
      </c>
      <c r="I558" t="s">
        <v>75</v>
      </c>
      <c r="J558" t="s">
        <v>135</v>
      </c>
      <c r="K558" t="s">
        <v>76</v>
      </c>
      <c r="L558" t="s">
        <v>98</v>
      </c>
      <c r="M558" t="s">
        <v>99</v>
      </c>
      <c r="N558" t="s">
        <v>544</v>
      </c>
      <c r="O558" t="s">
        <v>80</v>
      </c>
      <c r="P558" t="str">
        <f>"2170866620                    "</f>
        <v xml:space="preserve">2170866620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46.4</v>
      </c>
      <c r="AR558">
        <v>0</v>
      </c>
      <c r="AS558">
        <v>0</v>
      </c>
      <c r="AT558">
        <v>0</v>
      </c>
      <c r="AU558">
        <v>0</v>
      </c>
      <c r="AV558">
        <v>0</v>
      </c>
      <c r="AW558" s="5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130.76</v>
      </c>
      <c r="BM558">
        <v>19.61</v>
      </c>
      <c r="BN558">
        <v>150.37</v>
      </c>
      <c r="BO558">
        <v>150.37</v>
      </c>
      <c r="BQ558" t="s">
        <v>166</v>
      </c>
      <c r="BR558" t="s">
        <v>140</v>
      </c>
      <c r="BS558" s="1">
        <v>45020</v>
      </c>
      <c r="BT558" s="2">
        <v>0.58958333333333335</v>
      </c>
      <c r="BU558" t="s">
        <v>753</v>
      </c>
      <c r="BV558" t="s">
        <v>87</v>
      </c>
      <c r="BW558" t="s">
        <v>237</v>
      </c>
      <c r="BX558" t="s">
        <v>901</v>
      </c>
      <c r="BY558">
        <v>1200</v>
      </c>
      <c r="BZ558" t="s">
        <v>144</v>
      </c>
      <c r="CA558" t="s">
        <v>546</v>
      </c>
      <c r="CC558" t="s">
        <v>99</v>
      </c>
      <c r="CD558">
        <v>7300</v>
      </c>
      <c r="CE558" t="s">
        <v>146</v>
      </c>
      <c r="CF558" s="1">
        <v>45021</v>
      </c>
      <c r="CI558">
        <v>1</v>
      </c>
      <c r="CJ558">
        <v>1</v>
      </c>
      <c r="CK558">
        <v>23</v>
      </c>
      <c r="CL558" t="s">
        <v>87</v>
      </c>
    </row>
    <row r="559" spans="1:90" x14ac:dyDescent="0.3">
      <c r="A559" t="s">
        <v>71</v>
      </c>
      <c r="B559" t="s">
        <v>72</v>
      </c>
      <c r="C559" t="s">
        <v>73</v>
      </c>
      <c r="E559" t="str">
        <f>"FES1162920691"</f>
        <v>FES1162920691</v>
      </c>
      <c r="F559" s="1">
        <v>45019</v>
      </c>
      <c r="G559">
        <v>202401</v>
      </c>
      <c r="H559" t="s">
        <v>74</v>
      </c>
      <c r="I559" t="s">
        <v>75</v>
      </c>
      <c r="J559" t="s">
        <v>135</v>
      </c>
      <c r="K559" t="s">
        <v>76</v>
      </c>
      <c r="L559" t="s">
        <v>77</v>
      </c>
      <c r="M559" t="s">
        <v>78</v>
      </c>
      <c r="N559" t="s">
        <v>1128</v>
      </c>
      <c r="O559" t="s">
        <v>80</v>
      </c>
      <c r="P559" t="str">
        <f>"2170874050                    "</f>
        <v xml:space="preserve">2170874050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23.95</v>
      </c>
      <c r="AR559">
        <v>0</v>
      </c>
      <c r="AS559">
        <v>0</v>
      </c>
      <c r="AT559">
        <v>0</v>
      </c>
      <c r="AU559">
        <v>0</v>
      </c>
      <c r="AV559">
        <v>0</v>
      </c>
      <c r="AW559" s="5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67.489999999999995</v>
      </c>
      <c r="BM559">
        <v>10.119999999999999</v>
      </c>
      <c r="BN559">
        <v>77.61</v>
      </c>
      <c r="BO559">
        <v>77.61</v>
      </c>
      <c r="BR559" t="s">
        <v>140</v>
      </c>
      <c r="BS559" s="1">
        <v>45021</v>
      </c>
      <c r="BT559" s="2">
        <v>0.63541666666666663</v>
      </c>
      <c r="BU559" t="s">
        <v>1129</v>
      </c>
      <c r="BV559" t="s">
        <v>87</v>
      </c>
      <c r="BW559" t="s">
        <v>306</v>
      </c>
      <c r="BX559" t="s">
        <v>569</v>
      </c>
      <c r="BY559">
        <v>1200</v>
      </c>
      <c r="BZ559" t="s">
        <v>144</v>
      </c>
      <c r="CA559" t="s">
        <v>1130</v>
      </c>
      <c r="CC559" t="s">
        <v>78</v>
      </c>
      <c r="CD559">
        <v>8001</v>
      </c>
      <c r="CE559" t="s">
        <v>146</v>
      </c>
      <c r="CF559" s="1">
        <v>45022</v>
      </c>
      <c r="CI559">
        <v>1</v>
      </c>
      <c r="CJ559">
        <v>2</v>
      </c>
      <c r="CK559">
        <v>21</v>
      </c>
      <c r="CL559" t="s">
        <v>87</v>
      </c>
    </row>
    <row r="560" spans="1:90" x14ac:dyDescent="0.3">
      <c r="A560" t="s">
        <v>71</v>
      </c>
      <c r="B560" t="s">
        <v>72</v>
      </c>
      <c r="C560" t="s">
        <v>73</v>
      </c>
      <c r="E560" t="str">
        <f>"FES1162920768"</f>
        <v>FES1162920768</v>
      </c>
      <c r="F560" s="1">
        <v>45019</v>
      </c>
      <c r="G560">
        <v>202401</v>
      </c>
      <c r="H560" t="s">
        <v>74</v>
      </c>
      <c r="I560" t="s">
        <v>75</v>
      </c>
      <c r="J560" t="s">
        <v>135</v>
      </c>
      <c r="K560" t="s">
        <v>76</v>
      </c>
      <c r="L560" t="s">
        <v>592</v>
      </c>
      <c r="M560" t="s">
        <v>593</v>
      </c>
      <c r="N560" t="s">
        <v>1131</v>
      </c>
      <c r="O560" t="s">
        <v>80</v>
      </c>
      <c r="P560" t="str">
        <f>"2170871294                    "</f>
        <v xml:space="preserve">2170871294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18.71</v>
      </c>
      <c r="AR560">
        <v>0</v>
      </c>
      <c r="AS560">
        <v>0</v>
      </c>
      <c r="AT560">
        <v>0</v>
      </c>
      <c r="AU560">
        <v>0</v>
      </c>
      <c r="AV560">
        <v>0</v>
      </c>
      <c r="AW560" s="5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52.72</v>
      </c>
      <c r="BM560">
        <v>7.91</v>
      </c>
      <c r="BN560">
        <v>60.63</v>
      </c>
      <c r="BO560">
        <v>60.63</v>
      </c>
      <c r="BQ560" t="s">
        <v>166</v>
      </c>
      <c r="BR560" t="s">
        <v>140</v>
      </c>
      <c r="BS560" s="1">
        <v>45020</v>
      </c>
      <c r="BT560" s="2">
        <v>0.40625</v>
      </c>
      <c r="BU560" t="s">
        <v>1132</v>
      </c>
      <c r="BV560" t="s">
        <v>84</v>
      </c>
      <c r="BY560">
        <v>1200</v>
      </c>
      <c r="BZ560" t="s">
        <v>144</v>
      </c>
      <c r="CC560" t="s">
        <v>593</v>
      </c>
      <c r="CD560">
        <v>1709</v>
      </c>
      <c r="CE560" t="s">
        <v>146</v>
      </c>
      <c r="CF560" s="1">
        <v>45021</v>
      </c>
      <c r="CI560">
        <v>1</v>
      </c>
      <c r="CJ560">
        <v>1</v>
      </c>
      <c r="CK560">
        <v>22</v>
      </c>
      <c r="CL560" t="s">
        <v>87</v>
      </c>
    </row>
    <row r="561" spans="1:90" x14ac:dyDescent="0.3">
      <c r="A561" t="s">
        <v>71</v>
      </c>
      <c r="B561" t="s">
        <v>72</v>
      </c>
      <c r="C561" t="s">
        <v>73</v>
      </c>
      <c r="E561" t="str">
        <f>"FES1162920804"</f>
        <v>FES1162920804</v>
      </c>
      <c r="F561" s="1">
        <v>45019</v>
      </c>
      <c r="G561">
        <v>202401</v>
      </c>
      <c r="H561" t="s">
        <v>74</v>
      </c>
      <c r="I561" t="s">
        <v>75</v>
      </c>
      <c r="J561" t="s">
        <v>135</v>
      </c>
      <c r="K561" t="s">
        <v>76</v>
      </c>
      <c r="L561" t="s">
        <v>1133</v>
      </c>
      <c r="M561" t="s">
        <v>1134</v>
      </c>
      <c r="N561" t="s">
        <v>1135</v>
      </c>
      <c r="O561" t="s">
        <v>80</v>
      </c>
      <c r="P561" t="str">
        <f>"2170870069                    "</f>
        <v xml:space="preserve">2170870069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33.68</v>
      </c>
      <c r="AR561">
        <v>0</v>
      </c>
      <c r="AS561">
        <v>0</v>
      </c>
      <c r="AT561">
        <v>0</v>
      </c>
      <c r="AU561">
        <v>0</v>
      </c>
      <c r="AV561">
        <v>0</v>
      </c>
      <c r="AW561" s="5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94.92</v>
      </c>
      <c r="BM561">
        <v>14.24</v>
      </c>
      <c r="BN561">
        <v>109.16</v>
      </c>
      <c r="BO561">
        <v>109.16</v>
      </c>
      <c r="BQ561" t="s">
        <v>166</v>
      </c>
      <c r="BR561" t="s">
        <v>140</v>
      </c>
      <c r="BS561" s="1">
        <v>45040</v>
      </c>
      <c r="BT561" s="2">
        <v>0.96458333333333324</v>
      </c>
      <c r="BU561" t="s">
        <v>611</v>
      </c>
      <c r="BV561" t="s">
        <v>87</v>
      </c>
      <c r="BY561">
        <v>1200</v>
      </c>
      <c r="BZ561" t="s">
        <v>490</v>
      </c>
      <c r="CA561" t="s">
        <v>612</v>
      </c>
      <c r="CC561" t="s">
        <v>1134</v>
      </c>
      <c r="CD561">
        <v>2370</v>
      </c>
      <c r="CE561" t="s">
        <v>146</v>
      </c>
      <c r="CF561" s="1">
        <v>45041</v>
      </c>
      <c r="CI561">
        <v>1</v>
      </c>
      <c r="CJ561">
        <v>15</v>
      </c>
      <c r="CK561">
        <v>24</v>
      </c>
      <c r="CL561" t="s">
        <v>87</v>
      </c>
    </row>
    <row r="562" spans="1:90" x14ac:dyDescent="0.3">
      <c r="A562" t="s">
        <v>71</v>
      </c>
      <c r="B562" t="s">
        <v>72</v>
      </c>
      <c r="C562" t="s">
        <v>73</v>
      </c>
      <c r="E562" t="str">
        <f>"FES1162920764"</f>
        <v>FES1162920764</v>
      </c>
      <c r="F562" s="1">
        <v>45019</v>
      </c>
      <c r="G562">
        <v>202401</v>
      </c>
      <c r="H562" t="s">
        <v>74</v>
      </c>
      <c r="I562" t="s">
        <v>75</v>
      </c>
      <c r="J562" t="s">
        <v>135</v>
      </c>
      <c r="K562" t="s">
        <v>76</v>
      </c>
      <c r="L562" t="s">
        <v>245</v>
      </c>
      <c r="M562" t="s">
        <v>246</v>
      </c>
      <c r="N562" t="s">
        <v>780</v>
      </c>
      <c r="O562" t="s">
        <v>80</v>
      </c>
      <c r="P562" t="str">
        <f>"2170871257                    "</f>
        <v xml:space="preserve">2170871257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18.71</v>
      </c>
      <c r="AR562">
        <v>0</v>
      </c>
      <c r="AS562">
        <v>0</v>
      </c>
      <c r="AT562">
        <v>0</v>
      </c>
      <c r="AU562">
        <v>0</v>
      </c>
      <c r="AV562">
        <v>0</v>
      </c>
      <c r="AW562" s="5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52.72</v>
      </c>
      <c r="BM562">
        <v>7.91</v>
      </c>
      <c r="BN562">
        <v>60.63</v>
      </c>
      <c r="BO562">
        <v>60.63</v>
      </c>
      <c r="BQ562" t="s">
        <v>139</v>
      </c>
      <c r="BR562" t="s">
        <v>140</v>
      </c>
      <c r="BS562" s="1">
        <v>45020</v>
      </c>
      <c r="BT562" s="2">
        <v>0.34583333333333338</v>
      </c>
      <c r="BU562" t="s">
        <v>1023</v>
      </c>
      <c r="BV562" t="s">
        <v>84</v>
      </c>
      <c r="BY562">
        <v>1200</v>
      </c>
      <c r="BZ562" t="s">
        <v>144</v>
      </c>
      <c r="CA562" t="s">
        <v>909</v>
      </c>
      <c r="CC562" t="s">
        <v>246</v>
      </c>
      <c r="CD562">
        <v>2091</v>
      </c>
      <c r="CE562" t="s">
        <v>146</v>
      </c>
      <c r="CF562" s="1">
        <v>45020</v>
      </c>
      <c r="CI562">
        <v>1</v>
      </c>
      <c r="CJ562">
        <v>1</v>
      </c>
      <c r="CK562">
        <v>22</v>
      </c>
      <c r="CL562" t="s">
        <v>87</v>
      </c>
    </row>
    <row r="563" spans="1:90" x14ac:dyDescent="0.3">
      <c r="A563" t="s">
        <v>71</v>
      </c>
      <c r="B563" t="s">
        <v>72</v>
      </c>
      <c r="C563" t="s">
        <v>73</v>
      </c>
      <c r="E563" t="str">
        <f>"FES1162920770"</f>
        <v>FES1162920770</v>
      </c>
      <c r="F563" s="1">
        <v>45019</v>
      </c>
      <c r="G563">
        <v>202401</v>
      </c>
      <c r="H563" t="s">
        <v>74</v>
      </c>
      <c r="I563" t="s">
        <v>75</v>
      </c>
      <c r="J563" t="s">
        <v>135</v>
      </c>
      <c r="K563" t="s">
        <v>76</v>
      </c>
      <c r="L563" t="s">
        <v>381</v>
      </c>
      <c r="M563" t="s">
        <v>382</v>
      </c>
      <c r="N563" t="s">
        <v>1136</v>
      </c>
      <c r="O563" t="s">
        <v>80</v>
      </c>
      <c r="P563" t="str">
        <f>"2170871552                    "</f>
        <v xml:space="preserve">2170871552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46.4</v>
      </c>
      <c r="AR563">
        <v>0</v>
      </c>
      <c r="AS563">
        <v>0</v>
      </c>
      <c r="AT563">
        <v>0</v>
      </c>
      <c r="AU563">
        <v>0</v>
      </c>
      <c r="AV563">
        <v>0</v>
      </c>
      <c r="AW563" s="5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130.76</v>
      </c>
      <c r="BM563">
        <v>19.61</v>
      </c>
      <c r="BN563">
        <v>150.37</v>
      </c>
      <c r="BO563">
        <v>150.37</v>
      </c>
      <c r="BQ563" t="s">
        <v>1137</v>
      </c>
      <c r="BR563" t="s">
        <v>140</v>
      </c>
      <c r="BS563" s="1">
        <v>45020</v>
      </c>
      <c r="BT563" s="2">
        <v>0.4145833333333333</v>
      </c>
      <c r="BU563" t="s">
        <v>1138</v>
      </c>
      <c r="BV563" t="s">
        <v>84</v>
      </c>
      <c r="BY563">
        <v>1200</v>
      </c>
      <c r="BZ563" t="s">
        <v>144</v>
      </c>
      <c r="CA563" t="s">
        <v>1139</v>
      </c>
      <c r="CC563" t="s">
        <v>382</v>
      </c>
      <c r="CD563">
        <v>250</v>
      </c>
      <c r="CE563" t="s">
        <v>146</v>
      </c>
      <c r="CF563" s="1">
        <v>45020</v>
      </c>
      <c r="CI563">
        <v>1</v>
      </c>
      <c r="CJ563">
        <v>1</v>
      </c>
      <c r="CK563">
        <v>23</v>
      </c>
      <c r="CL563" t="s">
        <v>87</v>
      </c>
    </row>
    <row r="564" spans="1:90" x14ac:dyDescent="0.3">
      <c r="A564" t="s">
        <v>71</v>
      </c>
      <c r="B564" t="s">
        <v>72</v>
      </c>
      <c r="C564" t="s">
        <v>73</v>
      </c>
      <c r="E564" t="str">
        <f>"FES1162920763"</f>
        <v>FES1162920763</v>
      </c>
      <c r="F564" s="1">
        <v>45019</v>
      </c>
      <c r="G564">
        <v>202401</v>
      </c>
      <c r="H564" t="s">
        <v>74</v>
      </c>
      <c r="I564" t="s">
        <v>75</v>
      </c>
      <c r="J564" t="s">
        <v>135</v>
      </c>
      <c r="K564" t="s">
        <v>76</v>
      </c>
      <c r="L564" t="s">
        <v>147</v>
      </c>
      <c r="M564" t="s">
        <v>148</v>
      </c>
      <c r="N564" t="s">
        <v>398</v>
      </c>
      <c r="O564" t="s">
        <v>80</v>
      </c>
      <c r="P564" t="str">
        <f>"2170870723                    "</f>
        <v xml:space="preserve">2170870723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18.71</v>
      </c>
      <c r="AR564">
        <v>0</v>
      </c>
      <c r="AS564">
        <v>0</v>
      </c>
      <c r="AT564">
        <v>0</v>
      </c>
      <c r="AU564">
        <v>0</v>
      </c>
      <c r="AV564">
        <v>0</v>
      </c>
      <c r="AW564" s="5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52.72</v>
      </c>
      <c r="BM564">
        <v>7.91</v>
      </c>
      <c r="BN564">
        <v>60.63</v>
      </c>
      <c r="BO564">
        <v>60.63</v>
      </c>
      <c r="BQ564" t="s">
        <v>399</v>
      </c>
      <c r="BR564" t="s">
        <v>140</v>
      </c>
      <c r="BS564" s="1">
        <v>45020</v>
      </c>
      <c r="BT564" s="2">
        <v>0.4375</v>
      </c>
      <c r="BU564" t="s">
        <v>323</v>
      </c>
      <c r="BV564" t="s">
        <v>84</v>
      </c>
      <c r="BY564">
        <v>1200</v>
      </c>
      <c r="BZ564" t="s">
        <v>144</v>
      </c>
      <c r="CA564" t="s">
        <v>571</v>
      </c>
      <c r="CC564" t="s">
        <v>148</v>
      </c>
      <c r="CD564">
        <v>1419</v>
      </c>
      <c r="CE564" t="s">
        <v>146</v>
      </c>
      <c r="CF564" s="1">
        <v>45021</v>
      </c>
      <c r="CI564">
        <v>1</v>
      </c>
      <c r="CJ564">
        <v>1</v>
      </c>
      <c r="CK564">
        <v>22</v>
      </c>
      <c r="CL564" t="s">
        <v>87</v>
      </c>
    </row>
    <row r="565" spans="1:90" x14ac:dyDescent="0.3">
      <c r="A565" t="s">
        <v>71</v>
      </c>
      <c r="B565" t="s">
        <v>72</v>
      </c>
      <c r="C565" t="s">
        <v>73</v>
      </c>
      <c r="E565" t="str">
        <f>"FES1162920722"</f>
        <v>FES1162920722</v>
      </c>
      <c r="F565" s="1">
        <v>45019</v>
      </c>
      <c r="G565">
        <v>202401</v>
      </c>
      <c r="H565" t="s">
        <v>74</v>
      </c>
      <c r="I565" t="s">
        <v>75</v>
      </c>
      <c r="J565" t="s">
        <v>135</v>
      </c>
      <c r="K565" t="s">
        <v>76</v>
      </c>
      <c r="L565" t="s">
        <v>77</v>
      </c>
      <c r="M565" t="s">
        <v>78</v>
      </c>
      <c r="N565" t="s">
        <v>225</v>
      </c>
      <c r="O565" t="s">
        <v>80</v>
      </c>
      <c r="P565" t="str">
        <f>"2170871281                    "</f>
        <v xml:space="preserve">2170871281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155.6</v>
      </c>
      <c r="AR565">
        <v>0</v>
      </c>
      <c r="AS565">
        <v>0</v>
      </c>
      <c r="AT565">
        <v>0</v>
      </c>
      <c r="AU565">
        <v>0</v>
      </c>
      <c r="AV565">
        <v>0</v>
      </c>
      <c r="AW565" s="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13</v>
      </c>
      <c r="BJ565">
        <v>4.5</v>
      </c>
      <c r="BK565">
        <v>13</v>
      </c>
      <c r="BL565">
        <v>438.5</v>
      </c>
      <c r="BM565">
        <v>65.78</v>
      </c>
      <c r="BN565">
        <v>504.28</v>
      </c>
      <c r="BO565">
        <v>504.28</v>
      </c>
      <c r="BQ565" t="s">
        <v>166</v>
      </c>
      <c r="BR565" t="s">
        <v>140</v>
      </c>
      <c r="BS565" s="1">
        <v>45020</v>
      </c>
      <c r="BT565" s="2">
        <v>0.46875</v>
      </c>
      <c r="BU565" t="s">
        <v>447</v>
      </c>
      <c r="BV565" t="s">
        <v>87</v>
      </c>
      <c r="BW565" t="s">
        <v>306</v>
      </c>
      <c r="BX565" t="s">
        <v>569</v>
      </c>
      <c r="BY565">
        <v>22320</v>
      </c>
      <c r="BZ565" t="s">
        <v>144</v>
      </c>
      <c r="CA565" t="s">
        <v>905</v>
      </c>
      <c r="CC565" t="s">
        <v>78</v>
      </c>
      <c r="CD565">
        <v>7530</v>
      </c>
      <c r="CE565" t="s">
        <v>86</v>
      </c>
      <c r="CF565" s="1">
        <v>45021</v>
      </c>
      <c r="CI565">
        <v>1</v>
      </c>
      <c r="CJ565">
        <v>1</v>
      </c>
      <c r="CK565">
        <v>21</v>
      </c>
      <c r="CL565" t="s">
        <v>87</v>
      </c>
    </row>
    <row r="566" spans="1:90" x14ac:dyDescent="0.3">
      <c r="A566" t="s">
        <v>71</v>
      </c>
      <c r="B566" t="s">
        <v>72</v>
      </c>
      <c r="C566" t="s">
        <v>73</v>
      </c>
      <c r="E566" t="str">
        <f>"FES1162920687"</f>
        <v>FES1162920687</v>
      </c>
      <c r="F566" s="1">
        <v>45019</v>
      </c>
      <c r="G566">
        <v>202401</v>
      </c>
      <c r="H566" t="s">
        <v>74</v>
      </c>
      <c r="I566" t="s">
        <v>75</v>
      </c>
      <c r="J566" t="s">
        <v>135</v>
      </c>
      <c r="K566" t="s">
        <v>76</v>
      </c>
      <c r="L566" t="s">
        <v>74</v>
      </c>
      <c r="M566" t="s">
        <v>75</v>
      </c>
      <c r="N566" t="s">
        <v>693</v>
      </c>
      <c r="O566" t="s">
        <v>80</v>
      </c>
      <c r="P566" t="str">
        <f>"2170871448                    "</f>
        <v xml:space="preserve">2170871448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18.71</v>
      </c>
      <c r="AR566">
        <v>0</v>
      </c>
      <c r="AS566">
        <v>0</v>
      </c>
      <c r="AT566">
        <v>0</v>
      </c>
      <c r="AU566">
        <v>0</v>
      </c>
      <c r="AV566">
        <v>0</v>
      </c>
      <c r="AW566" s="5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2</v>
      </c>
      <c r="BI566">
        <v>8</v>
      </c>
      <c r="BJ566">
        <v>4.3</v>
      </c>
      <c r="BK566">
        <v>8</v>
      </c>
      <c r="BL566">
        <v>52.72</v>
      </c>
      <c r="BM566">
        <v>7.91</v>
      </c>
      <c r="BN566">
        <v>60.63</v>
      </c>
      <c r="BO566">
        <v>60.63</v>
      </c>
      <c r="BQ566" t="s">
        <v>765</v>
      </c>
      <c r="BR566" t="s">
        <v>140</v>
      </c>
      <c r="BS566" s="1">
        <v>45020</v>
      </c>
      <c r="BT566" s="2">
        <v>0.47986111111111113</v>
      </c>
      <c r="BU566" t="s">
        <v>1140</v>
      </c>
      <c r="BV566" t="s">
        <v>87</v>
      </c>
      <c r="BW566" t="s">
        <v>306</v>
      </c>
      <c r="BX566" t="s">
        <v>317</v>
      </c>
      <c r="BY566">
        <v>10752</v>
      </c>
      <c r="BZ566" t="s">
        <v>144</v>
      </c>
      <c r="CA566" t="s">
        <v>1053</v>
      </c>
      <c r="CC566" t="s">
        <v>75</v>
      </c>
      <c r="CD566">
        <v>1609</v>
      </c>
      <c r="CE566" t="s">
        <v>397</v>
      </c>
      <c r="CF566" s="1">
        <v>45021</v>
      </c>
      <c r="CI566">
        <v>1</v>
      </c>
      <c r="CJ566">
        <v>1</v>
      </c>
      <c r="CK566">
        <v>22</v>
      </c>
      <c r="CL566" t="s">
        <v>87</v>
      </c>
    </row>
    <row r="567" spans="1:90" x14ac:dyDescent="0.3">
      <c r="A567" t="s">
        <v>71</v>
      </c>
      <c r="B567" t="s">
        <v>72</v>
      </c>
      <c r="C567" t="s">
        <v>73</v>
      </c>
      <c r="E567" t="str">
        <f>"FES1162920685"</f>
        <v>FES1162920685</v>
      </c>
      <c r="F567" s="1">
        <v>45019</v>
      </c>
      <c r="G567">
        <v>202401</v>
      </c>
      <c r="H567" t="s">
        <v>74</v>
      </c>
      <c r="I567" t="s">
        <v>75</v>
      </c>
      <c r="J567" t="s">
        <v>135</v>
      </c>
      <c r="K567" t="s">
        <v>76</v>
      </c>
      <c r="L567" t="s">
        <v>748</v>
      </c>
      <c r="M567" t="s">
        <v>749</v>
      </c>
      <c r="N567" t="s">
        <v>944</v>
      </c>
      <c r="O567" t="s">
        <v>80</v>
      </c>
      <c r="P567" t="str">
        <f>"2170871001                    "</f>
        <v xml:space="preserve">2170871001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46.4</v>
      </c>
      <c r="AR567">
        <v>0</v>
      </c>
      <c r="AS567">
        <v>0</v>
      </c>
      <c r="AT567">
        <v>0</v>
      </c>
      <c r="AU567">
        <v>0</v>
      </c>
      <c r="AV567">
        <v>0</v>
      </c>
      <c r="AW567" s="5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2</v>
      </c>
      <c r="BJ567">
        <v>1.6</v>
      </c>
      <c r="BK567">
        <v>2</v>
      </c>
      <c r="BL567">
        <v>130.76</v>
      </c>
      <c r="BM567">
        <v>19.61</v>
      </c>
      <c r="BN567">
        <v>150.37</v>
      </c>
      <c r="BO567">
        <v>150.37</v>
      </c>
      <c r="BR567" t="s">
        <v>140</v>
      </c>
      <c r="BS567" s="1">
        <v>45020</v>
      </c>
      <c r="BT567" s="2">
        <v>0.40277777777777773</v>
      </c>
      <c r="BU567" t="s">
        <v>1107</v>
      </c>
      <c r="BV567" t="s">
        <v>84</v>
      </c>
      <c r="BY567">
        <v>7840</v>
      </c>
      <c r="BZ567" t="s">
        <v>144</v>
      </c>
      <c r="CC567" t="s">
        <v>749</v>
      </c>
      <c r="CD567">
        <v>6500</v>
      </c>
      <c r="CE567" t="s">
        <v>86</v>
      </c>
      <c r="CF567" s="1">
        <v>45020</v>
      </c>
      <c r="CI567">
        <v>1</v>
      </c>
      <c r="CJ567">
        <v>1</v>
      </c>
      <c r="CK567">
        <v>23</v>
      </c>
      <c r="CL567" t="s">
        <v>87</v>
      </c>
    </row>
    <row r="568" spans="1:90" x14ac:dyDescent="0.3">
      <c r="A568" t="s">
        <v>71</v>
      </c>
      <c r="B568" t="s">
        <v>72</v>
      </c>
      <c r="C568" t="s">
        <v>73</v>
      </c>
      <c r="E568" t="str">
        <f>"FES1162920744"</f>
        <v>FES1162920744</v>
      </c>
      <c r="F568" s="1">
        <v>45019</v>
      </c>
      <c r="G568">
        <v>202401</v>
      </c>
      <c r="H568" t="s">
        <v>74</v>
      </c>
      <c r="I568" t="s">
        <v>75</v>
      </c>
      <c r="J568" t="s">
        <v>135</v>
      </c>
      <c r="K568" t="s">
        <v>76</v>
      </c>
      <c r="L568" t="s">
        <v>106</v>
      </c>
      <c r="M568" t="s">
        <v>107</v>
      </c>
      <c r="N568" t="s">
        <v>572</v>
      </c>
      <c r="O568" t="s">
        <v>80</v>
      </c>
      <c r="P568" t="str">
        <f>"2170870646                    "</f>
        <v xml:space="preserve">2170870646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35.92</v>
      </c>
      <c r="AR568">
        <v>0</v>
      </c>
      <c r="AS568">
        <v>0</v>
      </c>
      <c r="AT568">
        <v>0</v>
      </c>
      <c r="AU568">
        <v>0</v>
      </c>
      <c r="AV568">
        <v>0</v>
      </c>
      <c r="AW568" s="5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3</v>
      </c>
      <c r="BJ568">
        <v>1.2</v>
      </c>
      <c r="BK568">
        <v>3</v>
      </c>
      <c r="BL568">
        <v>101.22</v>
      </c>
      <c r="BM568">
        <v>15.18</v>
      </c>
      <c r="BN568">
        <v>116.4</v>
      </c>
      <c r="BO568">
        <v>116.4</v>
      </c>
      <c r="BQ568" t="s">
        <v>166</v>
      </c>
      <c r="BR568" t="s">
        <v>140</v>
      </c>
      <c r="BS568" s="1">
        <v>45020</v>
      </c>
      <c r="BT568" s="2">
        <v>0.36180555555555555</v>
      </c>
      <c r="BU568" t="s">
        <v>761</v>
      </c>
      <c r="BV568" t="s">
        <v>84</v>
      </c>
      <c r="BY568">
        <v>6000</v>
      </c>
      <c r="BZ568" t="s">
        <v>144</v>
      </c>
      <c r="CA568" t="s">
        <v>805</v>
      </c>
      <c r="CC568" t="s">
        <v>107</v>
      </c>
      <c r="CD568">
        <v>6012</v>
      </c>
      <c r="CE568" t="s">
        <v>86</v>
      </c>
      <c r="CF568" s="1">
        <v>45021</v>
      </c>
      <c r="CI568">
        <v>1</v>
      </c>
      <c r="CJ568">
        <v>1</v>
      </c>
      <c r="CK568">
        <v>21</v>
      </c>
      <c r="CL568" t="s">
        <v>87</v>
      </c>
    </row>
    <row r="569" spans="1:90" x14ac:dyDescent="0.3">
      <c r="A569" t="s">
        <v>71</v>
      </c>
      <c r="B569" t="s">
        <v>72</v>
      </c>
      <c r="C569" t="s">
        <v>73</v>
      </c>
      <c r="E569" t="str">
        <f>"FES1162920781"</f>
        <v>FES1162920781</v>
      </c>
      <c r="F569" s="1">
        <v>45019</v>
      </c>
      <c r="G569">
        <v>202401</v>
      </c>
      <c r="H569" t="s">
        <v>74</v>
      </c>
      <c r="I569" t="s">
        <v>75</v>
      </c>
      <c r="J569" t="s">
        <v>135</v>
      </c>
      <c r="K569" t="s">
        <v>76</v>
      </c>
      <c r="L569" t="s">
        <v>95</v>
      </c>
      <c r="M569" t="s">
        <v>96</v>
      </c>
      <c r="N569" t="s">
        <v>1141</v>
      </c>
      <c r="O569" t="s">
        <v>80</v>
      </c>
      <c r="P569" t="str">
        <f>"2170869997                    "</f>
        <v xml:space="preserve">2170869997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23.95</v>
      </c>
      <c r="AR569">
        <v>0</v>
      </c>
      <c r="AS569">
        <v>0</v>
      </c>
      <c r="AT569">
        <v>0</v>
      </c>
      <c r="AU569">
        <v>0</v>
      </c>
      <c r="AV569">
        <v>0</v>
      </c>
      <c r="AW569" s="5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2</v>
      </c>
      <c r="BJ569">
        <v>1</v>
      </c>
      <c r="BK569">
        <v>2</v>
      </c>
      <c r="BL569">
        <v>67.489999999999995</v>
      </c>
      <c r="BM569">
        <v>10.119999999999999</v>
      </c>
      <c r="BN569">
        <v>77.61</v>
      </c>
      <c r="BO569">
        <v>77.61</v>
      </c>
      <c r="BQ569" t="s">
        <v>166</v>
      </c>
      <c r="BR569" t="s">
        <v>140</v>
      </c>
      <c r="BS569" s="1">
        <v>45020</v>
      </c>
      <c r="BT569" s="2">
        <v>0.37361111111111112</v>
      </c>
      <c r="BU569" t="s">
        <v>1142</v>
      </c>
      <c r="BV569" t="s">
        <v>84</v>
      </c>
      <c r="BY569">
        <v>4800</v>
      </c>
      <c r="BZ569" t="s">
        <v>144</v>
      </c>
      <c r="CA569" t="s">
        <v>299</v>
      </c>
      <c r="CC569" t="s">
        <v>96</v>
      </c>
      <c r="CD569">
        <v>1</v>
      </c>
      <c r="CE569" t="s">
        <v>86</v>
      </c>
      <c r="CF569" s="1">
        <v>45020</v>
      </c>
      <c r="CI569">
        <v>1</v>
      </c>
      <c r="CJ569">
        <v>1</v>
      </c>
      <c r="CK569">
        <v>21</v>
      </c>
      <c r="CL569" t="s">
        <v>87</v>
      </c>
    </row>
    <row r="570" spans="1:90" x14ac:dyDescent="0.3">
      <c r="A570" t="s">
        <v>71</v>
      </c>
      <c r="B570" t="s">
        <v>72</v>
      </c>
      <c r="C570" t="s">
        <v>73</v>
      </c>
      <c r="E570" t="str">
        <f>"FES1162920686"</f>
        <v>FES1162920686</v>
      </c>
      <c r="F570" s="1">
        <v>45019</v>
      </c>
      <c r="G570">
        <v>202401</v>
      </c>
      <c r="H570" t="s">
        <v>74</v>
      </c>
      <c r="I570" t="s">
        <v>75</v>
      </c>
      <c r="J570" t="s">
        <v>135</v>
      </c>
      <c r="K570" t="s">
        <v>76</v>
      </c>
      <c r="L570" t="s">
        <v>74</v>
      </c>
      <c r="M570" t="s">
        <v>75</v>
      </c>
      <c r="N570" t="s">
        <v>156</v>
      </c>
      <c r="O570" t="s">
        <v>80</v>
      </c>
      <c r="P570" t="str">
        <f>"2170871200                    "</f>
        <v xml:space="preserve">2170871200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18.71</v>
      </c>
      <c r="AR570">
        <v>0</v>
      </c>
      <c r="AS570">
        <v>0</v>
      </c>
      <c r="AT570">
        <v>0</v>
      </c>
      <c r="AU570">
        <v>0</v>
      </c>
      <c r="AV570">
        <v>0</v>
      </c>
      <c r="AW570" s="5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</v>
      </c>
      <c r="BJ570">
        <v>1.6</v>
      </c>
      <c r="BK570">
        <v>2</v>
      </c>
      <c r="BL570">
        <v>52.72</v>
      </c>
      <c r="BM570">
        <v>7.91</v>
      </c>
      <c r="BN570">
        <v>60.63</v>
      </c>
      <c r="BO570">
        <v>60.63</v>
      </c>
      <c r="BR570" t="s">
        <v>140</v>
      </c>
      <c r="BS570" s="1">
        <v>45020</v>
      </c>
      <c r="BT570" s="2">
        <v>0.35347222222222219</v>
      </c>
      <c r="BU570" t="s">
        <v>1071</v>
      </c>
      <c r="BV570" t="s">
        <v>84</v>
      </c>
      <c r="BY570">
        <v>8208</v>
      </c>
      <c r="BZ570" t="s">
        <v>144</v>
      </c>
      <c r="CA570" t="s">
        <v>158</v>
      </c>
      <c r="CC570" t="s">
        <v>75</v>
      </c>
      <c r="CD570">
        <v>1600</v>
      </c>
      <c r="CE570" t="s">
        <v>86</v>
      </c>
      <c r="CF570" s="1">
        <v>45021</v>
      </c>
      <c r="CI570">
        <v>1</v>
      </c>
      <c r="CJ570">
        <v>1</v>
      </c>
      <c r="CK570">
        <v>22</v>
      </c>
      <c r="CL570" t="s">
        <v>87</v>
      </c>
    </row>
    <row r="571" spans="1:90" x14ac:dyDescent="0.3">
      <c r="A571" t="s">
        <v>71</v>
      </c>
      <c r="B571" t="s">
        <v>72</v>
      </c>
      <c r="C571" t="s">
        <v>73</v>
      </c>
      <c r="E571" t="str">
        <f>"FES1162920838"</f>
        <v>FES1162920838</v>
      </c>
      <c r="F571" s="1">
        <v>45019</v>
      </c>
      <c r="G571">
        <v>202401</v>
      </c>
      <c r="H571" t="s">
        <v>74</v>
      </c>
      <c r="I571" t="s">
        <v>75</v>
      </c>
      <c r="J571" t="s">
        <v>135</v>
      </c>
      <c r="K571" t="s">
        <v>76</v>
      </c>
      <c r="L571" t="s">
        <v>309</v>
      </c>
      <c r="M571" t="s">
        <v>310</v>
      </c>
      <c r="N571" t="s">
        <v>903</v>
      </c>
      <c r="O571" t="s">
        <v>80</v>
      </c>
      <c r="P571" t="str">
        <f>"2170872238                    "</f>
        <v xml:space="preserve">2170872238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18.71</v>
      </c>
      <c r="AR571">
        <v>0</v>
      </c>
      <c r="AS571">
        <v>0</v>
      </c>
      <c r="AT571">
        <v>0</v>
      </c>
      <c r="AU571">
        <v>0</v>
      </c>
      <c r="AV571">
        <v>0</v>
      </c>
      <c r="AW571" s="5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1.1000000000000001</v>
      </c>
      <c r="BK571">
        <v>1.5</v>
      </c>
      <c r="BL571">
        <v>52.72</v>
      </c>
      <c r="BM571">
        <v>7.91</v>
      </c>
      <c r="BN571">
        <v>60.63</v>
      </c>
      <c r="BO571">
        <v>60.63</v>
      </c>
      <c r="BR571" t="s">
        <v>140</v>
      </c>
      <c r="BS571" s="1">
        <v>45020</v>
      </c>
      <c r="BT571" s="2">
        <v>0.40277777777777773</v>
      </c>
      <c r="BU571" t="s">
        <v>904</v>
      </c>
      <c r="BV571" t="s">
        <v>84</v>
      </c>
      <c r="BY571">
        <v>5320</v>
      </c>
      <c r="BZ571" t="s">
        <v>144</v>
      </c>
      <c r="CA571" t="s">
        <v>314</v>
      </c>
      <c r="CC571" t="s">
        <v>310</v>
      </c>
      <c r="CD571">
        <v>1559</v>
      </c>
      <c r="CE571" t="s">
        <v>86</v>
      </c>
      <c r="CF571" s="1">
        <v>45021</v>
      </c>
      <c r="CI571">
        <v>1</v>
      </c>
      <c r="CJ571">
        <v>1</v>
      </c>
      <c r="CK571">
        <v>22</v>
      </c>
      <c r="CL571" t="s">
        <v>87</v>
      </c>
    </row>
    <row r="572" spans="1:90" x14ac:dyDescent="0.3">
      <c r="A572" t="s">
        <v>71</v>
      </c>
      <c r="B572" t="s">
        <v>72</v>
      </c>
      <c r="C572" t="s">
        <v>73</v>
      </c>
      <c r="E572" t="str">
        <f>"FES1162920720"</f>
        <v>FES1162920720</v>
      </c>
      <c r="F572" s="1">
        <v>45019</v>
      </c>
      <c r="G572">
        <v>202401</v>
      </c>
      <c r="H572" t="s">
        <v>74</v>
      </c>
      <c r="I572" t="s">
        <v>75</v>
      </c>
      <c r="J572" t="s">
        <v>135</v>
      </c>
      <c r="K572" t="s">
        <v>76</v>
      </c>
      <c r="L572" t="s">
        <v>95</v>
      </c>
      <c r="M572" t="s">
        <v>96</v>
      </c>
      <c r="N572" t="s">
        <v>1143</v>
      </c>
      <c r="O572" t="s">
        <v>80</v>
      </c>
      <c r="P572" t="str">
        <f>"2170871098                    "</f>
        <v xml:space="preserve">2170871098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35.92</v>
      </c>
      <c r="AR572">
        <v>0</v>
      </c>
      <c r="AS572">
        <v>0</v>
      </c>
      <c r="AT572">
        <v>0</v>
      </c>
      <c r="AU572">
        <v>0</v>
      </c>
      <c r="AV572">
        <v>0</v>
      </c>
      <c r="AW572" s="5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3</v>
      </c>
      <c r="BJ572">
        <v>1.5</v>
      </c>
      <c r="BK572">
        <v>3</v>
      </c>
      <c r="BL572">
        <v>101.22</v>
      </c>
      <c r="BM572">
        <v>15.18</v>
      </c>
      <c r="BN572">
        <v>116.4</v>
      </c>
      <c r="BO572">
        <v>116.4</v>
      </c>
      <c r="BR572" t="s">
        <v>140</v>
      </c>
      <c r="BS572" s="1">
        <v>45020</v>
      </c>
      <c r="BT572" s="2">
        <v>0.4236111111111111</v>
      </c>
      <c r="BU572" t="s">
        <v>1144</v>
      </c>
      <c r="BV572" t="s">
        <v>84</v>
      </c>
      <c r="BY572">
        <v>7540</v>
      </c>
      <c r="BZ572" t="s">
        <v>144</v>
      </c>
      <c r="CA572" t="s">
        <v>448</v>
      </c>
      <c r="CC572" t="s">
        <v>96</v>
      </c>
      <c r="CD572">
        <v>1</v>
      </c>
      <c r="CE572" t="s">
        <v>86</v>
      </c>
      <c r="CF572" s="1">
        <v>45020</v>
      </c>
      <c r="CI572">
        <v>1</v>
      </c>
      <c r="CJ572">
        <v>1</v>
      </c>
      <c r="CK572">
        <v>21</v>
      </c>
      <c r="CL572" t="s">
        <v>87</v>
      </c>
    </row>
    <row r="573" spans="1:90" x14ac:dyDescent="0.3">
      <c r="A573" t="s">
        <v>71</v>
      </c>
      <c r="B573" t="s">
        <v>72</v>
      </c>
      <c r="C573" t="s">
        <v>73</v>
      </c>
      <c r="E573" t="str">
        <f>"FES1162920769"</f>
        <v>FES1162920769</v>
      </c>
      <c r="F573" s="1">
        <v>45019</v>
      </c>
      <c r="G573">
        <v>202401</v>
      </c>
      <c r="H573" t="s">
        <v>74</v>
      </c>
      <c r="I573" t="s">
        <v>75</v>
      </c>
      <c r="J573" t="s">
        <v>135</v>
      </c>
      <c r="K573" t="s">
        <v>76</v>
      </c>
      <c r="L573" t="s">
        <v>1145</v>
      </c>
      <c r="M573" t="s">
        <v>1146</v>
      </c>
      <c r="N573" t="s">
        <v>1147</v>
      </c>
      <c r="O573" t="s">
        <v>80</v>
      </c>
      <c r="P573" t="str">
        <f>"2170870984                    "</f>
        <v xml:space="preserve">2170870984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46.4</v>
      </c>
      <c r="AR573">
        <v>0</v>
      </c>
      <c r="AS573">
        <v>0</v>
      </c>
      <c r="AT573">
        <v>0</v>
      </c>
      <c r="AU573">
        <v>0</v>
      </c>
      <c r="AV573">
        <v>0</v>
      </c>
      <c r="AW573" s="5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1.5</v>
      </c>
      <c r="BK573">
        <v>1.5</v>
      </c>
      <c r="BL573">
        <v>130.76</v>
      </c>
      <c r="BM573">
        <v>19.61</v>
      </c>
      <c r="BN573">
        <v>150.37</v>
      </c>
      <c r="BO573">
        <v>150.37</v>
      </c>
      <c r="BQ573" t="s">
        <v>139</v>
      </c>
      <c r="BR573" t="s">
        <v>140</v>
      </c>
      <c r="BS573" s="1">
        <v>45020</v>
      </c>
      <c r="BT573" s="2">
        <v>0.57222222222222219</v>
      </c>
      <c r="BU573" t="s">
        <v>1148</v>
      </c>
      <c r="BV573" t="s">
        <v>87</v>
      </c>
      <c r="BW573" t="s">
        <v>237</v>
      </c>
      <c r="BX573" t="s">
        <v>901</v>
      </c>
      <c r="BY573">
        <v>7540</v>
      </c>
      <c r="BZ573" t="s">
        <v>144</v>
      </c>
      <c r="CA573" t="s">
        <v>1149</v>
      </c>
      <c r="CC573" t="s">
        <v>1146</v>
      </c>
      <c r="CD573">
        <v>7130</v>
      </c>
      <c r="CE573" t="s">
        <v>86</v>
      </c>
      <c r="CF573" s="1">
        <v>45021</v>
      </c>
      <c r="CI573">
        <v>1</v>
      </c>
      <c r="CJ573">
        <v>1</v>
      </c>
      <c r="CK573">
        <v>23</v>
      </c>
      <c r="CL573" t="s">
        <v>87</v>
      </c>
    </row>
    <row r="574" spans="1:90" x14ac:dyDescent="0.3">
      <c r="A574" t="s">
        <v>71</v>
      </c>
      <c r="B574" t="s">
        <v>72</v>
      </c>
      <c r="C574" t="s">
        <v>73</v>
      </c>
      <c r="E574" t="str">
        <f>"FES1162920172"</f>
        <v>FES1162920172</v>
      </c>
      <c r="F574" s="1">
        <v>45019</v>
      </c>
      <c r="G574">
        <v>202401</v>
      </c>
      <c r="H574" t="s">
        <v>74</v>
      </c>
      <c r="I574" t="s">
        <v>75</v>
      </c>
      <c r="J574" t="s">
        <v>135</v>
      </c>
      <c r="K574" t="s">
        <v>76</v>
      </c>
      <c r="L574" t="s">
        <v>115</v>
      </c>
      <c r="M574" t="s">
        <v>116</v>
      </c>
      <c r="N574" t="s">
        <v>94</v>
      </c>
      <c r="O574" t="s">
        <v>80</v>
      </c>
      <c r="P574" t="str">
        <f>"2170873075                    "</f>
        <v xml:space="preserve">2170873075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23.95</v>
      </c>
      <c r="AR574">
        <v>0</v>
      </c>
      <c r="AS574">
        <v>0</v>
      </c>
      <c r="AT574">
        <v>0</v>
      </c>
      <c r="AU574">
        <v>0</v>
      </c>
      <c r="AV574">
        <v>0</v>
      </c>
      <c r="AW574" s="5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1.5</v>
      </c>
      <c r="BK574">
        <v>1.5</v>
      </c>
      <c r="BL574">
        <v>67.489999999999995</v>
      </c>
      <c r="BM574">
        <v>10.119999999999999</v>
      </c>
      <c r="BN574">
        <v>77.61</v>
      </c>
      <c r="BO574">
        <v>77.61</v>
      </c>
      <c r="BQ574" t="s">
        <v>139</v>
      </c>
      <c r="BR574" t="s">
        <v>140</v>
      </c>
      <c r="BS574" s="1">
        <v>45020</v>
      </c>
      <c r="BT574" s="2">
        <v>0.4236111111111111</v>
      </c>
      <c r="BU574" t="s">
        <v>1150</v>
      </c>
      <c r="BV574" t="s">
        <v>84</v>
      </c>
      <c r="BY574">
        <v>7540</v>
      </c>
      <c r="BZ574" t="s">
        <v>144</v>
      </c>
      <c r="CC574" t="s">
        <v>116</v>
      </c>
      <c r="CD574">
        <v>6220</v>
      </c>
      <c r="CE574" t="s">
        <v>86</v>
      </c>
      <c r="CF574" s="1">
        <v>45021</v>
      </c>
      <c r="CI574">
        <v>1</v>
      </c>
      <c r="CJ574">
        <v>1</v>
      </c>
      <c r="CK574">
        <v>21</v>
      </c>
      <c r="CL574" t="s">
        <v>87</v>
      </c>
    </row>
    <row r="575" spans="1:90" x14ac:dyDescent="0.3">
      <c r="A575" t="s">
        <v>71</v>
      </c>
      <c r="B575" t="s">
        <v>72</v>
      </c>
      <c r="C575" t="s">
        <v>73</v>
      </c>
      <c r="E575" t="str">
        <f>"FES1162920821"</f>
        <v>FES1162920821</v>
      </c>
      <c r="F575" s="1">
        <v>45019</v>
      </c>
      <c r="G575">
        <v>202401</v>
      </c>
      <c r="H575" t="s">
        <v>74</v>
      </c>
      <c r="I575" t="s">
        <v>75</v>
      </c>
      <c r="J575" t="s">
        <v>135</v>
      </c>
      <c r="K575" t="s">
        <v>76</v>
      </c>
      <c r="L575" t="s">
        <v>77</v>
      </c>
      <c r="M575" t="s">
        <v>78</v>
      </c>
      <c r="N575" t="s">
        <v>424</v>
      </c>
      <c r="O575" t="s">
        <v>80</v>
      </c>
      <c r="P575" t="str">
        <f>"2170871268                    "</f>
        <v xml:space="preserve">2170871268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23.95</v>
      </c>
      <c r="AR575">
        <v>0</v>
      </c>
      <c r="AS575">
        <v>0</v>
      </c>
      <c r="AT575">
        <v>0</v>
      </c>
      <c r="AU575">
        <v>0</v>
      </c>
      <c r="AV575">
        <v>0</v>
      </c>
      <c r="AW575" s="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1.5</v>
      </c>
      <c r="BK575">
        <v>1.5</v>
      </c>
      <c r="BL575">
        <v>67.489999999999995</v>
      </c>
      <c r="BM575">
        <v>10.119999999999999</v>
      </c>
      <c r="BN575">
        <v>77.61</v>
      </c>
      <c r="BO575">
        <v>77.61</v>
      </c>
      <c r="BQ575" t="s">
        <v>166</v>
      </c>
      <c r="BR575" t="s">
        <v>140</v>
      </c>
      <c r="BS575" s="1">
        <v>45020</v>
      </c>
      <c r="BT575" s="2">
        <v>0.41666666666666669</v>
      </c>
      <c r="BU575" t="s">
        <v>425</v>
      </c>
      <c r="BV575" t="s">
        <v>84</v>
      </c>
      <c r="BY575">
        <v>7540</v>
      </c>
      <c r="BZ575" t="s">
        <v>144</v>
      </c>
      <c r="CA575" t="s">
        <v>261</v>
      </c>
      <c r="CC575" t="s">
        <v>78</v>
      </c>
      <c r="CD575">
        <v>7460</v>
      </c>
      <c r="CE575" t="s">
        <v>86</v>
      </c>
      <c r="CF575" s="1">
        <v>45021</v>
      </c>
      <c r="CI575">
        <v>1</v>
      </c>
      <c r="CJ575">
        <v>1</v>
      </c>
      <c r="CK575">
        <v>21</v>
      </c>
      <c r="CL575" t="s">
        <v>87</v>
      </c>
    </row>
    <row r="576" spans="1:90" x14ac:dyDescent="0.3">
      <c r="A576" t="s">
        <v>71</v>
      </c>
      <c r="B576" t="s">
        <v>72</v>
      </c>
      <c r="C576" t="s">
        <v>73</v>
      </c>
      <c r="E576" t="str">
        <f>"FES1162920868"</f>
        <v>FES1162920868</v>
      </c>
      <c r="F576" s="1">
        <v>45019</v>
      </c>
      <c r="G576">
        <v>202401</v>
      </c>
      <c r="H576" t="s">
        <v>74</v>
      </c>
      <c r="I576" t="s">
        <v>75</v>
      </c>
      <c r="J576" t="s">
        <v>135</v>
      </c>
      <c r="K576" t="s">
        <v>76</v>
      </c>
      <c r="L576" t="s">
        <v>642</v>
      </c>
      <c r="M576" t="s">
        <v>642</v>
      </c>
      <c r="N576" t="s">
        <v>643</v>
      </c>
      <c r="O576" t="s">
        <v>80</v>
      </c>
      <c r="P576" t="str">
        <f>"                              "</f>
        <v xml:space="preserve">          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33.68</v>
      </c>
      <c r="AR576">
        <v>0</v>
      </c>
      <c r="AS576">
        <v>0</v>
      </c>
      <c r="AT576">
        <v>0</v>
      </c>
      <c r="AU576">
        <v>0</v>
      </c>
      <c r="AV576">
        <v>0</v>
      </c>
      <c r="AW576" s="5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2</v>
      </c>
      <c r="BJ576">
        <v>2</v>
      </c>
      <c r="BK576">
        <v>2</v>
      </c>
      <c r="BL576">
        <v>94.92</v>
      </c>
      <c r="BM576">
        <v>14.24</v>
      </c>
      <c r="BN576">
        <v>109.16</v>
      </c>
      <c r="BO576">
        <v>109.16</v>
      </c>
      <c r="BP576">
        <v>2170872123</v>
      </c>
      <c r="BR576" t="s">
        <v>140</v>
      </c>
      <c r="BS576" s="1">
        <v>45020</v>
      </c>
      <c r="BT576" s="2">
        <v>0.43263888888888885</v>
      </c>
      <c r="BU576" t="s">
        <v>1151</v>
      </c>
      <c r="BV576" t="s">
        <v>84</v>
      </c>
      <c r="BY576">
        <v>9918</v>
      </c>
      <c r="BZ576" t="s">
        <v>144</v>
      </c>
      <c r="CA576" t="s">
        <v>448</v>
      </c>
      <c r="CC576" t="s">
        <v>642</v>
      </c>
      <c r="CD576">
        <v>1491</v>
      </c>
      <c r="CE576" t="s">
        <v>86</v>
      </c>
      <c r="CF576" s="1">
        <v>45020</v>
      </c>
      <c r="CI576">
        <v>1</v>
      </c>
      <c r="CJ576">
        <v>1</v>
      </c>
      <c r="CK576">
        <v>24</v>
      </c>
      <c r="CL576" t="s">
        <v>87</v>
      </c>
    </row>
    <row r="577" spans="1:90" x14ac:dyDescent="0.3">
      <c r="A577" t="s">
        <v>71</v>
      </c>
      <c r="B577" t="s">
        <v>72</v>
      </c>
      <c r="C577" t="s">
        <v>73</v>
      </c>
      <c r="E577" t="str">
        <f>"FES1162920869"</f>
        <v>FES1162920869</v>
      </c>
      <c r="F577" s="1">
        <v>45019</v>
      </c>
      <c r="G577">
        <v>202401</v>
      </c>
      <c r="H577" t="s">
        <v>74</v>
      </c>
      <c r="I577" t="s">
        <v>75</v>
      </c>
      <c r="J577" t="s">
        <v>135</v>
      </c>
      <c r="K577" t="s">
        <v>76</v>
      </c>
      <c r="L577" t="s">
        <v>174</v>
      </c>
      <c r="M577" t="s">
        <v>174</v>
      </c>
      <c r="N577" t="s">
        <v>498</v>
      </c>
      <c r="O577" t="s">
        <v>80</v>
      </c>
      <c r="P577" t="str">
        <f>"2170871277                    "</f>
        <v xml:space="preserve">2170871277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88.31</v>
      </c>
      <c r="AR577">
        <v>0</v>
      </c>
      <c r="AS577">
        <v>0</v>
      </c>
      <c r="AT577">
        <v>0</v>
      </c>
      <c r="AU577">
        <v>0</v>
      </c>
      <c r="AV577">
        <v>0</v>
      </c>
      <c r="AW577" s="5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4</v>
      </c>
      <c r="BJ577">
        <v>0.9</v>
      </c>
      <c r="BK577">
        <v>4</v>
      </c>
      <c r="BL577">
        <v>248.87</v>
      </c>
      <c r="BM577">
        <v>37.33</v>
      </c>
      <c r="BN577">
        <v>286.2</v>
      </c>
      <c r="BO577">
        <v>286.2</v>
      </c>
      <c r="BQ577" t="s">
        <v>139</v>
      </c>
      <c r="BR577" t="s">
        <v>140</v>
      </c>
      <c r="BS577" s="1">
        <v>45021</v>
      </c>
      <c r="BT577" s="2">
        <v>0.49652777777777773</v>
      </c>
      <c r="BU577" t="s">
        <v>799</v>
      </c>
      <c r="BV577" t="s">
        <v>87</v>
      </c>
      <c r="BW577" t="s">
        <v>237</v>
      </c>
      <c r="BX577" t="s">
        <v>901</v>
      </c>
      <c r="BY577">
        <v>4500</v>
      </c>
      <c r="BZ577" t="s">
        <v>144</v>
      </c>
      <c r="CA577" t="s">
        <v>902</v>
      </c>
      <c r="CC577" t="s">
        <v>174</v>
      </c>
      <c r="CD577">
        <v>7646</v>
      </c>
      <c r="CE577" t="s">
        <v>86</v>
      </c>
      <c r="CF577" s="1">
        <v>45022</v>
      </c>
      <c r="CI577">
        <v>1</v>
      </c>
      <c r="CJ577">
        <v>2</v>
      </c>
      <c r="CK577">
        <v>23</v>
      </c>
      <c r="CL577" t="s">
        <v>87</v>
      </c>
    </row>
    <row r="578" spans="1:90" x14ac:dyDescent="0.3">
      <c r="A578" t="s">
        <v>71</v>
      </c>
      <c r="B578" t="s">
        <v>72</v>
      </c>
      <c r="C578" t="s">
        <v>73</v>
      </c>
      <c r="E578" t="str">
        <f>"FES1162920577"</f>
        <v>FES1162920577</v>
      </c>
      <c r="F578" s="1">
        <v>45019</v>
      </c>
      <c r="G578">
        <v>202401</v>
      </c>
      <c r="H578" t="s">
        <v>74</v>
      </c>
      <c r="I578" t="s">
        <v>75</v>
      </c>
      <c r="J578" t="s">
        <v>135</v>
      </c>
      <c r="K578" t="s">
        <v>76</v>
      </c>
      <c r="L578" t="s">
        <v>245</v>
      </c>
      <c r="M578" t="s">
        <v>246</v>
      </c>
      <c r="N578" t="s">
        <v>875</v>
      </c>
      <c r="O578" t="s">
        <v>80</v>
      </c>
      <c r="P578" t="str">
        <f>"2170872195                    "</f>
        <v xml:space="preserve">2170872195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18.71</v>
      </c>
      <c r="AR578">
        <v>0</v>
      </c>
      <c r="AS578">
        <v>0</v>
      </c>
      <c r="AT578">
        <v>0</v>
      </c>
      <c r="AU578">
        <v>0</v>
      </c>
      <c r="AV578">
        <v>0</v>
      </c>
      <c r="AW578" s="5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4</v>
      </c>
      <c r="BJ578">
        <v>4.0999999999999996</v>
      </c>
      <c r="BK578">
        <v>4.5</v>
      </c>
      <c r="BL578">
        <v>52.72</v>
      </c>
      <c r="BM578">
        <v>7.91</v>
      </c>
      <c r="BN578">
        <v>60.63</v>
      </c>
      <c r="BO578">
        <v>60.63</v>
      </c>
      <c r="BR578" t="s">
        <v>140</v>
      </c>
      <c r="BS578" s="1">
        <v>45020</v>
      </c>
      <c r="BT578" s="2">
        <v>0.52986111111111112</v>
      </c>
      <c r="BU578" t="s">
        <v>876</v>
      </c>
      <c r="BV578" t="s">
        <v>87</v>
      </c>
      <c r="BW578" t="s">
        <v>302</v>
      </c>
      <c r="BX578" t="s">
        <v>327</v>
      </c>
      <c r="BY578">
        <v>20358</v>
      </c>
      <c r="BZ578" t="s">
        <v>144</v>
      </c>
      <c r="CA578" t="s">
        <v>877</v>
      </c>
      <c r="CC578" t="s">
        <v>246</v>
      </c>
      <c r="CD578">
        <v>2000</v>
      </c>
      <c r="CE578" t="s">
        <v>86</v>
      </c>
      <c r="CF578" s="1">
        <v>45021</v>
      </c>
      <c r="CI578">
        <v>1</v>
      </c>
      <c r="CJ578">
        <v>1</v>
      </c>
      <c r="CK578">
        <v>22</v>
      </c>
      <c r="CL578" t="s">
        <v>87</v>
      </c>
    </row>
    <row r="579" spans="1:90" x14ac:dyDescent="0.3">
      <c r="A579" t="s">
        <v>71</v>
      </c>
      <c r="B579" t="s">
        <v>72</v>
      </c>
      <c r="C579" t="s">
        <v>73</v>
      </c>
      <c r="E579" t="str">
        <f>"FES1162920738"</f>
        <v>FES1162920738</v>
      </c>
      <c r="F579" s="1">
        <v>45019</v>
      </c>
      <c r="G579">
        <v>202401</v>
      </c>
      <c r="H579" t="s">
        <v>74</v>
      </c>
      <c r="I579" t="s">
        <v>75</v>
      </c>
      <c r="J579" t="s">
        <v>135</v>
      </c>
      <c r="K579" t="s">
        <v>76</v>
      </c>
      <c r="L579" t="s">
        <v>642</v>
      </c>
      <c r="M579" t="s">
        <v>642</v>
      </c>
      <c r="N579" t="s">
        <v>1152</v>
      </c>
      <c r="O579" t="s">
        <v>80</v>
      </c>
      <c r="P579" t="str">
        <f>"2170871843                    "</f>
        <v xml:space="preserve">2170871843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33.68</v>
      </c>
      <c r="AR579">
        <v>0</v>
      </c>
      <c r="AS579">
        <v>0</v>
      </c>
      <c r="AT579">
        <v>0</v>
      </c>
      <c r="AU579">
        <v>0</v>
      </c>
      <c r="AV579">
        <v>0</v>
      </c>
      <c r="AW579" s="5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94.92</v>
      </c>
      <c r="BM579">
        <v>14.24</v>
      </c>
      <c r="BN579">
        <v>109.16</v>
      </c>
      <c r="BO579">
        <v>109.16</v>
      </c>
      <c r="BQ579" t="s">
        <v>396</v>
      </c>
      <c r="BR579" t="s">
        <v>140</v>
      </c>
      <c r="BS579" s="1">
        <v>45020</v>
      </c>
      <c r="BT579" s="2">
        <v>0.40347222222222223</v>
      </c>
      <c r="BU579" t="s">
        <v>1153</v>
      </c>
      <c r="BV579" t="s">
        <v>84</v>
      </c>
      <c r="BY579">
        <v>1200</v>
      </c>
      <c r="BZ579" t="s">
        <v>144</v>
      </c>
      <c r="CA579" t="s">
        <v>448</v>
      </c>
      <c r="CC579" t="s">
        <v>642</v>
      </c>
      <c r="CD579">
        <v>1490</v>
      </c>
      <c r="CE579" t="s">
        <v>146</v>
      </c>
      <c r="CF579" s="1">
        <v>45020</v>
      </c>
      <c r="CI579">
        <v>1</v>
      </c>
      <c r="CJ579">
        <v>1</v>
      </c>
      <c r="CK579">
        <v>24</v>
      </c>
      <c r="CL579" t="s">
        <v>87</v>
      </c>
    </row>
    <row r="580" spans="1:90" x14ac:dyDescent="0.3">
      <c r="A580" t="s">
        <v>71</v>
      </c>
      <c r="B580" t="s">
        <v>72</v>
      </c>
      <c r="C580" t="s">
        <v>73</v>
      </c>
      <c r="E580" t="str">
        <f>"FES1162920848"</f>
        <v>FES1162920848</v>
      </c>
      <c r="F580" s="1">
        <v>45019</v>
      </c>
      <c r="G580">
        <v>202401</v>
      </c>
      <c r="H580" t="s">
        <v>74</v>
      </c>
      <c r="I580" t="s">
        <v>75</v>
      </c>
      <c r="J580" t="s">
        <v>135</v>
      </c>
      <c r="K580" t="s">
        <v>76</v>
      </c>
      <c r="L580" t="s">
        <v>1009</v>
      </c>
      <c r="M580" t="s">
        <v>1010</v>
      </c>
      <c r="N580" t="s">
        <v>1011</v>
      </c>
      <c r="O580" t="s">
        <v>80</v>
      </c>
      <c r="P580" t="str">
        <f>"2170870400                    "</f>
        <v xml:space="preserve">2170870400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46.4</v>
      </c>
      <c r="AR580">
        <v>0</v>
      </c>
      <c r="AS580">
        <v>0</v>
      </c>
      <c r="AT580">
        <v>0</v>
      </c>
      <c r="AU580">
        <v>0</v>
      </c>
      <c r="AV580">
        <v>0</v>
      </c>
      <c r="AW580" s="5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130.76</v>
      </c>
      <c r="BM580">
        <v>19.61</v>
      </c>
      <c r="BN580">
        <v>150.37</v>
      </c>
      <c r="BO580">
        <v>150.37</v>
      </c>
      <c r="BQ580" t="s">
        <v>139</v>
      </c>
      <c r="BR580" t="s">
        <v>140</v>
      </c>
      <c r="BS580" s="1">
        <v>45020</v>
      </c>
      <c r="BT580" s="2">
        <v>0.67013888888888884</v>
      </c>
      <c r="BU580" t="s">
        <v>1012</v>
      </c>
      <c r="BV580" t="s">
        <v>84</v>
      </c>
      <c r="BY580">
        <v>1200</v>
      </c>
      <c r="BZ580" t="s">
        <v>144</v>
      </c>
      <c r="CA580" t="s">
        <v>1013</v>
      </c>
      <c r="CC580" t="s">
        <v>1010</v>
      </c>
      <c r="CD580">
        <v>1028</v>
      </c>
      <c r="CE580" t="s">
        <v>146</v>
      </c>
      <c r="CF580" s="1">
        <v>45020</v>
      </c>
      <c r="CI580">
        <v>2</v>
      </c>
      <c r="CJ580">
        <v>1</v>
      </c>
      <c r="CK580">
        <v>23</v>
      </c>
      <c r="CL580" t="s">
        <v>87</v>
      </c>
    </row>
    <row r="581" spans="1:90" x14ac:dyDescent="0.3">
      <c r="A581" t="s">
        <v>71</v>
      </c>
      <c r="B581" t="s">
        <v>72</v>
      </c>
      <c r="C581" t="s">
        <v>73</v>
      </c>
      <c r="E581" t="str">
        <f>"FES1162920740"</f>
        <v>FES1162920740</v>
      </c>
      <c r="F581" s="1">
        <v>45019</v>
      </c>
      <c r="G581">
        <v>202401</v>
      </c>
      <c r="H581" t="s">
        <v>74</v>
      </c>
      <c r="I581" t="s">
        <v>75</v>
      </c>
      <c r="J581" t="s">
        <v>135</v>
      </c>
      <c r="K581" t="s">
        <v>76</v>
      </c>
      <c r="L581" t="s">
        <v>748</v>
      </c>
      <c r="M581" t="s">
        <v>749</v>
      </c>
      <c r="N581" t="s">
        <v>944</v>
      </c>
      <c r="O581" t="s">
        <v>80</v>
      </c>
      <c r="P581" t="str">
        <f>"2170871342                    "</f>
        <v xml:space="preserve">2170871342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46.4</v>
      </c>
      <c r="AR581">
        <v>0</v>
      </c>
      <c r="AS581">
        <v>0</v>
      </c>
      <c r="AT581">
        <v>0</v>
      </c>
      <c r="AU581">
        <v>0</v>
      </c>
      <c r="AV581">
        <v>0</v>
      </c>
      <c r="AW581" s="5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130.76</v>
      </c>
      <c r="BM581">
        <v>19.61</v>
      </c>
      <c r="BN581">
        <v>150.37</v>
      </c>
      <c r="BO581">
        <v>150.37</v>
      </c>
      <c r="BR581" t="s">
        <v>140</v>
      </c>
      <c r="BS581" s="1">
        <v>45020</v>
      </c>
      <c r="BT581" s="2">
        <v>0.40277777777777773</v>
      </c>
      <c r="BU581" t="s">
        <v>1107</v>
      </c>
      <c r="BV581" t="s">
        <v>84</v>
      </c>
      <c r="BY581">
        <v>1200</v>
      </c>
      <c r="BZ581" t="s">
        <v>144</v>
      </c>
      <c r="CC581" t="s">
        <v>749</v>
      </c>
      <c r="CD581">
        <v>6500</v>
      </c>
      <c r="CE581" t="s">
        <v>146</v>
      </c>
      <c r="CF581" s="1">
        <v>45020</v>
      </c>
      <c r="CI581">
        <v>1</v>
      </c>
      <c r="CJ581">
        <v>1</v>
      </c>
      <c r="CK581">
        <v>23</v>
      </c>
      <c r="CL581" t="s">
        <v>87</v>
      </c>
    </row>
    <row r="582" spans="1:90" x14ac:dyDescent="0.3">
      <c r="A582" t="s">
        <v>71</v>
      </c>
      <c r="B582" t="s">
        <v>72</v>
      </c>
      <c r="C582" t="s">
        <v>73</v>
      </c>
      <c r="E582" t="str">
        <f>"FES1162920797"</f>
        <v>FES1162920797</v>
      </c>
      <c r="F582" s="1">
        <v>45019</v>
      </c>
      <c r="G582">
        <v>202401</v>
      </c>
      <c r="H582" t="s">
        <v>74</v>
      </c>
      <c r="I582" t="s">
        <v>75</v>
      </c>
      <c r="J582" t="s">
        <v>135</v>
      </c>
      <c r="K582" t="s">
        <v>76</v>
      </c>
      <c r="L582" t="s">
        <v>74</v>
      </c>
      <c r="M582" t="s">
        <v>75</v>
      </c>
      <c r="N582" t="s">
        <v>693</v>
      </c>
      <c r="O582" t="s">
        <v>80</v>
      </c>
      <c r="P582" t="str">
        <f>"2170871448                    "</f>
        <v xml:space="preserve">2170871448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18.71</v>
      </c>
      <c r="AR582">
        <v>0</v>
      </c>
      <c r="AS582">
        <v>0</v>
      </c>
      <c r="AT582">
        <v>0</v>
      </c>
      <c r="AU582">
        <v>0</v>
      </c>
      <c r="AV582">
        <v>0</v>
      </c>
      <c r="AW582" s="5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52.72</v>
      </c>
      <c r="BM582">
        <v>7.91</v>
      </c>
      <c r="BN582">
        <v>60.63</v>
      </c>
      <c r="BO582">
        <v>60.63</v>
      </c>
      <c r="BQ582" t="s">
        <v>765</v>
      </c>
      <c r="BR582" t="s">
        <v>140</v>
      </c>
      <c r="BS582" s="1">
        <v>45020</v>
      </c>
      <c r="BT582" s="2">
        <v>0.47986111111111113</v>
      </c>
      <c r="BU582" t="s">
        <v>1140</v>
      </c>
      <c r="BV582" t="s">
        <v>87</v>
      </c>
      <c r="BW582" t="s">
        <v>306</v>
      </c>
      <c r="BX582" t="s">
        <v>317</v>
      </c>
      <c r="BY582">
        <v>1200</v>
      </c>
      <c r="BZ582" t="s">
        <v>144</v>
      </c>
      <c r="CA582" t="s">
        <v>1053</v>
      </c>
      <c r="CC582" t="s">
        <v>75</v>
      </c>
      <c r="CD582">
        <v>1609</v>
      </c>
      <c r="CE582" t="s">
        <v>146</v>
      </c>
      <c r="CF582" s="1">
        <v>45021</v>
      </c>
      <c r="CI582">
        <v>1</v>
      </c>
      <c r="CJ582">
        <v>1</v>
      </c>
      <c r="CK582">
        <v>22</v>
      </c>
      <c r="CL582" t="s">
        <v>87</v>
      </c>
    </row>
    <row r="583" spans="1:90" x14ac:dyDescent="0.3">
      <c r="A583" t="s">
        <v>71</v>
      </c>
      <c r="B583" t="s">
        <v>72</v>
      </c>
      <c r="C583" t="s">
        <v>73</v>
      </c>
      <c r="E583" t="str">
        <f>"FES1162920852"</f>
        <v>FES1162920852</v>
      </c>
      <c r="F583" s="1">
        <v>45019</v>
      </c>
      <c r="G583">
        <v>202401</v>
      </c>
      <c r="H583" t="s">
        <v>74</v>
      </c>
      <c r="I583" t="s">
        <v>75</v>
      </c>
      <c r="J583" t="s">
        <v>135</v>
      </c>
      <c r="K583" t="s">
        <v>76</v>
      </c>
      <c r="L583" t="s">
        <v>136</v>
      </c>
      <c r="M583" t="s">
        <v>137</v>
      </c>
      <c r="N583" t="s">
        <v>138</v>
      </c>
      <c r="O583" t="s">
        <v>80</v>
      </c>
      <c r="P583" t="str">
        <f>"2170869792                    "</f>
        <v xml:space="preserve">2170869792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23.95</v>
      </c>
      <c r="AR583">
        <v>0</v>
      </c>
      <c r="AS583">
        <v>0</v>
      </c>
      <c r="AT583">
        <v>0</v>
      </c>
      <c r="AU583">
        <v>0</v>
      </c>
      <c r="AV583">
        <v>0</v>
      </c>
      <c r="AW583" s="5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67.489999999999995</v>
      </c>
      <c r="BM583">
        <v>10.119999999999999</v>
      </c>
      <c r="BN583">
        <v>77.61</v>
      </c>
      <c r="BO583">
        <v>77.61</v>
      </c>
      <c r="BQ583" t="s">
        <v>139</v>
      </c>
      <c r="BR583" t="s">
        <v>140</v>
      </c>
      <c r="BS583" s="1">
        <v>45020</v>
      </c>
      <c r="BT583" s="2">
        <v>0.56597222222222221</v>
      </c>
      <c r="BU583" t="s">
        <v>1154</v>
      </c>
      <c r="BV583" t="s">
        <v>87</v>
      </c>
      <c r="BW583" t="s">
        <v>142</v>
      </c>
      <c r="BX583" t="s">
        <v>143</v>
      </c>
      <c r="BY583">
        <v>1200</v>
      </c>
      <c r="BZ583" t="s">
        <v>144</v>
      </c>
      <c r="CA583" t="s">
        <v>884</v>
      </c>
      <c r="CC583" t="s">
        <v>137</v>
      </c>
      <c r="CD583">
        <v>3600</v>
      </c>
      <c r="CE583" t="s">
        <v>146</v>
      </c>
      <c r="CF583" s="1">
        <v>45021</v>
      </c>
      <c r="CI583">
        <v>1</v>
      </c>
      <c r="CJ583">
        <v>1</v>
      </c>
      <c r="CK583">
        <v>21</v>
      </c>
      <c r="CL583" t="s">
        <v>87</v>
      </c>
    </row>
    <row r="584" spans="1:90" x14ac:dyDescent="0.3">
      <c r="A584" t="s">
        <v>71</v>
      </c>
      <c r="B584" t="s">
        <v>72</v>
      </c>
      <c r="C584" t="s">
        <v>73</v>
      </c>
      <c r="E584" t="str">
        <f>"FES1162920731"</f>
        <v>FES1162920731</v>
      </c>
      <c r="F584" s="1">
        <v>45019</v>
      </c>
      <c r="G584">
        <v>202401</v>
      </c>
      <c r="H584" t="s">
        <v>74</v>
      </c>
      <c r="I584" t="s">
        <v>75</v>
      </c>
      <c r="J584" t="s">
        <v>135</v>
      </c>
      <c r="K584" t="s">
        <v>76</v>
      </c>
      <c r="L584" t="s">
        <v>136</v>
      </c>
      <c r="M584" t="s">
        <v>137</v>
      </c>
      <c r="N584" t="s">
        <v>1155</v>
      </c>
      <c r="O584" t="s">
        <v>113</v>
      </c>
      <c r="P584" t="str">
        <f>"21740870440                   "</f>
        <v xml:space="preserve">21740870440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5.25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57.76</v>
      </c>
      <c r="AR584">
        <v>0</v>
      </c>
      <c r="AS584">
        <v>0</v>
      </c>
      <c r="AT584">
        <v>0</v>
      </c>
      <c r="AU584">
        <v>0</v>
      </c>
      <c r="AV584">
        <v>0</v>
      </c>
      <c r="AW584" s="5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21</v>
      </c>
      <c r="BJ584">
        <v>9.1</v>
      </c>
      <c r="BK584">
        <v>21</v>
      </c>
      <c r="BL584">
        <v>168.03</v>
      </c>
      <c r="BM584">
        <v>25.2</v>
      </c>
      <c r="BN584">
        <v>193.23</v>
      </c>
      <c r="BO584">
        <v>193.23</v>
      </c>
      <c r="BR584" t="s">
        <v>140</v>
      </c>
      <c r="BS584" s="1">
        <v>45027</v>
      </c>
      <c r="BT584" s="2">
        <v>0.33402777777777781</v>
      </c>
      <c r="BU584" t="s">
        <v>1156</v>
      </c>
      <c r="BV584" t="s">
        <v>87</v>
      </c>
      <c r="BW584" t="s">
        <v>237</v>
      </c>
      <c r="BX584" t="s">
        <v>238</v>
      </c>
      <c r="BY584">
        <v>45632</v>
      </c>
      <c r="BZ584" t="s">
        <v>180</v>
      </c>
      <c r="CA584" t="s">
        <v>1157</v>
      </c>
      <c r="CC584" t="s">
        <v>137</v>
      </c>
      <c r="CD584">
        <v>4037</v>
      </c>
      <c r="CE584" t="s">
        <v>86</v>
      </c>
      <c r="CF584" s="1">
        <v>45027</v>
      </c>
      <c r="CI584">
        <v>2</v>
      </c>
      <c r="CJ584">
        <v>6</v>
      </c>
      <c r="CK584">
        <v>41</v>
      </c>
      <c r="CL584" t="s">
        <v>87</v>
      </c>
    </row>
    <row r="585" spans="1:90" x14ac:dyDescent="0.3">
      <c r="A585" t="s">
        <v>71</v>
      </c>
      <c r="B585" t="s">
        <v>72</v>
      </c>
      <c r="C585" t="s">
        <v>73</v>
      </c>
      <c r="E585" t="str">
        <f>"FES1162920803"</f>
        <v>FES1162920803</v>
      </c>
      <c r="F585" s="1">
        <v>45019</v>
      </c>
      <c r="G585">
        <v>202401</v>
      </c>
      <c r="H585" t="s">
        <v>74</v>
      </c>
      <c r="I585" t="s">
        <v>75</v>
      </c>
      <c r="J585" t="s">
        <v>135</v>
      </c>
      <c r="K585" t="s">
        <v>76</v>
      </c>
      <c r="L585" t="s">
        <v>169</v>
      </c>
      <c r="M585" t="s">
        <v>170</v>
      </c>
      <c r="N585" t="s">
        <v>1158</v>
      </c>
      <c r="O585" t="s">
        <v>80</v>
      </c>
      <c r="P585" t="str">
        <f>"2170870972                    "</f>
        <v xml:space="preserve">2170870972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23.95</v>
      </c>
      <c r="AR585">
        <v>0</v>
      </c>
      <c r="AS585">
        <v>0</v>
      </c>
      <c r="AT585">
        <v>0</v>
      </c>
      <c r="AU585">
        <v>0</v>
      </c>
      <c r="AV585">
        <v>0</v>
      </c>
      <c r="AW585" s="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67.489999999999995</v>
      </c>
      <c r="BM585">
        <v>10.119999999999999</v>
      </c>
      <c r="BN585">
        <v>77.61</v>
      </c>
      <c r="BO585">
        <v>77.61</v>
      </c>
      <c r="BQ585" t="s">
        <v>1159</v>
      </c>
      <c r="BR585" t="s">
        <v>140</v>
      </c>
      <c r="BS585" s="1">
        <v>45020</v>
      </c>
      <c r="BT585" s="2">
        <v>0.41736111111111113</v>
      </c>
      <c r="BU585" t="s">
        <v>1160</v>
      </c>
      <c r="BV585" t="s">
        <v>84</v>
      </c>
      <c r="BY585">
        <v>1200</v>
      </c>
      <c r="BZ585" t="s">
        <v>144</v>
      </c>
      <c r="CA585" t="s">
        <v>1161</v>
      </c>
      <c r="CC585" t="s">
        <v>170</v>
      </c>
      <c r="CD585">
        <v>3201</v>
      </c>
      <c r="CE585" t="s">
        <v>146</v>
      </c>
      <c r="CF585" s="1">
        <v>45021</v>
      </c>
      <c r="CI585">
        <v>1</v>
      </c>
      <c r="CJ585">
        <v>1</v>
      </c>
      <c r="CK585">
        <v>21</v>
      </c>
      <c r="CL585" t="s">
        <v>87</v>
      </c>
    </row>
    <row r="586" spans="1:90" x14ac:dyDescent="0.3">
      <c r="A586" t="s">
        <v>71</v>
      </c>
      <c r="B586" t="s">
        <v>72</v>
      </c>
      <c r="C586" t="s">
        <v>73</v>
      </c>
      <c r="E586" t="str">
        <f>"FES1162920714"</f>
        <v>FES1162920714</v>
      </c>
      <c r="F586" s="1">
        <v>45019</v>
      </c>
      <c r="G586">
        <v>202401</v>
      </c>
      <c r="H586" t="s">
        <v>74</v>
      </c>
      <c r="I586" t="s">
        <v>75</v>
      </c>
      <c r="J586" t="s">
        <v>135</v>
      </c>
      <c r="K586" t="s">
        <v>76</v>
      </c>
      <c r="L586" t="s">
        <v>169</v>
      </c>
      <c r="M586" t="s">
        <v>170</v>
      </c>
      <c r="N586" t="s">
        <v>981</v>
      </c>
      <c r="O586" t="s">
        <v>80</v>
      </c>
      <c r="P586" t="str">
        <f>"2170871513                    "</f>
        <v xml:space="preserve">2170871513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23.95</v>
      </c>
      <c r="AR586">
        <v>0</v>
      </c>
      <c r="AS586">
        <v>0</v>
      </c>
      <c r="AT586">
        <v>0</v>
      </c>
      <c r="AU586">
        <v>0</v>
      </c>
      <c r="AV586">
        <v>0</v>
      </c>
      <c r="AW586" s="5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67.489999999999995</v>
      </c>
      <c r="BM586">
        <v>10.119999999999999</v>
      </c>
      <c r="BN586">
        <v>77.61</v>
      </c>
      <c r="BO586">
        <v>77.61</v>
      </c>
      <c r="BQ586" t="s">
        <v>139</v>
      </c>
      <c r="BR586" t="s">
        <v>140</v>
      </c>
      <c r="BS586" s="1">
        <v>45020</v>
      </c>
      <c r="BT586" s="2">
        <v>0.42152777777777778</v>
      </c>
      <c r="BU586" t="s">
        <v>1008</v>
      </c>
      <c r="BV586" t="s">
        <v>84</v>
      </c>
      <c r="BY586">
        <v>1200</v>
      </c>
      <c r="BZ586" t="s">
        <v>144</v>
      </c>
      <c r="CA586" t="s">
        <v>828</v>
      </c>
      <c r="CC586" t="s">
        <v>170</v>
      </c>
      <c r="CD586">
        <v>3201</v>
      </c>
      <c r="CE586" t="s">
        <v>146</v>
      </c>
      <c r="CF586" s="1">
        <v>45020</v>
      </c>
      <c r="CI586">
        <v>1</v>
      </c>
      <c r="CJ586">
        <v>1</v>
      </c>
      <c r="CK586">
        <v>21</v>
      </c>
      <c r="CL586" t="s">
        <v>87</v>
      </c>
    </row>
    <row r="587" spans="1:90" x14ac:dyDescent="0.3">
      <c r="A587" t="s">
        <v>71</v>
      </c>
      <c r="B587" t="s">
        <v>72</v>
      </c>
      <c r="C587" t="s">
        <v>73</v>
      </c>
      <c r="E587" t="str">
        <f>"FES1162920762"</f>
        <v>FES1162920762</v>
      </c>
      <c r="F587" s="1">
        <v>45019</v>
      </c>
      <c r="G587">
        <v>202401</v>
      </c>
      <c r="H587" t="s">
        <v>74</v>
      </c>
      <c r="I587" t="s">
        <v>75</v>
      </c>
      <c r="J587" t="s">
        <v>135</v>
      </c>
      <c r="K587" t="s">
        <v>76</v>
      </c>
      <c r="L587" t="s">
        <v>77</v>
      </c>
      <c r="M587" t="s">
        <v>78</v>
      </c>
      <c r="N587" t="s">
        <v>208</v>
      </c>
      <c r="O587" t="s">
        <v>80</v>
      </c>
      <c r="P587" t="str">
        <f>"2170871261                    "</f>
        <v xml:space="preserve">2170871261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23.95</v>
      </c>
      <c r="AR587">
        <v>0</v>
      </c>
      <c r="AS587">
        <v>0</v>
      </c>
      <c r="AT587">
        <v>0</v>
      </c>
      <c r="AU587">
        <v>0</v>
      </c>
      <c r="AV587">
        <v>0</v>
      </c>
      <c r="AW587" s="5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67.489999999999995</v>
      </c>
      <c r="BM587">
        <v>10.119999999999999</v>
      </c>
      <c r="BN587">
        <v>77.61</v>
      </c>
      <c r="BO587">
        <v>77.61</v>
      </c>
      <c r="BQ587" t="s">
        <v>166</v>
      </c>
      <c r="BR587" t="s">
        <v>140</v>
      </c>
      <c r="BS587" s="1">
        <v>45020</v>
      </c>
      <c r="BT587" s="2">
        <v>0.3576388888888889</v>
      </c>
      <c r="BU587" t="s">
        <v>1105</v>
      </c>
      <c r="BV587" t="s">
        <v>84</v>
      </c>
      <c r="BY587">
        <v>1200</v>
      </c>
      <c r="BZ587" t="s">
        <v>144</v>
      </c>
      <c r="CA587" t="s">
        <v>210</v>
      </c>
      <c r="CC587" t="s">
        <v>78</v>
      </c>
      <c r="CD587">
        <v>7530</v>
      </c>
      <c r="CE587" t="s">
        <v>146</v>
      </c>
      <c r="CF587" s="1">
        <v>45021</v>
      </c>
      <c r="CI587">
        <v>1</v>
      </c>
      <c r="CJ587">
        <v>1</v>
      </c>
      <c r="CK587">
        <v>21</v>
      </c>
      <c r="CL587" t="s">
        <v>87</v>
      </c>
    </row>
    <row r="588" spans="1:90" x14ac:dyDescent="0.3">
      <c r="A588" t="s">
        <v>71</v>
      </c>
      <c r="B588" t="s">
        <v>72</v>
      </c>
      <c r="C588" t="s">
        <v>73</v>
      </c>
      <c r="E588" t="str">
        <f>"FES1162920708"</f>
        <v>FES1162920708</v>
      </c>
      <c r="F588" s="1">
        <v>45019</v>
      </c>
      <c r="G588">
        <v>202401</v>
      </c>
      <c r="H588" t="s">
        <v>74</v>
      </c>
      <c r="I588" t="s">
        <v>75</v>
      </c>
      <c r="J588" t="s">
        <v>135</v>
      </c>
      <c r="K588" t="s">
        <v>76</v>
      </c>
      <c r="L588" t="s">
        <v>174</v>
      </c>
      <c r="M588" t="s">
        <v>174</v>
      </c>
      <c r="N588" t="s">
        <v>1162</v>
      </c>
      <c r="O588" t="s">
        <v>80</v>
      </c>
      <c r="P588" t="str">
        <f>"2170872858                    "</f>
        <v xml:space="preserve">2170872858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109.26</v>
      </c>
      <c r="AR588">
        <v>0</v>
      </c>
      <c r="AS588">
        <v>0</v>
      </c>
      <c r="AT588">
        <v>0</v>
      </c>
      <c r="AU588">
        <v>0</v>
      </c>
      <c r="AV588">
        <v>0</v>
      </c>
      <c r="AW588" s="5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2</v>
      </c>
      <c r="BI588">
        <v>5</v>
      </c>
      <c r="BJ588">
        <v>4</v>
      </c>
      <c r="BK588">
        <v>5</v>
      </c>
      <c r="BL588">
        <v>307.92</v>
      </c>
      <c r="BM588">
        <v>46.19</v>
      </c>
      <c r="BN588">
        <v>354.11</v>
      </c>
      <c r="BO588">
        <v>354.11</v>
      </c>
      <c r="BQ588" t="s">
        <v>139</v>
      </c>
      <c r="BR588" t="s">
        <v>140</v>
      </c>
      <c r="BS588" s="1">
        <v>45020</v>
      </c>
      <c r="BT588" s="2">
        <v>0.4145833333333333</v>
      </c>
      <c r="BU588" t="s">
        <v>1163</v>
      </c>
      <c r="BV588" t="s">
        <v>84</v>
      </c>
      <c r="BY588">
        <v>19818</v>
      </c>
      <c r="BZ588" t="s">
        <v>144</v>
      </c>
      <c r="CA588" t="s">
        <v>902</v>
      </c>
      <c r="CC588" t="s">
        <v>174</v>
      </c>
      <c r="CD588">
        <v>7646</v>
      </c>
      <c r="CE588" t="s">
        <v>397</v>
      </c>
      <c r="CF588" s="1">
        <v>45021</v>
      </c>
      <c r="CI588">
        <v>1</v>
      </c>
      <c r="CJ588">
        <v>1</v>
      </c>
      <c r="CK588">
        <v>23</v>
      </c>
      <c r="CL588" t="s">
        <v>87</v>
      </c>
    </row>
    <row r="589" spans="1:90" x14ac:dyDescent="0.3">
      <c r="A589" t="s">
        <v>71</v>
      </c>
      <c r="B589" t="s">
        <v>72</v>
      </c>
      <c r="C589" t="s">
        <v>73</v>
      </c>
      <c r="E589" t="str">
        <f>"FES1162920702"</f>
        <v>FES1162920702</v>
      </c>
      <c r="F589" s="1">
        <v>45019</v>
      </c>
      <c r="G589">
        <v>202401</v>
      </c>
      <c r="H589" t="s">
        <v>74</v>
      </c>
      <c r="I589" t="s">
        <v>75</v>
      </c>
      <c r="J589" t="s">
        <v>135</v>
      </c>
      <c r="K589" t="s">
        <v>76</v>
      </c>
      <c r="L589" t="s">
        <v>115</v>
      </c>
      <c r="M589" t="s">
        <v>116</v>
      </c>
      <c r="N589" t="s">
        <v>429</v>
      </c>
      <c r="O589" t="s">
        <v>80</v>
      </c>
      <c r="P589" t="str">
        <f>"2170869411                    "</f>
        <v xml:space="preserve">2170869411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53.87</v>
      </c>
      <c r="AR589">
        <v>0</v>
      </c>
      <c r="AS589">
        <v>0</v>
      </c>
      <c r="AT589">
        <v>0</v>
      </c>
      <c r="AU589">
        <v>0</v>
      </c>
      <c r="AV589">
        <v>0</v>
      </c>
      <c r="AW589" s="5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4.0999999999999996</v>
      </c>
      <c r="BK589">
        <v>4.5</v>
      </c>
      <c r="BL589">
        <v>151.81</v>
      </c>
      <c r="BM589">
        <v>22.77</v>
      </c>
      <c r="BN589">
        <v>174.58</v>
      </c>
      <c r="BO589">
        <v>174.58</v>
      </c>
      <c r="BQ589" t="s">
        <v>166</v>
      </c>
      <c r="BR589" t="s">
        <v>140</v>
      </c>
      <c r="BS589" s="1">
        <v>45020</v>
      </c>
      <c r="BT589" s="2">
        <v>0.43055555555555558</v>
      </c>
      <c r="BU589" t="s">
        <v>425</v>
      </c>
      <c r="BV589" t="s">
        <v>84</v>
      </c>
      <c r="BY589">
        <v>20358</v>
      </c>
      <c r="BZ589" t="s">
        <v>144</v>
      </c>
      <c r="CC589" t="s">
        <v>116</v>
      </c>
      <c r="CD589">
        <v>6220</v>
      </c>
      <c r="CE589" t="s">
        <v>86</v>
      </c>
      <c r="CF589" s="1">
        <v>45021</v>
      </c>
      <c r="CI589">
        <v>1</v>
      </c>
      <c r="CJ589">
        <v>1</v>
      </c>
      <c r="CK589">
        <v>21</v>
      </c>
      <c r="CL589" t="s">
        <v>87</v>
      </c>
    </row>
    <row r="590" spans="1:90" x14ac:dyDescent="0.3">
      <c r="A590" t="s">
        <v>71</v>
      </c>
      <c r="B590" t="s">
        <v>72</v>
      </c>
      <c r="C590" t="s">
        <v>73</v>
      </c>
      <c r="E590" t="str">
        <f>"FES1162920861"</f>
        <v>FES1162920861</v>
      </c>
      <c r="F590" s="1">
        <v>45019</v>
      </c>
      <c r="G590">
        <v>202401</v>
      </c>
      <c r="H590" t="s">
        <v>74</v>
      </c>
      <c r="I590" t="s">
        <v>75</v>
      </c>
      <c r="J590" t="s">
        <v>135</v>
      </c>
      <c r="K590" t="s">
        <v>76</v>
      </c>
      <c r="L590" t="s">
        <v>77</v>
      </c>
      <c r="M590" t="s">
        <v>78</v>
      </c>
      <c r="N590" t="s">
        <v>79</v>
      </c>
      <c r="O590" t="s">
        <v>80</v>
      </c>
      <c r="P590" t="str">
        <f>"2170871197                    "</f>
        <v xml:space="preserve">2170871197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23.95</v>
      </c>
      <c r="AR590">
        <v>0</v>
      </c>
      <c r="AS590">
        <v>0</v>
      </c>
      <c r="AT590">
        <v>0</v>
      </c>
      <c r="AU590">
        <v>0</v>
      </c>
      <c r="AV590">
        <v>0</v>
      </c>
      <c r="AW590" s="5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67.489999999999995</v>
      </c>
      <c r="BM590">
        <v>10.119999999999999</v>
      </c>
      <c r="BN590">
        <v>77.61</v>
      </c>
      <c r="BO590">
        <v>77.61</v>
      </c>
      <c r="BQ590" t="s">
        <v>139</v>
      </c>
      <c r="BR590" t="s">
        <v>140</v>
      </c>
      <c r="BS590" s="1">
        <v>45020</v>
      </c>
      <c r="BT590" s="2">
        <v>0.41250000000000003</v>
      </c>
      <c r="BU590" t="s">
        <v>829</v>
      </c>
      <c r="BV590" t="s">
        <v>84</v>
      </c>
      <c r="BY590">
        <v>1200</v>
      </c>
      <c r="BZ590" t="s">
        <v>144</v>
      </c>
      <c r="CA590" t="s">
        <v>85</v>
      </c>
      <c r="CC590" t="s">
        <v>78</v>
      </c>
      <c r="CD590">
        <v>7441</v>
      </c>
      <c r="CE590" t="s">
        <v>146</v>
      </c>
      <c r="CF590" s="1">
        <v>45021</v>
      </c>
      <c r="CI590">
        <v>1</v>
      </c>
      <c r="CJ590">
        <v>1</v>
      </c>
      <c r="CK590">
        <v>21</v>
      </c>
      <c r="CL590" t="s">
        <v>87</v>
      </c>
    </row>
    <row r="591" spans="1:90" x14ac:dyDescent="0.3">
      <c r="A591" t="s">
        <v>71</v>
      </c>
      <c r="B591" t="s">
        <v>72</v>
      </c>
      <c r="C591" t="s">
        <v>73</v>
      </c>
      <c r="E591" t="str">
        <f>"FES1162920853"</f>
        <v>FES1162920853</v>
      </c>
      <c r="F591" s="1">
        <v>45019</v>
      </c>
      <c r="G591">
        <v>202401</v>
      </c>
      <c r="H591" t="s">
        <v>74</v>
      </c>
      <c r="I591" t="s">
        <v>75</v>
      </c>
      <c r="J591" t="s">
        <v>135</v>
      </c>
      <c r="K591" t="s">
        <v>76</v>
      </c>
      <c r="L591" t="s">
        <v>350</v>
      </c>
      <c r="M591" t="s">
        <v>351</v>
      </c>
      <c r="N591" t="s">
        <v>852</v>
      </c>
      <c r="O591" t="s">
        <v>80</v>
      </c>
      <c r="P591" t="str">
        <f>"2170872244                    "</f>
        <v xml:space="preserve">2170872244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18.71</v>
      </c>
      <c r="AR591">
        <v>0</v>
      </c>
      <c r="AS591">
        <v>0</v>
      </c>
      <c r="AT591">
        <v>0</v>
      </c>
      <c r="AU591">
        <v>0</v>
      </c>
      <c r="AV591">
        <v>0</v>
      </c>
      <c r="AW591" s="5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52.72</v>
      </c>
      <c r="BM591">
        <v>7.91</v>
      </c>
      <c r="BN591">
        <v>60.63</v>
      </c>
      <c r="BO591">
        <v>60.63</v>
      </c>
      <c r="BQ591" t="s">
        <v>139</v>
      </c>
      <c r="BR591" t="s">
        <v>140</v>
      </c>
      <c r="BS591" s="1">
        <v>45020</v>
      </c>
      <c r="BT591" s="2">
        <v>0.39513888888888887</v>
      </c>
      <c r="BU591" t="s">
        <v>1164</v>
      </c>
      <c r="BV591" t="s">
        <v>84</v>
      </c>
      <c r="BY591">
        <v>1200</v>
      </c>
      <c r="BZ591" t="s">
        <v>144</v>
      </c>
      <c r="CA591" t="s">
        <v>390</v>
      </c>
      <c r="CC591" t="s">
        <v>351</v>
      </c>
      <c r="CD591">
        <v>1459</v>
      </c>
      <c r="CE591" t="s">
        <v>146</v>
      </c>
      <c r="CF591" s="1">
        <v>45020</v>
      </c>
      <c r="CI591">
        <v>1</v>
      </c>
      <c r="CJ591">
        <v>1</v>
      </c>
      <c r="CK591">
        <v>22</v>
      </c>
      <c r="CL591" t="s">
        <v>87</v>
      </c>
    </row>
    <row r="592" spans="1:90" x14ac:dyDescent="0.3">
      <c r="A592" t="s">
        <v>71</v>
      </c>
      <c r="B592" t="s">
        <v>72</v>
      </c>
      <c r="C592" t="s">
        <v>73</v>
      </c>
      <c r="E592" t="str">
        <f>"FES1162920859"</f>
        <v>FES1162920859</v>
      </c>
      <c r="F592" s="1">
        <v>45019</v>
      </c>
      <c r="G592">
        <v>202401</v>
      </c>
      <c r="H592" t="s">
        <v>74</v>
      </c>
      <c r="I592" t="s">
        <v>75</v>
      </c>
      <c r="J592" t="s">
        <v>135</v>
      </c>
      <c r="K592" t="s">
        <v>76</v>
      </c>
      <c r="L592" t="s">
        <v>174</v>
      </c>
      <c r="M592" t="s">
        <v>174</v>
      </c>
      <c r="N592" t="s">
        <v>870</v>
      </c>
      <c r="O592" t="s">
        <v>80</v>
      </c>
      <c r="P592" t="str">
        <f>"2170870968                    "</f>
        <v xml:space="preserve">2170870968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46.4</v>
      </c>
      <c r="AR592">
        <v>0</v>
      </c>
      <c r="AS592">
        <v>0</v>
      </c>
      <c r="AT592">
        <v>0</v>
      </c>
      <c r="AU592">
        <v>0</v>
      </c>
      <c r="AV592">
        <v>0</v>
      </c>
      <c r="AW592" s="5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130.76</v>
      </c>
      <c r="BM592">
        <v>19.61</v>
      </c>
      <c r="BN592">
        <v>150.37</v>
      </c>
      <c r="BO592">
        <v>150.37</v>
      </c>
      <c r="BQ592" t="s">
        <v>139</v>
      </c>
      <c r="BR592" t="s">
        <v>140</v>
      </c>
      <c r="BS592" s="1">
        <v>45020</v>
      </c>
      <c r="BT592" s="2">
        <v>0.57361111111111118</v>
      </c>
      <c r="BU592" t="s">
        <v>906</v>
      </c>
      <c r="BV592" t="s">
        <v>87</v>
      </c>
      <c r="BW592" t="s">
        <v>237</v>
      </c>
      <c r="BX592" t="s">
        <v>901</v>
      </c>
      <c r="BY592">
        <v>1200</v>
      </c>
      <c r="BZ592" t="s">
        <v>144</v>
      </c>
      <c r="CA592" t="s">
        <v>902</v>
      </c>
      <c r="CC592" t="s">
        <v>174</v>
      </c>
      <c r="CD592">
        <v>7646</v>
      </c>
      <c r="CE592" t="s">
        <v>146</v>
      </c>
      <c r="CF592" s="1">
        <v>45021</v>
      </c>
      <c r="CI592">
        <v>1</v>
      </c>
      <c r="CJ592">
        <v>1</v>
      </c>
      <c r="CK592">
        <v>23</v>
      </c>
      <c r="CL592" t="s">
        <v>87</v>
      </c>
    </row>
    <row r="593" spans="1:90" x14ac:dyDescent="0.3">
      <c r="A593" t="s">
        <v>71</v>
      </c>
      <c r="B593" t="s">
        <v>72</v>
      </c>
      <c r="C593" t="s">
        <v>73</v>
      </c>
      <c r="E593" t="str">
        <f>"FES1162920836"</f>
        <v>FES1162920836</v>
      </c>
      <c r="F593" s="1">
        <v>45019</v>
      </c>
      <c r="G593">
        <v>202401</v>
      </c>
      <c r="H593" t="s">
        <v>74</v>
      </c>
      <c r="I593" t="s">
        <v>75</v>
      </c>
      <c r="J593" t="s">
        <v>135</v>
      </c>
      <c r="K593" t="s">
        <v>76</v>
      </c>
      <c r="L593" t="s">
        <v>106</v>
      </c>
      <c r="M593" t="s">
        <v>107</v>
      </c>
      <c r="N593" t="s">
        <v>449</v>
      </c>
      <c r="O593" t="s">
        <v>80</v>
      </c>
      <c r="P593" t="str">
        <f>"2170871080                    "</f>
        <v xml:space="preserve">2170871080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23.95</v>
      </c>
      <c r="AR593">
        <v>0</v>
      </c>
      <c r="AS593">
        <v>0</v>
      </c>
      <c r="AT593">
        <v>0</v>
      </c>
      <c r="AU593">
        <v>0</v>
      </c>
      <c r="AV593">
        <v>0</v>
      </c>
      <c r="AW593" s="5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67.489999999999995</v>
      </c>
      <c r="BM593">
        <v>10.119999999999999</v>
      </c>
      <c r="BN593">
        <v>77.61</v>
      </c>
      <c r="BO593">
        <v>77.61</v>
      </c>
      <c r="BQ593" t="s">
        <v>139</v>
      </c>
      <c r="BR593" t="s">
        <v>140</v>
      </c>
      <c r="BS593" s="1">
        <v>45020</v>
      </c>
      <c r="BT593" s="2">
        <v>0.43472222222222223</v>
      </c>
      <c r="BU593" t="s">
        <v>1165</v>
      </c>
      <c r="BV593" t="s">
        <v>84</v>
      </c>
      <c r="BY593">
        <v>1200</v>
      </c>
      <c r="BZ593" t="s">
        <v>144</v>
      </c>
      <c r="CA593" t="s">
        <v>1166</v>
      </c>
      <c r="CC593" t="s">
        <v>107</v>
      </c>
      <c r="CD593">
        <v>6000</v>
      </c>
      <c r="CE593" t="s">
        <v>146</v>
      </c>
      <c r="CF593" s="1">
        <v>45021</v>
      </c>
      <c r="CI593">
        <v>1</v>
      </c>
      <c r="CJ593">
        <v>1</v>
      </c>
      <c r="CK593">
        <v>21</v>
      </c>
      <c r="CL593" t="s">
        <v>87</v>
      </c>
    </row>
    <row r="594" spans="1:90" x14ac:dyDescent="0.3">
      <c r="A594" t="s">
        <v>71</v>
      </c>
      <c r="B594" t="s">
        <v>72</v>
      </c>
      <c r="C594" t="s">
        <v>73</v>
      </c>
      <c r="E594" t="str">
        <f>"FES1162920847"</f>
        <v>FES1162920847</v>
      </c>
      <c r="F594" s="1">
        <v>45019</v>
      </c>
      <c r="G594">
        <v>202401</v>
      </c>
      <c r="H594" t="s">
        <v>74</v>
      </c>
      <c r="I594" t="s">
        <v>75</v>
      </c>
      <c r="J594" t="s">
        <v>135</v>
      </c>
      <c r="K594" t="s">
        <v>76</v>
      </c>
      <c r="L594" t="s">
        <v>77</v>
      </c>
      <c r="M594" t="s">
        <v>78</v>
      </c>
      <c r="N594" t="s">
        <v>79</v>
      </c>
      <c r="O594" t="s">
        <v>80</v>
      </c>
      <c r="P594" t="str">
        <f>"2170871201                    "</f>
        <v xml:space="preserve">2170871201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23.95</v>
      </c>
      <c r="AR594">
        <v>0</v>
      </c>
      <c r="AS594">
        <v>0</v>
      </c>
      <c r="AT594">
        <v>0</v>
      </c>
      <c r="AU594">
        <v>0</v>
      </c>
      <c r="AV594">
        <v>0</v>
      </c>
      <c r="AW594" s="5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67.489999999999995</v>
      </c>
      <c r="BM594">
        <v>10.119999999999999</v>
      </c>
      <c r="BN594">
        <v>77.61</v>
      </c>
      <c r="BO594">
        <v>77.61</v>
      </c>
      <c r="BQ594" t="s">
        <v>139</v>
      </c>
      <c r="BR594" t="s">
        <v>140</v>
      </c>
      <c r="BS594" s="1">
        <v>45020</v>
      </c>
      <c r="BT594" s="2">
        <v>0.41250000000000003</v>
      </c>
      <c r="BU594" t="s">
        <v>829</v>
      </c>
      <c r="BV594" t="s">
        <v>84</v>
      </c>
      <c r="BY594">
        <v>1200</v>
      </c>
      <c r="BZ594" t="s">
        <v>144</v>
      </c>
      <c r="CA594" t="s">
        <v>85</v>
      </c>
      <c r="CC594" t="s">
        <v>78</v>
      </c>
      <c r="CD594">
        <v>7441</v>
      </c>
      <c r="CE594" t="s">
        <v>146</v>
      </c>
      <c r="CF594" s="1">
        <v>45021</v>
      </c>
      <c r="CI594">
        <v>1</v>
      </c>
      <c r="CJ594">
        <v>1</v>
      </c>
      <c r="CK594">
        <v>21</v>
      </c>
      <c r="CL594" t="s">
        <v>87</v>
      </c>
    </row>
    <row r="595" spans="1:90" x14ac:dyDescent="0.3">
      <c r="A595" t="s">
        <v>71</v>
      </c>
      <c r="B595" t="s">
        <v>72</v>
      </c>
      <c r="C595" t="s">
        <v>73</v>
      </c>
      <c r="E595" t="str">
        <f>"FES1162920854"</f>
        <v>FES1162920854</v>
      </c>
      <c r="F595" s="1">
        <v>45019</v>
      </c>
      <c r="G595">
        <v>202401</v>
      </c>
      <c r="H595" t="s">
        <v>74</v>
      </c>
      <c r="I595" t="s">
        <v>75</v>
      </c>
      <c r="J595" t="s">
        <v>135</v>
      </c>
      <c r="K595" t="s">
        <v>76</v>
      </c>
      <c r="L595" t="s">
        <v>136</v>
      </c>
      <c r="M595" t="s">
        <v>137</v>
      </c>
      <c r="N595" t="s">
        <v>997</v>
      </c>
      <c r="O595" t="s">
        <v>80</v>
      </c>
      <c r="P595" t="str">
        <f>"2170869824                    "</f>
        <v xml:space="preserve">2170869824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23.95</v>
      </c>
      <c r="AR595">
        <v>0</v>
      </c>
      <c r="AS595">
        <v>0</v>
      </c>
      <c r="AT595">
        <v>0</v>
      </c>
      <c r="AU595">
        <v>0</v>
      </c>
      <c r="AV595">
        <v>0</v>
      </c>
      <c r="AW595" s="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67.489999999999995</v>
      </c>
      <c r="BM595">
        <v>10.119999999999999</v>
      </c>
      <c r="BN595">
        <v>77.61</v>
      </c>
      <c r="BO595">
        <v>77.61</v>
      </c>
      <c r="BQ595" t="s">
        <v>469</v>
      </c>
      <c r="BR595" t="s">
        <v>140</v>
      </c>
      <c r="BS595" s="1">
        <v>45020</v>
      </c>
      <c r="BT595" s="2">
        <v>0.47638888888888892</v>
      </c>
      <c r="BU595" t="s">
        <v>218</v>
      </c>
      <c r="BV595" t="s">
        <v>84</v>
      </c>
      <c r="BY595">
        <v>1200</v>
      </c>
      <c r="BZ595" t="s">
        <v>144</v>
      </c>
      <c r="CA595" t="s">
        <v>275</v>
      </c>
      <c r="CC595" t="s">
        <v>137</v>
      </c>
      <c r="CD595">
        <v>3610</v>
      </c>
      <c r="CE595" t="s">
        <v>146</v>
      </c>
      <c r="CF595" s="1">
        <v>45022</v>
      </c>
      <c r="CI595">
        <v>1</v>
      </c>
      <c r="CJ595">
        <v>1</v>
      </c>
      <c r="CK595">
        <v>21</v>
      </c>
      <c r="CL595" t="s">
        <v>87</v>
      </c>
    </row>
    <row r="596" spans="1:90" x14ac:dyDescent="0.3">
      <c r="A596" t="s">
        <v>71</v>
      </c>
      <c r="B596" t="s">
        <v>72</v>
      </c>
      <c r="C596" t="s">
        <v>73</v>
      </c>
      <c r="E596" t="str">
        <f>"FES1162920704"</f>
        <v>FES1162920704</v>
      </c>
      <c r="F596" s="1">
        <v>45019</v>
      </c>
      <c r="G596">
        <v>202401</v>
      </c>
      <c r="H596" t="s">
        <v>74</v>
      </c>
      <c r="I596" t="s">
        <v>75</v>
      </c>
      <c r="J596" t="s">
        <v>135</v>
      </c>
      <c r="K596" t="s">
        <v>76</v>
      </c>
      <c r="L596" t="s">
        <v>124</v>
      </c>
      <c r="M596" t="s">
        <v>125</v>
      </c>
      <c r="N596" t="s">
        <v>990</v>
      </c>
      <c r="O596" t="s">
        <v>80</v>
      </c>
      <c r="P596" t="str">
        <f>"2170871338                    "</f>
        <v xml:space="preserve">2170871338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23.95</v>
      </c>
      <c r="AR596">
        <v>0</v>
      </c>
      <c r="AS596">
        <v>0</v>
      </c>
      <c r="AT596">
        <v>0</v>
      </c>
      <c r="AU596">
        <v>0</v>
      </c>
      <c r="AV596">
        <v>0</v>
      </c>
      <c r="AW596" s="5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67.489999999999995</v>
      </c>
      <c r="BM596">
        <v>10.119999999999999</v>
      </c>
      <c r="BN596">
        <v>77.61</v>
      </c>
      <c r="BO596">
        <v>77.61</v>
      </c>
      <c r="BQ596" t="s">
        <v>166</v>
      </c>
      <c r="BR596" t="s">
        <v>140</v>
      </c>
      <c r="BS596" s="1">
        <v>45020</v>
      </c>
      <c r="BT596" s="2">
        <v>0.42777777777777781</v>
      </c>
      <c r="BU596" t="s">
        <v>991</v>
      </c>
      <c r="BV596" t="s">
        <v>84</v>
      </c>
      <c r="BY596">
        <v>1200</v>
      </c>
      <c r="BZ596" t="s">
        <v>144</v>
      </c>
      <c r="CA596" t="s">
        <v>168</v>
      </c>
      <c r="CC596" t="s">
        <v>125</v>
      </c>
      <c r="CD596">
        <v>4052</v>
      </c>
      <c r="CE596" t="s">
        <v>146</v>
      </c>
      <c r="CF596" s="1">
        <v>45021</v>
      </c>
      <c r="CI596">
        <v>1</v>
      </c>
      <c r="CJ596">
        <v>1</v>
      </c>
      <c r="CK596">
        <v>21</v>
      </c>
      <c r="CL596" t="s">
        <v>87</v>
      </c>
    </row>
    <row r="597" spans="1:90" x14ac:dyDescent="0.3">
      <c r="A597" t="s">
        <v>71</v>
      </c>
      <c r="B597" t="s">
        <v>72</v>
      </c>
      <c r="C597" t="s">
        <v>73</v>
      </c>
      <c r="E597" t="str">
        <f>"FES1162920835"</f>
        <v>FES1162920835</v>
      </c>
      <c r="F597" s="1">
        <v>45019</v>
      </c>
      <c r="G597">
        <v>202401</v>
      </c>
      <c r="H597" t="s">
        <v>74</v>
      </c>
      <c r="I597" t="s">
        <v>75</v>
      </c>
      <c r="J597" t="s">
        <v>135</v>
      </c>
      <c r="K597" t="s">
        <v>76</v>
      </c>
      <c r="L597" t="s">
        <v>77</v>
      </c>
      <c r="M597" t="s">
        <v>78</v>
      </c>
      <c r="N597" t="s">
        <v>466</v>
      </c>
      <c r="O597" t="s">
        <v>80</v>
      </c>
      <c r="P597" t="str">
        <f>"2170871415                    "</f>
        <v xml:space="preserve">2170871415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23.95</v>
      </c>
      <c r="AR597">
        <v>0</v>
      </c>
      <c r="AS597">
        <v>0</v>
      </c>
      <c r="AT597">
        <v>0</v>
      </c>
      <c r="AU597">
        <v>0</v>
      </c>
      <c r="AV597">
        <v>0</v>
      </c>
      <c r="AW597" s="5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67.489999999999995</v>
      </c>
      <c r="BM597">
        <v>10.119999999999999</v>
      </c>
      <c r="BN597">
        <v>77.61</v>
      </c>
      <c r="BO597">
        <v>77.61</v>
      </c>
      <c r="BR597" t="s">
        <v>140</v>
      </c>
      <c r="BS597" s="1">
        <v>45020</v>
      </c>
      <c r="BT597" s="2">
        <v>0.42708333333333331</v>
      </c>
      <c r="BU597" t="s">
        <v>1167</v>
      </c>
      <c r="BV597" t="s">
        <v>84</v>
      </c>
      <c r="BY597">
        <v>1200</v>
      </c>
      <c r="BZ597" t="s">
        <v>144</v>
      </c>
      <c r="CA597" t="s">
        <v>85</v>
      </c>
      <c r="CC597" t="s">
        <v>78</v>
      </c>
      <c r="CD597">
        <v>7441</v>
      </c>
      <c r="CE597" t="s">
        <v>146</v>
      </c>
      <c r="CF597" s="1">
        <v>45021</v>
      </c>
      <c r="CI597">
        <v>1</v>
      </c>
      <c r="CJ597">
        <v>1</v>
      </c>
      <c r="CK597">
        <v>21</v>
      </c>
      <c r="CL597" t="s">
        <v>87</v>
      </c>
    </row>
    <row r="598" spans="1:90" x14ac:dyDescent="0.3">
      <c r="A598" t="s">
        <v>71</v>
      </c>
      <c r="B598" t="s">
        <v>72</v>
      </c>
      <c r="C598" t="s">
        <v>73</v>
      </c>
      <c r="E598" t="str">
        <f>"FES1162920745"</f>
        <v>FES1162920745</v>
      </c>
      <c r="F598" s="1">
        <v>45019</v>
      </c>
      <c r="G598">
        <v>202401</v>
      </c>
      <c r="H598" t="s">
        <v>74</v>
      </c>
      <c r="I598" t="s">
        <v>75</v>
      </c>
      <c r="J598" t="s">
        <v>135</v>
      </c>
      <c r="K598" t="s">
        <v>76</v>
      </c>
      <c r="L598" t="s">
        <v>136</v>
      </c>
      <c r="M598" t="s">
        <v>137</v>
      </c>
      <c r="N598" t="s">
        <v>1168</v>
      </c>
      <c r="O598" t="s">
        <v>80</v>
      </c>
      <c r="P598" t="str">
        <f>"2170870041                    "</f>
        <v xml:space="preserve">2170870041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23.95</v>
      </c>
      <c r="AR598">
        <v>0</v>
      </c>
      <c r="AS598">
        <v>0</v>
      </c>
      <c r="AT598">
        <v>0</v>
      </c>
      <c r="AU598">
        <v>0</v>
      </c>
      <c r="AV598">
        <v>0</v>
      </c>
      <c r="AW598" s="5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67.489999999999995</v>
      </c>
      <c r="BM598">
        <v>10.119999999999999</v>
      </c>
      <c r="BN598">
        <v>77.61</v>
      </c>
      <c r="BO598">
        <v>77.61</v>
      </c>
      <c r="BQ598" t="s">
        <v>166</v>
      </c>
      <c r="BR598" t="s">
        <v>140</v>
      </c>
      <c r="BS598" s="1">
        <v>45020</v>
      </c>
      <c r="BT598" s="2">
        <v>0.48958333333333331</v>
      </c>
      <c r="BU598" t="s">
        <v>742</v>
      </c>
      <c r="BV598" t="s">
        <v>87</v>
      </c>
      <c r="BW598" t="s">
        <v>142</v>
      </c>
      <c r="BX598" t="s">
        <v>143</v>
      </c>
      <c r="BY598">
        <v>1200</v>
      </c>
      <c r="BZ598" t="s">
        <v>144</v>
      </c>
      <c r="CA598" t="s">
        <v>275</v>
      </c>
      <c r="CC598" t="s">
        <v>137</v>
      </c>
      <c r="CD598">
        <v>3610</v>
      </c>
      <c r="CE598" t="s">
        <v>146</v>
      </c>
      <c r="CF598" s="1">
        <v>45022</v>
      </c>
      <c r="CI598">
        <v>1</v>
      </c>
      <c r="CJ598">
        <v>1</v>
      </c>
      <c r="CK598">
        <v>21</v>
      </c>
      <c r="CL598" t="s">
        <v>87</v>
      </c>
    </row>
    <row r="599" spans="1:90" x14ac:dyDescent="0.3">
      <c r="A599" t="s">
        <v>71</v>
      </c>
      <c r="B599" t="s">
        <v>72</v>
      </c>
      <c r="C599" t="s">
        <v>73</v>
      </c>
      <c r="E599" t="str">
        <f>"FES1162920820"</f>
        <v>FES1162920820</v>
      </c>
      <c r="F599" s="1">
        <v>45019</v>
      </c>
      <c r="G599">
        <v>202401</v>
      </c>
      <c r="H599" t="s">
        <v>74</v>
      </c>
      <c r="I599" t="s">
        <v>75</v>
      </c>
      <c r="J599" t="s">
        <v>135</v>
      </c>
      <c r="K599" t="s">
        <v>76</v>
      </c>
      <c r="L599" t="s">
        <v>391</v>
      </c>
      <c r="M599" t="s">
        <v>392</v>
      </c>
      <c r="N599" t="s">
        <v>526</v>
      </c>
      <c r="O599" t="s">
        <v>80</v>
      </c>
      <c r="P599" t="str">
        <f>"2170872221                    "</f>
        <v xml:space="preserve">2170872221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23.95</v>
      </c>
      <c r="AR599">
        <v>0</v>
      </c>
      <c r="AS599">
        <v>0</v>
      </c>
      <c r="AT599">
        <v>0</v>
      </c>
      <c r="AU599">
        <v>0</v>
      </c>
      <c r="AV599">
        <v>0</v>
      </c>
      <c r="AW599" s="5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67.489999999999995</v>
      </c>
      <c r="BM599">
        <v>10.119999999999999</v>
      </c>
      <c r="BN599">
        <v>77.61</v>
      </c>
      <c r="BO599">
        <v>77.61</v>
      </c>
      <c r="BQ599" t="s">
        <v>166</v>
      </c>
      <c r="BR599" t="s">
        <v>140</v>
      </c>
      <c r="BS599" s="1">
        <v>45020</v>
      </c>
      <c r="BT599" s="2">
        <v>0.43194444444444446</v>
      </c>
      <c r="BU599" t="s">
        <v>1104</v>
      </c>
      <c r="BV599" t="s">
        <v>84</v>
      </c>
      <c r="BY599">
        <v>1200</v>
      </c>
      <c r="BZ599" t="s">
        <v>144</v>
      </c>
      <c r="CA599" t="s">
        <v>1100</v>
      </c>
      <c r="CC599" t="s">
        <v>392</v>
      </c>
      <c r="CD599">
        <v>4026</v>
      </c>
      <c r="CE599" t="s">
        <v>146</v>
      </c>
      <c r="CF599" s="1">
        <v>45021</v>
      </c>
      <c r="CI599">
        <v>1</v>
      </c>
      <c r="CJ599">
        <v>1</v>
      </c>
      <c r="CK599">
        <v>21</v>
      </c>
      <c r="CL599" t="s">
        <v>87</v>
      </c>
    </row>
    <row r="600" spans="1:90" x14ac:dyDescent="0.3">
      <c r="A600" t="s">
        <v>71</v>
      </c>
      <c r="B600" t="s">
        <v>72</v>
      </c>
      <c r="C600" t="s">
        <v>73</v>
      </c>
      <c r="E600" t="str">
        <f>"FES1162920789"</f>
        <v>FES1162920789</v>
      </c>
      <c r="F600" s="1">
        <v>45019</v>
      </c>
      <c r="G600">
        <v>202401</v>
      </c>
      <c r="H600" t="s">
        <v>74</v>
      </c>
      <c r="I600" t="s">
        <v>75</v>
      </c>
      <c r="J600" t="s">
        <v>135</v>
      </c>
      <c r="K600" t="s">
        <v>76</v>
      </c>
      <c r="L600" t="s">
        <v>350</v>
      </c>
      <c r="M600" t="s">
        <v>351</v>
      </c>
      <c r="N600" t="s">
        <v>358</v>
      </c>
      <c r="O600" t="s">
        <v>80</v>
      </c>
      <c r="P600" t="str">
        <f>"2170869175                    "</f>
        <v xml:space="preserve">2170869175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18.71</v>
      </c>
      <c r="AR600">
        <v>0</v>
      </c>
      <c r="AS600">
        <v>0</v>
      </c>
      <c r="AT600">
        <v>0</v>
      </c>
      <c r="AU600">
        <v>0</v>
      </c>
      <c r="AV600">
        <v>0</v>
      </c>
      <c r="AW600" s="5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52.72</v>
      </c>
      <c r="BM600">
        <v>7.91</v>
      </c>
      <c r="BN600">
        <v>60.63</v>
      </c>
      <c r="BO600">
        <v>60.63</v>
      </c>
      <c r="BQ600" t="s">
        <v>166</v>
      </c>
      <c r="BR600" t="s">
        <v>140</v>
      </c>
      <c r="BS600" s="1">
        <v>45020</v>
      </c>
      <c r="BT600" s="2">
        <v>0.39444444444444443</v>
      </c>
      <c r="BU600" t="s">
        <v>433</v>
      </c>
      <c r="BV600" t="s">
        <v>84</v>
      </c>
      <c r="BY600">
        <v>1200</v>
      </c>
      <c r="BZ600" t="s">
        <v>144</v>
      </c>
      <c r="CA600" t="s">
        <v>434</v>
      </c>
      <c r="CC600" t="s">
        <v>351</v>
      </c>
      <c r="CD600">
        <v>1460</v>
      </c>
      <c r="CE600" t="s">
        <v>146</v>
      </c>
      <c r="CF600" s="1">
        <v>45021</v>
      </c>
      <c r="CI600">
        <v>1</v>
      </c>
      <c r="CJ600">
        <v>1</v>
      </c>
      <c r="CK600">
        <v>22</v>
      </c>
      <c r="CL600" t="s">
        <v>87</v>
      </c>
    </row>
    <row r="601" spans="1:90" x14ac:dyDescent="0.3">
      <c r="A601" t="s">
        <v>71</v>
      </c>
      <c r="B601" t="s">
        <v>72</v>
      </c>
      <c r="C601" t="s">
        <v>73</v>
      </c>
      <c r="E601" t="str">
        <f>"FES1162920742"</f>
        <v>FES1162920742</v>
      </c>
      <c r="F601" s="1">
        <v>45019</v>
      </c>
      <c r="G601">
        <v>202401</v>
      </c>
      <c r="H601" t="s">
        <v>74</v>
      </c>
      <c r="I601" t="s">
        <v>75</v>
      </c>
      <c r="J601" t="s">
        <v>135</v>
      </c>
      <c r="K601" t="s">
        <v>76</v>
      </c>
      <c r="L601" t="s">
        <v>92</v>
      </c>
      <c r="M601" t="s">
        <v>93</v>
      </c>
      <c r="N601" t="s">
        <v>1079</v>
      </c>
      <c r="O601" t="s">
        <v>80</v>
      </c>
      <c r="P601" t="str">
        <f>"2170871017                    "</f>
        <v xml:space="preserve">2170871017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33.68</v>
      </c>
      <c r="AR601">
        <v>0</v>
      </c>
      <c r="AS601">
        <v>0</v>
      </c>
      <c r="AT601">
        <v>0</v>
      </c>
      <c r="AU601">
        <v>0</v>
      </c>
      <c r="AV601">
        <v>0</v>
      </c>
      <c r="AW601" s="5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94.92</v>
      </c>
      <c r="BM601">
        <v>14.24</v>
      </c>
      <c r="BN601">
        <v>109.16</v>
      </c>
      <c r="BO601">
        <v>109.16</v>
      </c>
      <c r="BR601" t="s">
        <v>140</v>
      </c>
      <c r="BS601" s="1">
        <v>45020</v>
      </c>
      <c r="BT601" s="2">
        <v>0.71388888888888891</v>
      </c>
      <c r="BU601" t="s">
        <v>1080</v>
      </c>
      <c r="BV601" t="s">
        <v>87</v>
      </c>
      <c r="BW601" t="s">
        <v>302</v>
      </c>
      <c r="BX601" t="s">
        <v>327</v>
      </c>
      <c r="BY601">
        <v>1200</v>
      </c>
      <c r="BZ601" t="s">
        <v>144</v>
      </c>
      <c r="CA601" t="s">
        <v>1081</v>
      </c>
      <c r="CC601" t="s">
        <v>93</v>
      </c>
      <c r="CD601">
        <v>1748</v>
      </c>
      <c r="CE601" t="s">
        <v>146</v>
      </c>
      <c r="CF601" s="1">
        <v>45021</v>
      </c>
      <c r="CI601">
        <v>1</v>
      </c>
      <c r="CJ601">
        <v>1</v>
      </c>
      <c r="CK601">
        <v>24</v>
      </c>
      <c r="CL601" t="s">
        <v>87</v>
      </c>
    </row>
    <row r="602" spans="1:90" x14ac:dyDescent="0.3">
      <c r="A602" t="s">
        <v>71</v>
      </c>
      <c r="B602" t="s">
        <v>72</v>
      </c>
      <c r="C602" t="s">
        <v>73</v>
      </c>
      <c r="E602" t="str">
        <f>"FES1162920837"</f>
        <v>FES1162920837</v>
      </c>
      <c r="F602" s="1">
        <v>45019</v>
      </c>
      <c r="G602">
        <v>202401</v>
      </c>
      <c r="H602" t="s">
        <v>74</v>
      </c>
      <c r="I602" t="s">
        <v>75</v>
      </c>
      <c r="J602" t="s">
        <v>135</v>
      </c>
      <c r="K602" t="s">
        <v>76</v>
      </c>
      <c r="L602" t="s">
        <v>124</v>
      </c>
      <c r="M602" t="s">
        <v>125</v>
      </c>
      <c r="N602" t="s">
        <v>255</v>
      </c>
      <c r="O602" t="s">
        <v>80</v>
      </c>
      <c r="P602" t="str">
        <f>"2170872246                    "</f>
        <v xml:space="preserve">2170872246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23.95</v>
      </c>
      <c r="AR602">
        <v>0</v>
      </c>
      <c r="AS602">
        <v>0</v>
      </c>
      <c r="AT602">
        <v>0</v>
      </c>
      <c r="AU602">
        <v>0</v>
      </c>
      <c r="AV602">
        <v>0</v>
      </c>
      <c r="AW602" s="5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67.489999999999995</v>
      </c>
      <c r="BM602">
        <v>10.119999999999999</v>
      </c>
      <c r="BN602">
        <v>77.61</v>
      </c>
      <c r="BO602">
        <v>77.61</v>
      </c>
      <c r="BR602" t="s">
        <v>140</v>
      </c>
      <c r="BS602" s="1">
        <v>45020</v>
      </c>
      <c r="BT602" s="2">
        <v>0.4152777777777778</v>
      </c>
      <c r="BU602" t="s">
        <v>167</v>
      </c>
      <c r="BV602" t="s">
        <v>84</v>
      </c>
      <c r="BY602">
        <v>1200</v>
      </c>
      <c r="BZ602" t="s">
        <v>144</v>
      </c>
      <c r="CA602" t="s">
        <v>168</v>
      </c>
      <c r="CC602" t="s">
        <v>125</v>
      </c>
      <c r="CD602">
        <v>4052</v>
      </c>
      <c r="CE602" t="s">
        <v>146</v>
      </c>
      <c r="CF602" s="1">
        <v>45021</v>
      </c>
      <c r="CI602">
        <v>1</v>
      </c>
      <c r="CJ602">
        <v>1</v>
      </c>
      <c r="CK602">
        <v>21</v>
      </c>
      <c r="CL602" t="s">
        <v>87</v>
      </c>
    </row>
    <row r="603" spans="1:90" x14ac:dyDescent="0.3">
      <c r="A603" t="s">
        <v>71</v>
      </c>
      <c r="B603" t="s">
        <v>72</v>
      </c>
      <c r="C603" t="s">
        <v>73</v>
      </c>
      <c r="E603" t="str">
        <f>"FES1162920766"</f>
        <v>FES1162920766</v>
      </c>
      <c r="F603" s="1">
        <v>45019</v>
      </c>
      <c r="G603">
        <v>202401</v>
      </c>
      <c r="H603" t="s">
        <v>74</v>
      </c>
      <c r="I603" t="s">
        <v>75</v>
      </c>
      <c r="J603" t="s">
        <v>135</v>
      </c>
      <c r="K603" t="s">
        <v>76</v>
      </c>
      <c r="L603" t="s">
        <v>95</v>
      </c>
      <c r="M603" t="s">
        <v>96</v>
      </c>
      <c r="N603" t="s">
        <v>1169</v>
      </c>
      <c r="O603" t="s">
        <v>80</v>
      </c>
      <c r="P603" t="str">
        <f>"2170873723                    "</f>
        <v xml:space="preserve">2170873723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23.95</v>
      </c>
      <c r="AR603">
        <v>0</v>
      </c>
      <c r="AS603">
        <v>0</v>
      </c>
      <c r="AT603">
        <v>0</v>
      </c>
      <c r="AU603">
        <v>0</v>
      </c>
      <c r="AV603">
        <v>0</v>
      </c>
      <c r="AW603" s="5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67.489999999999995</v>
      </c>
      <c r="BM603">
        <v>10.119999999999999</v>
      </c>
      <c r="BN603">
        <v>77.61</v>
      </c>
      <c r="BO603">
        <v>77.61</v>
      </c>
      <c r="BQ603" t="s">
        <v>139</v>
      </c>
      <c r="BR603" t="s">
        <v>140</v>
      </c>
      <c r="BS603" s="1">
        <v>45027</v>
      </c>
      <c r="BT603" s="2">
        <v>0.43055555555555558</v>
      </c>
      <c r="BU603" t="s">
        <v>1170</v>
      </c>
      <c r="BV603" t="s">
        <v>87</v>
      </c>
      <c r="BW603" t="s">
        <v>237</v>
      </c>
      <c r="BX603" t="s">
        <v>1171</v>
      </c>
      <c r="BY603">
        <v>1200</v>
      </c>
      <c r="BZ603" t="s">
        <v>144</v>
      </c>
      <c r="CC603" t="s">
        <v>96</v>
      </c>
      <c r="CD603">
        <v>1</v>
      </c>
      <c r="CE603" t="s">
        <v>146</v>
      </c>
      <c r="CF603" s="1">
        <v>45028</v>
      </c>
      <c r="CI603">
        <v>1</v>
      </c>
      <c r="CJ603">
        <v>6</v>
      </c>
      <c r="CK603">
        <v>21</v>
      </c>
      <c r="CL603" t="s">
        <v>87</v>
      </c>
    </row>
    <row r="604" spans="1:90" x14ac:dyDescent="0.3">
      <c r="A604" t="s">
        <v>71</v>
      </c>
      <c r="B604" t="s">
        <v>72</v>
      </c>
      <c r="C604" t="s">
        <v>73</v>
      </c>
      <c r="E604" t="str">
        <f>"FES1162920801"</f>
        <v>FES1162920801</v>
      </c>
      <c r="F604" s="1">
        <v>45019</v>
      </c>
      <c r="G604">
        <v>202401</v>
      </c>
      <c r="H604" t="s">
        <v>74</v>
      </c>
      <c r="I604" t="s">
        <v>75</v>
      </c>
      <c r="J604" t="s">
        <v>135</v>
      </c>
      <c r="K604" t="s">
        <v>76</v>
      </c>
      <c r="L604" t="s">
        <v>95</v>
      </c>
      <c r="M604" t="s">
        <v>96</v>
      </c>
      <c r="N604" t="s">
        <v>1172</v>
      </c>
      <c r="O604" t="s">
        <v>80</v>
      </c>
      <c r="P604" t="str">
        <f>"2170871300                    "</f>
        <v xml:space="preserve">2170871300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23.95</v>
      </c>
      <c r="AR604">
        <v>0</v>
      </c>
      <c r="AS604">
        <v>0</v>
      </c>
      <c r="AT604">
        <v>0</v>
      </c>
      <c r="AU604">
        <v>0</v>
      </c>
      <c r="AV604">
        <v>0</v>
      </c>
      <c r="AW604" s="5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67.489999999999995</v>
      </c>
      <c r="BM604">
        <v>10.119999999999999</v>
      </c>
      <c r="BN604">
        <v>77.61</v>
      </c>
      <c r="BO604">
        <v>77.61</v>
      </c>
      <c r="BQ604" t="s">
        <v>1173</v>
      </c>
      <c r="BR604" t="s">
        <v>140</v>
      </c>
      <c r="BS604" s="1">
        <v>45020</v>
      </c>
      <c r="BT604" s="2">
        <v>0.38263888888888892</v>
      </c>
      <c r="BU604" t="s">
        <v>1174</v>
      </c>
      <c r="BV604" t="s">
        <v>84</v>
      </c>
      <c r="BY604">
        <v>1200</v>
      </c>
      <c r="BZ604" t="s">
        <v>144</v>
      </c>
      <c r="CA604" t="s">
        <v>887</v>
      </c>
      <c r="CC604" t="s">
        <v>96</v>
      </c>
      <c r="CD604">
        <v>200</v>
      </c>
      <c r="CE604" t="s">
        <v>146</v>
      </c>
      <c r="CF604" s="1">
        <v>45020</v>
      </c>
      <c r="CI604">
        <v>1</v>
      </c>
      <c r="CJ604">
        <v>1</v>
      </c>
      <c r="CK604">
        <v>21</v>
      </c>
      <c r="CL604" t="s">
        <v>87</v>
      </c>
    </row>
    <row r="605" spans="1:90" x14ac:dyDescent="0.3">
      <c r="A605" t="s">
        <v>71</v>
      </c>
      <c r="B605" t="s">
        <v>72</v>
      </c>
      <c r="C605" t="s">
        <v>73</v>
      </c>
      <c r="E605" t="str">
        <f>"FES1162920761"</f>
        <v>FES1162920761</v>
      </c>
      <c r="F605" s="1">
        <v>45019</v>
      </c>
      <c r="G605">
        <v>202401</v>
      </c>
      <c r="H605" t="s">
        <v>74</v>
      </c>
      <c r="I605" t="s">
        <v>75</v>
      </c>
      <c r="J605" t="s">
        <v>135</v>
      </c>
      <c r="K605" t="s">
        <v>76</v>
      </c>
      <c r="L605" t="s">
        <v>124</v>
      </c>
      <c r="M605" t="s">
        <v>125</v>
      </c>
      <c r="N605" t="s">
        <v>1020</v>
      </c>
      <c r="O605" t="s">
        <v>80</v>
      </c>
      <c r="P605" t="str">
        <f>"2170870888                    "</f>
        <v xml:space="preserve">2170870888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23.95</v>
      </c>
      <c r="AR605">
        <v>0</v>
      </c>
      <c r="AS605">
        <v>0</v>
      </c>
      <c r="AT605">
        <v>0</v>
      </c>
      <c r="AU605">
        <v>0</v>
      </c>
      <c r="AV605">
        <v>0</v>
      </c>
      <c r="AW605" s="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67.489999999999995</v>
      </c>
      <c r="BM605">
        <v>10.119999999999999</v>
      </c>
      <c r="BN605">
        <v>77.61</v>
      </c>
      <c r="BO605">
        <v>77.61</v>
      </c>
      <c r="BQ605" t="s">
        <v>166</v>
      </c>
      <c r="BR605" t="s">
        <v>140</v>
      </c>
      <c r="BS605" s="1">
        <v>45020</v>
      </c>
      <c r="BT605" s="2">
        <v>0.78263888888888899</v>
      </c>
      <c r="BU605" t="s">
        <v>1021</v>
      </c>
      <c r="BV605" t="s">
        <v>87</v>
      </c>
      <c r="BW605" t="s">
        <v>142</v>
      </c>
      <c r="BX605" t="s">
        <v>143</v>
      </c>
      <c r="BY605">
        <v>1200</v>
      </c>
      <c r="BZ605" t="s">
        <v>144</v>
      </c>
      <c r="CA605" t="s">
        <v>884</v>
      </c>
      <c r="CC605" t="s">
        <v>125</v>
      </c>
      <c r="CD605">
        <v>4001</v>
      </c>
      <c r="CE605" t="s">
        <v>146</v>
      </c>
      <c r="CF605" s="1">
        <v>45021</v>
      </c>
      <c r="CI605">
        <v>1</v>
      </c>
      <c r="CJ605">
        <v>1</v>
      </c>
      <c r="CK605">
        <v>21</v>
      </c>
      <c r="CL605" t="s">
        <v>87</v>
      </c>
    </row>
    <row r="606" spans="1:90" x14ac:dyDescent="0.3">
      <c r="A606" t="s">
        <v>71</v>
      </c>
      <c r="B606" t="s">
        <v>72</v>
      </c>
      <c r="C606" t="s">
        <v>73</v>
      </c>
      <c r="E606" t="str">
        <f>"FES1162920798"</f>
        <v>FES1162920798</v>
      </c>
      <c r="F606" s="1">
        <v>45019</v>
      </c>
      <c r="G606">
        <v>202401</v>
      </c>
      <c r="H606" t="s">
        <v>74</v>
      </c>
      <c r="I606" t="s">
        <v>75</v>
      </c>
      <c r="J606" t="s">
        <v>135</v>
      </c>
      <c r="K606" t="s">
        <v>76</v>
      </c>
      <c r="L606" t="s">
        <v>391</v>
      </c>
      <c r="M606" t="s">
        <v>392</v>
      </c>
      <c r="N606" t="s">
        <v>526</v>
      </c>
      <c r="O606" t="s">
        <v>80</v>
      </c>
      <c r="P606" t="str">
        <f>"2170871429                    "</f>
        <v xml:space="preserve">2170871429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23.95</v>
      </c>
      <c r="AR606">
        <v>0</v>
      </c>
      <c r="AS606">
        <v>0</v>
      </c>
      <c r="AT606">
        <v>0</v>
      </c>
      <c r="AU606">
        <v>0</v>
      </c>
      <c r="AV606">
        <v>0</v>
      </c>
      <c r="AW606" s="5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67.489999999999995</v>
      </c>
      <c r="BM606">
        <v>10.119999999999999</v>
      </c>
      <c r="BN606">
        <v>77.61</v>
      </c>
      <c r="BO606">
        <v>77.61</v>
      </c>
      <c r="BQ606" t="s">
        <v>166</v>
      </c>
      <c r="BR606" t="s">
        <v>140</v>
      </c>
      <c r="BS606" s="1">
        <v>45020</v>
      </c>
      <c r="BT606" s="2">
        <v>0.43194444444444446</v>
      </c>
      <c r="BU606" t="s">
        <v>1104</v>
      </c>
      <c r="BV606" t="s">
        <v>84</v>
      </c>
      <c r="BY606">
        <v>1200</v>
      </c>
      <c r="BZ606" t="s">
        <v>144</v>
      </c>
      <c r="CA606" t="s">
        <v>1100</v>
      </c>
      <c r="CC606" t="s">
        <v>392</v>
      </c>
      <c r="CD606">
        <v>4026</v>
      </c>
      <c r="CE606" t="s">
        <v>146</v>
      </c>
      <c r="CF606" s="1">
        <v>45021</v>
      </c>
      <c r="CI606">
        <v>1</v>
      </c>
      <c r="CJ606">
        <v>1</v>
      </c>
      <c r="CK606">
        <v>21</v>
      </c>
      <c r="CL606" t="s">
        <v>87</v>
      </c>
    </row>
    <row r="607" spans="1:90" x14ac:dyDescent="0.3">
      <c r="A607" t="s">
        <v>71</v>
      </c>
      <c r="B607" t="s">
        <v>72</v>
      </c>
      <c r="C607" t="s">
        <v>73</v>
      </c>
      <c r="E607" t="str">
        <f>"FES1162920843"</f>
        <v>FES1162920843</v>
      </c>
      <c r="F607" s="1">
        <v>45019</v>
      </c>
      <c r="G607">
        <v>202401</v>
      </c>
      <c r="H607" t="s">
        <v>74</v>
      </c>
      <c r="I607" t="s">
        <v>75</v>
      </c>
      <c r="J607" t="s">
        <v>135</v>
      </c>
      <c r="K607" t="s">
        <v>76</v>
      </c>
      <c r="L607" t="s">
        <v>124</v>
      </c>
      <c r="M607" t="s">
        <v>125</v>
      </c>
      <c r="N607" t="s">
        <v>812</v>
      </c>
      <c r="O607" t="s">
        <v>80</v>
      </c>
      <c r="P607" t="str">
        <f>"2170868439                    "</f>
        <v xml:space="preserve">2170868439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23.95</v>
      </c>
      <c r="AR607">
        <v>0</v>
      </c>
      <c r="AS607">
        <v>0</v>
      </c>
      <c r="AT607">
        <v>0</v>
      </c>
      <c r="AU607">
        <v>0</v>
      </c>
      <c r="AV607">
        <v>0</v>
      </c>
      <c r="AW607" s="5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67.489999999999995</v>
      </c>
      <c r="BM607">
        <v>10.119999999999999</v>
      </c>
      <c r="BN607">
        <v>77.61</v>
      </c>
      <c r="BO607">
        <v>77.61</v>
      </c>
      <c r="BR607" t="s">
        <v>140</v>
      </c>
      <c r="BS607" s="1">
        <v>45020</v>
      </c>
      <c r="BT607" s="2">
        <v>0.82361111111111107</v>
      </c>
      <c r="BU607" t="s">
        <v>1175</v>
      </c>
      <c r="BV607" t="s">
        <v>87</v>
      </c>
      <c r="BW607" t="s">
        <v>142</v>
      </c>
      <c r="BX607" t="s">
        <v>1176</v>
      </c>
      <c r="BY607">
        <v>1200</v>
      </c>
      <c r="BZ607" t="s">
        <v>144</v>
      </c>
      <c r="CA607" t="s">
        <v>1177</v>
      </c>
      <c r="CC607" t="s">
        <v>125</v>
      </c>
      <c r="CD607">
        <v>4001</v>
      </c>
      <c r="CE607" t="s">
        <v>146</v>
      </c>
      <c r="CF607" s="1">
        <v>45021</v>
      </c>
      <c r="CI607">
        <v>1</v>
      </c>
      <c r="CJ607">
        <v>1</v>
      </c>
      <c r="CK607">
        <v>21</v>
      </c>
      <c r="CL607" t="s">
        <v>87</v>
      </c>
    </row>
    <row r="608" spans="1:90" x14ac:dyDescent="0.3">
      <c r="A608" t="s">
        <v>71</v>
      </c>
      <c r="B608" t="s">
        <v>72</v>
      </c>
      <c r="C608" t="s">
        <v>73</v>
      </c>
      <c r="E608" t="str">
        <f>"FES1162920829"</f>
        <v>FES1162920829</v>
      </c>
      <c r="F608" s="1">
        <v>45019</v>
      </c>
      <c r="G608">
        <v>202401</v>
      </c>
      <c r="H608" t="s">
        <v>74</v>
      </c>
      <c r="I608" t="s">
        <v>75</v>
      </c>
      <c r="J608" t="s">
        <v>135</v>
      </c>
      <c r="K608" t="s">
        <v>76</v>
      </c>
      <c r="L608" t="s">
        <v>77</v>
      </c>
      <c r="M608" t="s">
        <v>78</v>
      </c>
      <c r="N608" t="s">
        <v>1178</v>
      </c>
      <c r="O608" t="s">
        <v>80</v>
      </c>
      <c r="P608" t="str">
        <f>"2170870892                    "</f>
        <v xml:space="preserve">2170870892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23.95</v>
      </c>
      <c r="AR608">
        <v>0</v>
      </c>
      <c r="AS608">
        <v>0</v>
      </c>
      <c r="AT608">
        <v>0</v>
      </c>
      <c r="AU608">
        <v>0</v>
      </c>
      <c r="AV608">
        <v>0</v>
      </c>
      <c r="AW608" s="5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67.489999999999995</v>
      </c>
      <c r="BM608">
        <v>10.119999999999999</v>
      </c>
      <c r="BN608">
        <v>77.61</v>
      </c>
      <c r="BO608">
        <v>77.61</v>
      </c>
      <c r="BQ608" t="s">
        <v>166</v>
      </c>
      <c r="BR608" t="s">
        <v>140</v>
      </c>
      <c r="BS608" s="1">
        <v>45020</v>
      </c>
      <c r="BT608" s="2">
        <v>0.4375</v>
      </c>
      <c r="BU608" t="s">
        <v>1179</v>
      </c>
      <c r="BV608" t="s">
        <v>84</v>
      </c>
      <c r="BY608">
        <v>1200</v>
      </c>
      <c r="BZ608" t="s">
        <v>144</v>
      </c>
      <c r="CA608" t="s">
        <v>1180</v>
      </c>
      <c r="CC608" t="s">
        <v>78</v>
      </c>
      <c r="CD608">
        <v>7499</v>
      </c>
      <c r="CE608" t="s">
        <v>146</v>
      </c>
      <c r="CF608" s="1">
        <v>45021</v>
      </c>
      <c r="CI608">
        <v>1</v>
      </c>
      <c r="CJ608">
        <v>1</v>
      </c>
      <c r="CK608">
        <v>21</v>
      </c>
      <c r="CL608" t="s">
        <v>87</v>
      </c>
    </row>
    <row r="609" spans="1:90" x14ac:dyDescent="0.3">
      <c r="A609" t="s">
        <v>71</v>
      </c>
      <c r="B609" t="s">
        <v>72</v>
      </c>
      <c r="C609" t="s">
        <v>73</v>
      </c>
      <c r="E609" t="str">
        <f>"FES1162920719"</f>
        <v>FES1162920719</v>
      </c>
      <c r="F609" s="1">
        <v>45019</v>
      </c>
      <c r="G609">
        <v>202401</v>
      </c>
      <c r="H609" t="s">
        <v>74</v>
      </c>
      <c r="I609" t="s">
        <v>75</v>
      </c>
      <c r="J609" t="s">
        <v>135</v>
      </c>
      <c r="K609" t="s">
        <v>76</v>
      </c>
      <c r="L609" t="s">
        <v>106</v>
      </c>
      <c r="M609" t="s">
        <v>107</v>
      </c>
      <c r="N609" t="s">
        <v>988</v>
      </c>
      <c r="O609" t="s">
        <v>80</v>
      </c>
      <c r="P609" t="str">
        <f>"2170870634                    "</f>
        <v xml:space="preserve">2170870634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53.87</v>
      </c>
      <c r="AR609">
        <v>0</v>
      </c>
      <c r="AS609">
        <v>0</v>
      </c>
      <c r="AT609">
        <v>0</v>
      </c>
      <c r="AU609">
        <v>0</v>
      </c>
      <c r="AV609">
        <v>0</v>
      </c>
      <c r="AW609" s="5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3</v>
      </c>
      <c r="BJ609">
        <v>4.0999999999999996</v>
      </c>
      <c r="BK609">
        <v>4.5</v>
      </c>
      <c r="BL609">
        <v>151.81</v>
      </c>
      <c r="BM609">
        <v>22.77</v>
      </c>
      <c r="BN609">
        <v>174.58</v>
      </c>
      <c r="BO609">
        <v>174.58</v>
      </c>
      <c r="BQ609" t="s">
        <v>139</v>
      </c>
      <c r="BR609" t="s">
        <v>140</v>
      </c>
      <c r="BS609" s="1">
        <v>45020</v>
      </c>
      <c r="BT609" s="2">
        <v>0.3923611111111111</v>
      </c>
      <c r="BU609" t="s">
        <v>1181</v>
      </c>
      <c r="BV609" t="s">
        <v>84</v>
      </c>
      <c r="BY609">
        <v>20358</v>
      </c>
      <c r="BZ609" t="s">
        <v>144</v>
      </c>
      <c r="CA609" t="s">
        <v>1166</v>
      </c>
      <c r="CC609" t="s">
        <v>107</v>
      </c>
      <c r="CD609">
        <v>6001</v>
      </c>
      <c r="CE609" t="s">
        <v>86</v>
      </c>
      <c r="CF609" s="1">
        <v>45021</v>
      </c>
      <c r="CI609">
        <v>1</v>
      </c>
      <c r="CJ609">
        <v>1</v>
      </c>
      <c r="CK609">
        <v>21</v>
      </c>
      <c r="CL609" t="s">
        <v>87</v>
      </c>
    </row>
    <row r="610" spans="1:90" x14ac:dyDescent="0.3">
      <c r="A610" t="s">
        <v>71</v>
      </c>
      <c r="B610" t="s">
        <v>72</v>
      </c>
      <c r="C610" t="s">
        <v>73</v>
      </c>
      <c r="E610" t="str">
        <f>"FES1162920715"</f>
        <v>FES1162920715</v>
      </c>
      <c r="F610" s="1">
        <v>45019</v>
      </c>
      <c r="G610">
        <v>202401</v>
      </c>
      <c r="H610" t="s">
        <v>74</v>
      </c>
      <c r="I610" t="s">
        <v>75</v>
      </c>
      <c r="J610" t="s">
        <v>135</v>
      </c>
      <c r="K610" t="s">
        <v>76</v>
      </c>
      <c r="L610" t="s">
        <v>77</v>
      </c>
      <c r="M610" t="s">
        <v>78</v>
      </c>
      <c r="N610" t="s">
        <v>225</v>
      </c>
      <c r="O610" t="s">
        <v>80</v>
      </c>
      <c r="P610" t="str">
        <f>"2170868743                    "</f>
        <v xml:space="preserve">2170868743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35.92</v>
      </c>
      <c r="AR610">
        <v>0</v>
      </c>
      <c r="AS610">
        <v>0</v>
      </c>
      <c r="AT610">
        <v>0</v>
      </c>
      <c r="AU610">
        <v>0</v>
      </c>
      <c r="AV610">
        <v>0</v>
      </c>
      <c r="AW610" s="5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3</v>
      </c>
      <c r="BJ610">
        <v>2</v>
      </c>
      <c r="BK610">
        <v>3</v>
      </c>
      <c r="BL610">
        <v>101.22</v>
      </c>
      <c r="BM610">
        <v>15.18</v>
      </c>
      <c r="BN610">
        <v>116.4</v>
      </c>
      <c r="BO610">
        <v>116.4</v>
      </c>
      <c r="BQ610" t="s">
        <v>166</v>
      </c>
      <c r="BR610" t="s">
        <v>140</v>
      </c>
      <c r="BS610" s="1">
        <v>45020</v>
      </c>
      <c r="BT610" s="2">
        <v>0.46875</v>
      </c>
      <c r="BU610" t="s">
        <v>447</v>
      </c>
      <c r="BV610" t="s">
        <v>87</v>
      </c>
      <c r="BW610" t="s">
        <v>306</v>
      </c>
      <c r="BX610" t="s">
        <v>569</v>
      </c>
      <c r="BY610">
        <v>9900</v>
      </c>
      <c r="BZ610" t="s">
        <v>144</v>
      </c>
      <c r="CA610" t="s">
        <v>905</v>
      </c>
      <c r="CC610" t="s">
        <v>78</v>
      </c>
      <c r="CD610">
        <v>7530</v>
      </c>
      <c r="CE610" t="s">
        <v>86</v>
      </c>
      <c r="CF610" s="1">
        <v>45021</v>
      </c>
      <c r="CI610">
        <v>1</v>
      </c>
      <c r="CJ610">
        <v>1</v>
      </c>
      <c r="CK610">
        <v>21</v>
      </c>
      <c r="CL610" t="s">
        <v>87</v>
      </c>
    </row>
    <row r="611" spans="1:90" x14ac:dyDescent="0.3">
      <c r="A611" t="s">
        <v>71</v>
      </c>
      <c r="B611" t="s">
        <v>72</v>
      </c>
      <c r="C611" t="s">
        <v>73</v>
      </c>
      <c r="E611" t="str">
        <f>"FES1162920842"</f>
        <v>FES1162920842</v>
      </c>
      <c r="F611" s="1">
        <v>45019</v>
      </c>
      <c r="G611">
        <v>202401</v>
      </c>
      <c r="H611" t="s">
        <v>74</v>
      </c>
      <c r="I611" t="s">
        <v>75</v>
      </c>
      <c r="J611" t="s">
        <v>135</v>
      </c>
      <c r="K611" t="s">
        <v>76</v>
      </c>
      <c r="L611" t="s">
        <v>147</v>
      </c>
      <c r="M611" t="s">
        <v>148</v>
      </c>
      <c r="N611" t="s">
        <v>1182</v>
      </c>
      <c r="O611" t="s">
        <v>80</v>
      </c>
      <c r="P611" t="str">
        <f>"2170871039                    "</f>
        <v xml:space="preserve">2170871039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18.71</v>
      </c>
      <c r="AR611">
        <v>0</v>
      </c>
      <c r="AS611">
        <v>0</v>
      </c>
      <c r="AT611">
        <v>0</v>
      </c>
      <c r="AU611">
        <v>0</v>
      </c>
      <c r="AV611">
        <v>0</v>
      </c>
      <c r="AW611" s="5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52.72</v>
      </c>
      <c r="BM611">
        <v>7.91</v>
      </c>
      <c r="BN611">
        <v>60.63</v>
      </c>
      <c r="BO611">
        <v>60.63</v>
      </c>
      <c r="BQ611" t="s">
        <v>1183</v>
      </c>
      <c r="BR611" t="s">
        <v>140</v>
      </c>
      <c r="BS611" s="1">
        <v>45020</v>
      </c>
      <c r="BT611" s="2">
        <v>0.41666666666666669</v>
      </c>
      <c r="BU611" t="s">
        <v>1184</v>
      </c>
      <c r="BV611" t="s">
        <v>84</v>
      </c>
      <c r="BY611">
        <v>1200</v>
      </c>
      <c r="BZ611" t="s">
        <v>144</v>
      </c>
      <c r="CA611" t="s">
        <v>448</v>
      </c>
      <c r="CC611" t="s">
        <v>148</v>
      </c>
      <c r="CD611">
        <v>1406</v>
      </c>
      <c r="CE611" t="s">
        <v>146</v>
      </c>
      <c r="CF611" s="1">
        <v>45020</v>
      </c>
      <c r="CI611">
        <v>1</v>
      </c>
      <c r="CJ611">
        <v>1</v>
      </c>
      <c r="CK611">
        <v>22</v>
      </c>
      <c r="CL611" t="s">
        <v>87</v>
      </c>
    </row>
    <row r="612" spans="1:90" x14ac:dyDescent="0.3">
      <c r="A612" t="s">
        <v>71</v>
      </c>
      <c r="B612" t="s">
        <v>72</v>
      </c>
      <c r="C612" t="s">
        <v>73</v>
      </c>
      <c r="E612" t="str">
        <f>"FES1162920771"</f>
        <v>FES1162920771</v>
      </c>
      <c r="F612" s="1">
        <v>45019</v>
      </c>
      <c r="G612">
        <v>202401</v>
      </c>
      <c r="H612" t="s">
        <v>74</v>
      </c>
      <c r="I612" t="s">
        <v>75</v>
      </c>
      <c r="J612" t="s">
        <v>135</v>
      </c>
      <c r="K612" t="s">
        <v>76</v>
      </c>
      <c r="L612" t="s">
        <v>124</v>
      </c>
      <c r="M612" t="s">
        <v>125</v>
      </c>
      <c r="N612" t="s">
        <v>1185</v>
      </c>
      <c r="O612" t="s">
        <v>80</v>
      </c>
      <c r="P612" t="str">
        <f>"2170871341                    "</f>
        <v xml:space="preserve">2170871341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53.87</v>
      </c>
      <c r="AR612">
        <v>0</v>
      </c>
      <c r="AS612">
        <v>0</v>
      </c>
      <c r="AT612">
        <v>0</v>
      </c>
      <c r="AU612">
        <v>0</v>
      </c>
      <c r="AV612">
        <v>0</v>
      </c>
      <c r="AW612" s="5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2</v>
      </c>
      <c r="BJ612">
        <v>4.0999999999999996</v>
      </c>
      <c r="BK612">
        <v>4.5</v>
      </c>
      <c r="BL612">
        <v>151.81</v>
      </c>
      <c r="BM612">
        <v>22.77</v>
      </c>
      <c r="BN612">
        <v>174.58</v>
      </c>
      <c r="BO612">
        <v>174.58</v>
      </c>
      <c r="BQ612" t="s">
        <v>166</v>
      </c>
      <c r="BR612" t="s">
        <v>140</v>
      </c>
      <c r="BS612" s="1">
        <v>45020</v>
      </c>
      <c r="BT612" s="2">
        <v>0.43402777777777773</v>
      </c>
      <c r="BU612" t="s">
        <v>1186</v>
      </c>
      <c r="BV612" t="s">
        <v>84</v>
      </c>
      <c r="BY612">
        <v>20358</v>
      </c>
      <c r="BZ612" t="s">
        <v>144</v>
      </c>
      <c r="CA612" t="s">
        <v>168</v>
      </c>
      <c r="CC612" t="s">
        <v>125</v>
      </c>
      <c r="CD612">
        <v>4052</v>
      </c>
      <c r="CE612" t="s">
        <v>86</v>
      </c>
      <c r="CF612" s="1">
        <v>45021</v>
      </c>
      <c r="CI612">
        <v>1</v>
      </c>
      <c r="CJ612">
        <v>1</v>
      </c>
      <c r="CK612">
        <v>21</v>
      </c>
      <c r="CL612" t="s">
        <v>87</v>
      </c>
    </row>
    <row r="613" spans="1:90" x14ac:dyDescent="0.3">
      <c r="A613" t="s">
        <v>71</v>
      </c>
      <c r="B613" t="s">
        <v>72</v>
      </c>
      <c r="C613" t="s">
        <v>73</v>
      </c>
      <c r="E613" t="str">
        <f>"FES1162920725"</f>
        <v>FES1162920725</v>
      </c>
      <c r="F613" s="1">
        <v>45019</v>
      </c>
      <c r="G613">
        <v>202401</v>
      </c>
      <c r="H613" t="s">
        <v>74</v>
      </c>
      <c r="I613" t="s">
        <v>75</v>
      </c>
      <c r="J613" t="s">
        <v>135</v>
      </c>
      <c r="K613" t="s">
        <v>76</v>
      </c>
      <c r="L613" t="s">
        <v>106</v>
      </c>
      <c r="M613" t="s">
        <v>107</v>
      </c>
      <c r="N613" t="s">
        <v>1187</v>
      </c>
      <c r="O613" t="s">
        <v>80</v>
      </c>
      <c r="P613" t="str">
        <f>"2170867073                    "</f>
        <v xml:space="preserve">2170867073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71.819999999999993</v>
      </c>
      <c r="AR613">
        <v>0</v>
      </c>
      <c r="AS613">
        <v>0</v>
      </c>
      <c r="AT613">
        <v>0</v>
      </c>
      <c r="AU613">
        <v>0</v>
      </c>
      <c r="AV613">
        <v>0</v>
      </c>
      <c r="AW613" s="5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5</v>
      </c>
      <c r="BJ613">
        <v>6</v>
      </c>
      <c r="BK613">
        <v>6</v>
      </c>
      <c r="BL613">
        <v>202.4</v>
      </c>
      <c r="BM613">
        <v>30.36</v>
      </c>
      <c r="BN613">
        <v>232.76</v>
      </c>
      <c r="BO613">
        <v>232.76</v>
      </c>
      <c r="BR613" t="s">
        <v>140</v>
      </c>
      <c r="BS613" s="1">
        <v>45020</v>
      </c>
      <c r="BT613" s="2">
        <v>0.35347222222222219</v>
      </c>
      <c r="BU613" t="s">
        <v>289</v>
      </c>
      <c r="BV613" t="s">
        <v>84</v>
      </c>
      <c r="BY613">
        <v>30153</v>
      </c>
      <c r="BZ613" t="s">
        <v>144</v>
      </c>
      <c r="CA613" t="s">
        <v>357</v>
      </c>
      <c r="CC613" t="s">
        <v>107</v>
      </c>
      <c r="CD613">
        <v>6055</v>
      </c>
      <c r="CE613" t="s">
        <v>86</v>
      </c>
      <c r="CF613" s="1">
        <v>45021</v>
      </c>
      <c r="CI613">
        <v>1</v>
      </c>
      <c r="CJ613">
        <v>1</v>
      </c>
      <c r="CK613">
        <v>21</v>
      </c>
      <c r="CL613" t="s">
        <v>87</v>
      </c>
    </row>
    <row r="614" spans="1:90" x14ac:dyDescent="0.3">
      <c r="A614" t="s">
        <v>71</v>
      </c>
      <c r="B614" t="s">
        <v>72</v>
      </c>
      <c r="C614" t="s">
        <v>73</v>
      </c>
      <c r="E614" t="str">
        <f>"FES1162920841"</f>
        <v>FES1162920841</v>
      </c>
      <c r="F614" s="1">
        <v>45019</v>
      </c>
      <c r="G614">
        <v>202401</v>
      </c>
      <c r="H614" t="s">
        <v>74</v>
      </c>
      <c r="I614" t="s">
        <v>75</v>
      </c>
      <c r="J614" t="s">
        <v>135</v>
      </c>
      <c r="K614" t="s">
        <v>76</v>
      </c>
      <c r="L614" t="s">
        <v>147</v>
      </c>
      <c r="M614" t="s">
        <v>148</v>
      </c>
      <c r="N614" t="s">
        <v>1182</v>
      </c>
      <c r="O614" t="s">
        <v>80</v>
      </c>
      <c r="P614" t="str">
        <f>"2170871038                    "</f>
        <v xml:space="preserve">2170871038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18.71</v>
      </c>
      <c r="AR614">
        <v>0</v>
      </c>
      <c r="AS614">
        <v>0</v>
      </c>
      <c r="AT614">
        <v>0</v>
      </c>
      <c r="AU614">
        <v>0</v>
      </c>
      <c r="AV614">
        <v>0</v>
      </c>
      <c r="AW614" s="5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52.72</v>
      </c>
      <c r="BM614">
        <v>7.91</v>
      </c>
      <c r="BN614">
        <v>60.63</v>
      </c>
      <c r="BO614">
        <v>60.63</v>
      </c>
      <c r="BQ614" t="s">
        <v>1183</v>
      </c>
      <c r="BR614" t="s">
        <v>140</v>
      </c>
      <c r="BS614" s="1">
        <v>45020</v>
      </c>
      <c r="BT614" s="2">
        <v>0.41666666666666669</v>
      </c>
      <c r="BU614" t="s">
        <v>1184</v>
      </c>
      <c r="BV614" t="s">
        <v>84</v>
      </c>
      <c r="BY614">
        <v>1200</v>
      </c>
      <c r="BZ614" t="s">
        <v>144</v>
      </c>
      <c r="CA614" t="s">
        <v>448</v>
      </c>
      <c r="CC614" t="s">
        <v>148</v>
      </c>
      <c r="CD614">
        <v>1406</v>
      </c>
      <c r="CE614" t="s">
        <v>146</v>
      </c>
      <c r="CF614" s="1">
        <v>45020</v>
      </c>
      <c r="CI614">
        <v>1</v>
      </c>
      <c r="CJ614">
        <v>1</v>
      </c>
      <c r="CK614">
        <v>22</v>
      </c>
      <c r="CL614" t="s">
        <v>87</v>
      </c>
    </row>
    <row r="615" spans="1:90" x14ac:dyDescent="0.3">
      <c r="A615" t="s">
        <v>71</v>
      </c>
      <c r="B615" t="s">
        <v>72</v>
      </c>
      <c r="C615" t="s">
        <v>73</v>
      </c>
      <c r="E615" t="str">
        <f>"FES1162920752"</f>
        <v>FES1162920752</v>
      </c>
      <c r="F615" s="1">
        <v>45019</v>
      </c>
      <c r="G615">
        <v>202401</v>
      </c>
      <c r="H615" t="s">
        <v>74</v>
      </c>
      <c r="I615" t="s">
        <v>75</v>
      </c>
      <c r="J615" t="s">
        <v>135</v>
      </c>
      <c r="K615" t="s">
        <v>76</v>
      </c>
      <c r="L615" t="s">
        <v>174</v>
      </c>
      <c r="M615" t="s">
        <v>174</v>
      </c>
      <c r="N615" t="s">
        <v>870</v>
      </c>
      <c r="O615" t="s">
        <v>80</v>
      </c>
      <c r="P615" t="str">
        <f>"2170871161                    "</f>
        <v xml:space="preserve">2170871161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46.4</v>
      </c>
      <c r="AR615">
        <v>0</v>
      </c>
      <c r="AS615">
        <v>0</v>
      </c>
      <c r="AT615">
        <v>0</v>
      </c>
      <c r="AU615">
        <v>0</v>
      </c>
      <c r="AV615">
        <v>0</v>
      </c>
      <c r="AW615" s="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130.76</v>
      </c>
      <c r="BM615">
        <v>19.61</v>
      </c>
      <c r="BN615">
        <v>150.37</v>
      </c>
      <c r="BO615">
        <v>150.37</v>
      </c>
      <c r="BQ615" t="s">
        <v>139</v>
      </c>
      <c r="BR615" t="s">
        <v>140</v>
      </c>
      <c r="BS615" s="1">
        <v>45020</v>
      </c>
      <c r="BT615" s="2">
        <v>0.57361111111111118</v>
      </c>
      <c r="BU615" t="s">
        <v>906</v>
      </c>
      <c r="BV615" t="s">
        <v>87</v>
      </c>
      <c r="BW615" t="s">
        <v>237</v>
      </c>
      <c r="BX615" t="s">
        <v>901</v>
      </c>
      <c r="BY615">
        <v>1200</v>
      </c>
      <c r="BZ615" t="s">
        <v>144</v>
      </c>
      <c r="CA615" t="s">
        <v>902</v>
      </c>
      <c r="CC615" t="s">
        <v>174</v>
      </c>
      <c r="CD615">
        <v>7646</v>
      </c>
      <c r="CE615" t="s">
        <v>146</v>
      </c>
      <c r="CF615" s="1">
        <v>45021</v>
      </c>
      <c r="CI615">
        <v>1</v>
      </c>
      <c r="CJ615">
        <v>1</v>
      </c>
      <c r="CK615">
        <v>23</v>
      </c>
      <c r="CL615" t="s">
        <v>87</v>
      </c>
    </row>
    <row r="616" spans="1:90" x14ac:dyDescent="0.3">
      <c r="A616" t="s">
        <v>71</v>
      </c>
      <c r="B616" t="s">
        <v>72</v>
      </c>
      <c r="C616" t="s">
        <v>73</v>
      </c>
      <c r="E616" t="str">
        <f>"FES1162920749"</f>
        <v>FES1162920749</v>
      </c>
      <c r="F616" s="1">
        <v>45019</v>
      </c>
      <c r="G616">
        <v>202401</v>
      </c>
      <c r="H616" t="s">
        <v>74</v>
      </c>
      <c r="I616" t="s">
        <v>75</v>
      </c>
      <c r="J616" t="s">
        <v>135</v>
      </c>
      <c r="K616" t="s">
        <v>76</v>
      </c>
      <c r="L616" t="s">
        <v>535</v>
      </c>
      <c r="M616" t="s">
        <v>536</v>
      </c>
      <c r="N616" t="s">
        <v>1188</v>
      </c>
      <c r="O616" t="s">
        <v>80</v>
      </c>
      <c r="P616" t="str">
        <f>"2170870904                    "</f>
        <v xml:space="preserve">2170870904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46.4</v>
      </c>
      <c r="AR616">
        <v>0</v>
      </c>
      <c r="AS616">
        <v>0</v>
      </c>
      <c r="AT616">
        <v>0</v>
      </c>
      <c r="AU616">
        <v>0</v>
      </c>
      <c r="AV616">
        <v>0</v>
      </c>
      <c r="AW616" s="5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130.76</v>
      </c>
      <c r="BM616">
        <v>19.61</v>
      </c>
      <c r="BN616">
        <v>150.37</v>
      </c>
      <c r="BO616">
        <v>150.37</v>
      </c>
      <c r="BR616" t="s">
        <v>140</v>
      </c>
      <c r="BS616" s="1">
        <v>45020</v>
      </c>
      <c r="BT616" s="2">
        <v>0.46180555555555558</v>
      </c>
      <c r="BU616" t="s">
        <v>1189</v>
      </c>
      <c r="BV616" t="s">
        <v>84</v>
      </c>
      <c r="BY616">
        <v>1200</v>
      </c>
      <c r="BZ616" t="s">
        <v>144</v>
      </c>
      <c r="CA616" t="s">
        <v>1190</v>
      </c>
      <c r="CC616" t="s">
        <v>536</v>
      </c>
      <c r="CD616">
        <v>1050</v>
      </c>
      <c r="CE616" t="s">
        <v>146</v>
      </c>
      <c r="CF616" s="1">
        <v>45020</v>
      </c>
      <c r="CI616">
        <v>1</v>
      </c>
      <c r="CJ616">
        <v>1</v>
      </c>
      <c r="CK616">
        <v>23</v>
      </c>
      <c r="CL616" t="s">
        <v>87</v>
      </c>
    </row>
    <row r="617" spans="1:90" x14ac:dyDescent="0.3">
      <c r="A617" t="s">
        <v>71</v>
      </c>
      <c r="B617" t="s">
        <v>72</v>
      </c>
      <c r="C617" t="s">
        <v>73</v>
      </c>
      <c r="E617" t="str">
        <f>"FES1162920792"</f>
        <v>FES1162920792</v>
      </c>
      <c r="F617" s="1">
        <v>45019</v>
      </c>
      <c r="G617">
        <v>202401</v>
      </c>
      <c r="H617" t="s">
        <v>74</v>
      </c>
      <c r="I617" t="s">
        <v>75</v>
      </c>
      <c r="J617" t="s">
        <v>135</v>
      </c>
      <c r="K617" t="s">
        <v>76</v>
      </c>
      <c r="L617" t="s">
        <v>115</v>
      </c>
      <c r="M617" t="s">
        <v>116</v>
      </c>
      <c r="N617" t="s">
        <v>189</v>
      </c>
      <c r="O617" t="s">
        <v>80</v>
      </c>
      <c r="P617" t="str">
        <f>"2170870927                    "</f>
        <v xml:space="preserve">2170870927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23.95</v>
      </c>
      <c r="AR617">
        <v>0</v>
      </c>
      <c r="AS617">
        <v>0</v>
      </c>
      <c r="AT617">
        <v>0</v>
      </c>
      <c r="AU617">
        <v>0</v>
      </c>
      <c r="AV617">
        <v>0</v>
      </c>
      <c r="AW617" s="5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67.489999999999995</v>
      </c>
      <c r="BM617">
        <v>10.119999999999999</v>
      </c>
      <c r="BN617">
        <v>77.61</v>
      </c>
      <c r="BO617">
        <v>77.61</v>
      </c>
      <c r="BQ617" t="s">
        <v>166</v>
      </c>
      <c r="BR617" t="s">
        <v>140</v>
      </c>
      <c r="BS617" s="1">
        <v>45020</v>
      </c>
      <c r="BT617" s="2">
        <v>0.41666666666666669</v>
      </c>
      <c r="BU617" t="s">
        <v>1191</v>
      </c>
      <c r="BV617" t="s">
        <v>84</v>
      </c>
      <c r="BY617">
        <v>1200</v>
      </c>
      <c r="BZ617" t="s">
        <v>144</v>
      </c>
      <c r="CC617" t="s">
        <v>116</v>
      </c>
      <c r="CD617">
        <v>6220</v>
      </c>
      <c r="CE617" t="s">
        <v>146</v>
      </c>
      <c r="CF617" s="1">
        <v>45021</v>
      </c>
      <c r="CI617">
        <v>1</v>
      </c>
      <c r="CJ617">
        <v>1</v>
      </c>
      <c r="CK617">
        <v>21</v>
      </c>
      <c r="CL617" t="s">
        <v>87</v>
      </c>
    </row>
    <row r="618" spans="1:90" x14ac:dyDescent="0.3">
      <c r="A618" t="s">
        <v>71</v>
      </c>
      <c r="B618" t="s">
        <v>72</v>
      </c>
      <c r="C618" t="s">
        <v>73</v>
      </c>
      <c r="E618" t="str">
        <f>"FES1162920828"</f>
        <v>FES1162920828</v>
      </c>
      <c r="F618" s="1">
        <v>45019</v>
      </c>
      <c r="G618">
        <v>202401</v>
      </c>
      <c r="H618" t="s">
        <v>74</v>
      </c>
      <c r="I618" t="s">
        <v>75</v>
      </c>
      <c r="J618" t="s">
        <v>135</v>
      </c>
      <c r="K618" t="s">
        <v>76</v>
      </c>
      <c r="L618" t="s">
        <v>115</v>
      </c>
      <c r="M618" t="s">
        <v>116</v>
      </c>
      <c r="N618" t="s">
        <v>429</v>
      </c>
      <c r="O618" t="s">
        <v>80</v>
      </c>
      <c r="P618" t="str">
        <f>"2170868172                    "</f>
        <v xml:space="preserve">2170868172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23.95</v>
      </c>
      <c r="AR618">
        <v>0</v>
      </c>
      <c r="AS618">
        <v>0</v>
      </c>
      <c r="AT618">
        <v>0</v>
      </c>
      <c r="AU618">
        <v>0</v>
      </c>
      <c r="AV618">
        <v>0</v>
      </c>
      <c r="AW618" s="5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67.489999999999995</v>
      </c>
      <c r="BM618">
        <v>10.119999999999999</v>
      </c>
      <c r="BN618">
        <v>77.61</v>
      </c>
      <c r="BO618">
        <v>77.61</v>
      </c>
      <c r="BQ618" t="s">
        <v>166</v>
      </c>
      <c r="BR618" t="s">
        <v>140</v>
      </c>
      <c r="BS618" s="1">
        <v>45020</v>
      </c>
      <c r="BT618" s="2">
        <v>0.43055555555555558</v>
      </c>
      <c r="BU618" t="s">
        <v>425</v>
      </c>
      <c r="BV618" t="s">
        <v>84</v>
      </c>
      <c r="BY618">
        <v>1200</v>
      </c>
      <c r="BZ618" t="s">
        <v>144</v>
      </c>
      <c r="CC618" t="s">
        <v>116</v>
      </c>
      <c r="CD618">
        <v>6220</v>
      </c>
      <c r="CE618" t="s">
        <v>146</v>
      </c>
      <c r="CF618" s="1">
        <v>45021</v>
      </c>
      <c r="CI618">
        <v>1</v>
      </c>
      <c r="CJ618">
        <v>1</v>
      </c>
      <c r="CK618">
        <v>21</v>
      </c>
      <c r="CL618" t="s">
        <v>87</v>
      </c>
    </row>
    <row r="619" spans="1:90" x14ac:dyDescent="0.3">
      <c r="A619" t="s">
        <v>71</v>
      </c>
      <c r="B619" t="s">
        <v>72</v>
      </c>
      <c r="C619" t="s">
        <v>73</v>
      </c>
      <c r="E619" t="str">
        <f>"FES1162920718"</f>
        <v>FES1162920718</v>
      </c>
      <c r="F619" s="1">
        <v>45019</v>
      </c>
      <c r="G619">
        <v>202401</v>
      </c>
      <c r="H619" t="s">
        <v>74</v>
      </c>
      <c r="I619" t="s">
        <v>75</v>
      </c>
      <c r="J619" t="s">
        <v>135</v>
      </c>
      <c r="K619" t="s">
        <v>76</v>
      </c>
      <c r="L619" t="s">
        <v>106</v>
      </c>
      <c r="M619" t="s">
        <v>107</v>
      </c>
      <c r="N619" t="s">
        <v>205</v>
      </c>
      <c r="O619" t="s">
        <v>80</v>
      </c>
      <c r="P619" t="str">
        <f>"2170871340                    "</f>
        <v xml:space="preserve">2170871340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23.95</v>
      </c>
      <c r="AR619">
        <v>0</v>
      </c>
      <c r="AS619">
        <v>0</v>
      </c>
      <c r="AT619">
        <v>0</v>
      </c>
      <c r="AU619">
        <v>0</v>
      </c>
      <c r="AV619">
        <v>0</v>
      </c>
      <c r="AW619" s="5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2</v>
      </c>
      <c r="BI619">
        <v>2</v>
      </c>
      <c r="BJ619">
        <v>1.3</v>
      </c>
      <c r="BK619">
        <v>2</v>
      </c>
      <c r="BL619">
        <v>67.489999999999995</v>
      </c>
      <c r="BM619">
        <v>10.119999999999999</v>
      </c>
      <c r="BN619">
        <v>77.61</v>
      </c>
      <c r="BO619">
        <v>77.61</v>
      </c>
      <c r="BQ619" t="s">
        <v>139</v>
      </c>
      <c r="BR619" t="s">
        <v>140</v>
      </c>
      <c r="BS619" s="1">
        <v>45020</v>
      </c>
      <c r="BT619" s="2">
        <v>0.37013888888888885</v>
      </c>
      <c r="BU619" t="s">
        <v>921</v>
      </c>
      <c r="BV619" t="s">
        <v>84</v>
      </c>
      <c r="BY619">
        <v>6520</v>
      </c>
      <c r="BZ619" t="s">
        <v>144</v>
      </c>
      <c r="CA619" t="s">
        <v>207</v>
      </c>
      <c r="CC619" t="s">
        <v>107</v>
      </c>
      <c r="CD619">
        <v>6001</v>
      </c>
      <c r="CE619" t="s">
        <v>1192</v>
      </c>
      <c r="CF619" s="1">
        <v>45021</v>
      </c>
      <c r="CI619">
        <v>1</v>
      </c>
      <c r="CJ619">
        <v>1</v>
      </c>
      <c r="CK619">
        <v>21</v>
      </c>
      <c r="CL619" t="s">
        <v>87</v>
      </c>
    </row>
    <row r="620" spans="1:90" x14ac:dyDescent="0.3">
      <c r="A620" t="s">
        <v>71</v>
      </c>
      <c r="B620" t="s">
        <v>72</v>
      </c>
      <c r="C620" t="s">
        <v>73</v>
      </c>
      <c r="E620" t="str">
        <f>"FES1162920799"</f>
        <v>FES1162920799</v>
      </c>
      <c r="F620" s="1">
        <v>45019</v>
      </c>
      <c r="G620">
        <v>202401</v>
      </c>
      <c r="H620" t="s">
        <v>74</v>
      </c>
      <c r="I620" t="s">
        <v>75</v>
      </c>
      <c r="J620" t="s">
        <v>135</v>
      </c>
      <c r="K620" t="s">
        <v>76</v>
      </c>
      <c r="L620" t="s">
        <v>1193</v>
      </c>
      <c r="M620" t="s">
        <v>1194</v>
      </c>
      <c r="N620" t="s">
        <v>1195</v>
      </c>
      <c r="O620" t="s">
        <v>80</v>
      </c>
      <c r="P620" t="str">
        <f>"2170870973                    "</f>
        <v xml:space="preserve">2170870973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23.95</v>
      </c>
      <c r="AR620">
        <v>0</v>
      </c>
      <c r="AS620">
        <v>0</v>
      </c>
      <c r="AT620">
        <v>0</v>
      </c>
      <c r="AU620">
        <v>0</v>
      </c>
      <c r="AV620">
        <v>0</v>
      </c>
      <c r="AW620" s="5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67.489999999999995</v>
      </c>
      <c r="BM620">
        <v>10.119999999999999</v>
      </c>
      <c r="BN620">
        <v>77.61</v>
      </c>
      <c r="BO620">
        <v>77.61</v>
      </c>
      <c r="BR620" t="s">
        <v>140</v>
      </c>
      <c r="BS620" s="1">
        <v>45020</v>
      </c>
      <c r="BT620" s="2">
        <v>0.40486111111111112</v>
      </c>
      <c r="BU620" t="s">
        <v>1196</v>
      </c>
      <c r="BV620" t="s">
        <v>84</v>
      </c>
      <c r="BY620">
        <v>1200</v>
      </c>
      <c r="BZ620" t="s">
        <v>144</v>
      </c>
      <c r="CA620" t="s">
        <v>1197</v>
      </c>
      <c r="CC620" t="s">
        <v>1194</v>
      </c>
      <c r="CD620">
        <v>9460</v>
      </c>
      <c r="CE620" t="s">
        <v>146</v>
      </c>
      <c r="CF620" s="1">
        <v>45020</v>
      </c>
      <c r="CI620">
        <v>1</v>
      </c>
      <c r="CJ620">
        <v>1</v>
      </c>
      <c r="CK620">
        <v>21</v>
      </c>
      <c r="CL620" t="s">
        <v>87</v>
      </c>
    </row>
    <row r="621" spans="1:90" x14ac:dyDescent="0.3">
      <c r="A621" t="s">
        <v>71</v>
      </c>
      <c r="B621" t="s">
        <v>72</v>
      </c>
      <c r="C621" t="s">
        <v>73</v>
      </c>
      <c r="E621" t="str">
        <f>"FES1162920802"</f>
        <v>FES1162920802</v>
      </c>
      <c r="F621" s="1">
        <v>45019</v>
      </c>
      <c r="G621">
        <v>202401</v>
      </c>
      <c r="H621" t="s">
        <v>74</v>
      </c>
      <c r="I621" t="s">
        <v>75</v>
      </c>
      <c r="J621" t="s">
        <v>135</v>
      </c>
      <c r="K621" t="s">
        <v>76</v>
      </c>
      <c r="L621" t="s">
        <v>77</v>
      </c>
      <c r="M621" t="s">
        <v>78</v>
      </c>
      <c r="N621" t="s">
        <v>101</v>
      </c>
      <c r="O621" t="s">
        <v>80</v>
      </c>
      <c r="P621" t="str">
        <f>"2170871328                    "</f>
        <v xml:space="preserve">2170871328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23.95</v>
      </c>
      <c r="AR621">
        <v>0</v>
      </c>
      <c r="AS621">
        <v>0</v>
      </c>
      <c r="AT621">
        <v>0</v>
      </c>
      <c r="AU621">
        <v>0</v>
      </c>
      <c r="AV621">
        <v>0</v>
      </c>
      <c r="AW621" s="5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67.489999999999995</v>
      </c>
      <c r="BM621">
        <v>10.119999999999999</v>
      </c>
      <c r="BN621">
        <v>77.61</v>
      </c>
      <c r="BO621">
        <v>77.61</v>
      </c>
      <c r="BR621" t="s">
        <v>140</v>
      </c>
      <c r="BS621" s="1">
        <v>45020</v>
      </c>
      <c r="BT621" s="2">
        <v>0.6166666666666667</v>
      </c>
      <c r="BU621" t="s">
        <v>1198</v>
      </c>
      <c r="BV621" t="s">
        <v>87</v>
      </c>
      <c r="BW621" t="s">
        <v>306</v>
      </c>
      <c r="BX621" t="s">
        <v>569</v>
      </c>
      <c r="BY621">
        <v>1200</v>
      </c>
      <c r="BZ621" t="s">
        <v>144</v>
      </c>
      <c r="CA621" t="s">
        <v>1045</v>
      </c>
      <c r="CC621" t="s">
        <v>78</v>
      </c>
      <c r="CD621">
        <v>8000</v>
      </c>
      <c r="CE621" t="s">
        <v>146</v>
      </c>
      <c r="CF621" s="1">
        <v>45021</v>
      </c>
      <c r="CI621">
        <v>1</v>
      </c>
      <c r="CJ621">
        <v>1</v>
      </c>
      <c r="CK621">
        <v>21</v>
      </c>
      <c r="CL621" t="s">
        <v>87</v>
      </c>
    </row>
    <row r="622" spans="1:90" x14ac:dyDescent="0.3">
      <c r="A622" t="s">
        <v>71</v>
      </c>
      <c r="B622" t="s">
        <v>72</v>
      </c>
      <c r="C622" t="s">
        <v>73</v>
      </c>
      <c r="E622" t="str">
        <f>"FES1162920755"</f>
        <v>FES1162920755</v>
      </c>
      <c r="F622" s="1">
        <v>45019</v>
      </c>
      <c r="G622">
        <v>202401</v>
      </c>
      <c r="H622" t="s">
        <v>74</v>
      </c>
      <c r="I622" t="s">
        <v>75</v>
      </c>
      <c r="J622" t="s">
        <v>135</v>
      </c>
      <c r="K622" t="s">
        <v>76</v>
      </c>
      <c r="L622" t="s">
        <v>88</v>
      </c>
      <c r="M622" t="s">
        <v>89</v>
      </c>
      <c r="N622" t="s">
        <v>162</v>
      </c>
      <c r="O622" t="s">
        <v>113</v>
      </c>
      <c r="P622" t="str">
        <f>"2170870780                    "</f>
        <v xml:space="preserve">2170870780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5.25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53.94</v>
      </c>
      <c r="AR622">
        <v>0</v>
      </c>
      <c r="AS622">
        <v>0</v>
      </c>
      <c r="AT622">
        <v>0</v>
      </c>
      <c r="AU622">
        <v>0</v>
      </c>
      <c r="AV622">
        <v>0</v>
      </c>
      <c r="AW622" s="5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19</v>
      </c>
      <c r="BJ622">
        <v>18.3</v>
      </c>
      <c r="BK622">
        <v>19</v>
      </c>
      <c r="BL622">
        <v>157.27000000000001</v>
      </c>
      <c r="BM622">
        <v>23.59</v>
      </c>
      <c r="BN622">
        <v>180.86</v>
      </c>
      <c r="BO622">
        <v>180.86</v>
      </c>
      <c r="BQ622" t="s">
        <v>139</v>
      </c>
      <c r="BR622" t="s">
        <v>140</v>
      </c>
      <c r="BS622" s="1">
        <v>45020</v>
      </c>
      <c r="BT622" s="2">
        <v>0.47291666666666665</v>
      </c>
      <c r="BU622" t="s">
        <v>1015</v>
      </c>
      <c r="BV622" t="s">
        <v>84</v>
      </c>
      <c r="BY622">
        <v>91264</v>
      </c>
      <c r="BZ622" t="s">
        <v>180</v>
      </c>
      <c r="CA622" t="s">
        <v>731</v>
      </c>
      <c r="CC622" t="s">
        <v>89</v>
      </c>
      <c r="CD622">
        <v>4302</v>
      </c>
      <c r="CE622" t="s">
        <v>86</v>
      </c>
      <c r="CF622" s="1">
        <v>45021</v>
      </c>
      <c r="CI622">
        <v>1</v>
      </c>
      <c r="CJ622">
        <v>1</v>
      </c>
      <c r="CK622">
        <v>41</v>
      </c>
      <c r="CL622" t="s">
        <v>87</v>
      </c>
    </row>
    <row r="623" spans="1:90" x14ac:dyDescent="0.3">
      <c r="A623" t="s">
        <v>71</v>
      </c>
      <c r="B623" t="s">
        <v>72</v>
      </c>
      <c r="C623" t="s">
        <v>73</v>
      </c>
      <c r="E623" t="str">
        <f>"FES1162920777"</f>
        <v>FES1162920777</v>
      </c>
      <c r="F623" s="1">
        <v>45019</v>
      </c>
      <c r="G623">
        <v>202401</v>
      </c>
      <c r="H623" t="s">
        <v>74</v>
      </c>
      <c r="I623" t="s">
        <v>75</v>
      </c>
      <c r="J623" t="s">
        <v>135</v>
      </c>
      <c r="K623" t="s">
        <v>76</v>
      </c>
      <c r="L623" t="s">
        <v>184</v>
      </c>
      <c r="M623" t="s">
        <v>185</v>
      </c>
      <c r="N623" t="s">
        <v>1199</v>
      </c>
      <c r="O623" t="s">
        <v>80</v>
      </c>
      <c r="P623" t="str">
        <f>"2170870815                    "</f>
        <v xml:space="preserve">2170870815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23.95</v>
      </c>
      <c r="AR623">
        <v>0</v>
      </c>
      <c r="AS623">
        <v>0</v>
      </c>
      <c r="AT623">
        <v>0</v>
      </c>
      <c r="AU623">
        <v>0</v>
      </c>
      <c r="AV623">
        <v>0</v>
      </c>
      <c r="AW623" s="5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0.9</v>
      </c>
      <c r="BK623">
        <v>1</v>
      </c>
      <c r="BL623">
        <v>67.489999999999995</v>
      </c>
      <c r="BM623">
        <v>10.119999999999999</v>
      </c>
      <c r="BN623">
        <v>77.61</v>
      </c>
      <c r="BO623">
        <v>77.61</v>
      </c>
      <c r="BQ623" t="s">
        <v>139</v>
      </c>
      <c r="BR623" t="s">
        <v>140</v>
      </c>
      <c r="BS623" s="1">
        <v>45020</v>
      </c>
      <c r="BT623" s="2">
        <v>0.35902777777777778</v>
      </c>
      <c r="BU623" t="s">
        <v>1200</v>
      </c>
      <c r="BV623" t="s">
        <v>84</v>
      </c>
      <c r="BY623">
        <v>4500</v>
      </c>
      <c r="BZ623" t="s">
        <v>144</v>
      </c>
      <c r="CA623" t="s">
        <v>320</v>
      </c>
      <c r="CC623" t="s">
        <v>185</v>
      </c>
      <c r="CD623">
        <v>6229</v>
      </c>
      <c r="CE623" t="s">
        <v>86</v>
      </c>
      <c r="CF623" s="1">
        <v>45021</v>
      </c>
      <c r="CI623">
        <v>1</v>
      </c>
      <c r="CJ623">
        <v>1</v>
      </c>
      <c r="CK623">
        <v>21</v>
      </c>
      <c r="CL623" t="s">
        <v>87</v>
      </c>
    </row>
    <row r="624" spans="1:90" x14ac:dyDescent="0.3">
      <c r="A624" t="s">
        <v>71</v>
      </c>
      <c r="B624" t="s">
        <v>72</v>
      </c>
      <c r="C624" t="s">
        <v>73</v>
      </c>
      <c r="E624" t="str">
        <f>"FES1162920823"</f>
        <v>FES1162920823</v>
      </c>
      <c r="F624" s="1">
        <v>45019</v>
      </c>
      <c r="G624">
        <v>202401</v>
      </c>
      <c r="H624" t="s">
        <v>74</v>
      </c>
      <c r="I624" t="s">
        <v>75</v>
      </c>
      <c r="J624" t="s">
        <v>135</v>
      </c>
      <c r="K624" t="s">
        <v>76</v>
      </c>
      <c r="L624" t="s">
        <v>115</v>
      </c>
      <c r="M624" t="s">
        <v>116</v>
      </c>
      <c r="N624" t="s">
        <v>189</v>
      </c>
      <c r="O624" t="s">
        <v>80</v>
      </c>
      <c r="P624" t="str">
        <f>"2170872416                    "</f>
        <v xml:space="preserve">2170872416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23.95</v>
      </c>
      <c r="AR624">
        <v>0</v>
      </c>
      <c r="AS624">
        <v>0</v>
      </c>
      <c r="AT624">
        <v>0</v>
      </c>
      <c r="AU624">
        <v>0</v>
      </c>
      <c r="AV624">
        <v>0</v>
      </c>
      <c r="AW624" s="5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0.9</v>
      </c>
      <c r="BK624">
        <v>1</v>
      </c>
      <c r="BL624">
        <v>67.489999999999995</v>
      </c>
      <c r="BM624">
        <v>10.119999999999999</v>
      </c>
      <c r="BN624">
        <v>77.61</v>
      </c>
      <c r="BO624">
        <v>77.61</v>
      </c>
      <c r="BQ624" t="s">
        <v>166</v>
      </c>
      <c r="BR624" t="s">
        <v>140</v>
      </c>
      <c r="BS624" s="1">
        <v>45020</v>
      </c>
      <c r="BT624" s="2">
        <v>0.43055555555555558</v>
      </c>
      <c r="BU624" t="s">
        <v>1191</v>
      </c>
      <c r="BV624" t="s">
        <v>84</v>
      </c>
      <c r="BY624">
        <v>4500</v>
      </c>
      <c r="BZ624" t="s">
        <v>144</v>
      </c>
      <c r="CC624" t="s">
        <v>116</v>
      </c>
      <c r="CD624">
        <v>6220</v>
      </c>
      <c r="CE624" t="s">
        <v>86</v>
      </c>
      <c r="CF624" s="1">
        <v>45021</v>
      </c>
      <c r="CI624">
        <v>1</v>
      </c>
      <c r="CJ624">
        <v>1</v>
      </c>
      <c r="CK624">
        <v>21</v>
      </c>
      <c r="CL624" t="s">
        <v>87</v>
      </c>
    </row>
    <row r="625" spans="1:90" x14ac:dyDescent="0.3">
      <c r="A625" t="s">
        <v>71</v>
      </c>
      <c r="B625" t="s">
        <v>72</v>
      </c>
      <c r="C625" t="s">
        <v>73</v>
      </c>
      <c r="E625" t="str">
        <f>"FES1162920805"</f>
        <v>FES1162920805</v>
      </c>
      <c r="F625" s="1">
        <v>45019</v>
      </c>
      <c r="G625">
        <v>202401</v>
      </c>
      <c r="H625" t="s">
        <v>74</v>
      </c>
      <c r="I625" t="s">
        <v>75</v>
      </c>
      <c r="J625" t="s">
        <v>135</v>
      </c>
      <c r="K625" t="s">
        <v>76</v>
      </c>
      <c r="L625" t="s">
        <v>106</v>
      </c>
      <c r="M625" t="s">
        <v>107</v>
      </c>
      <c r="N625" t="s">
        <v>1201</v>
      </c>
      <c r="O625" t="s">
        <v>80</v>
      </c>
      <c r="P625" t="str">
        <f>"2170869364                    "</f>
        <v xml:space="preserve">2170869364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23.95</v>
      </c>
      <c r="AR625">
        <v>0</v>
      </c>
      <c r="AS625">
        <v>0</v>
      </c>
      <c r="AT625">
        <v>0</v>
      </c>
      <c r="AU625">
        <v>0</v>
      </c>
      <c r="AV625">
        <v>0</v>
      </c>
      <c r="AW625" s="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1.1000000000000001</v>
      </c>
      <c r="BK625">
        <v>1.5</v>
      </c>
      <c r="BL625">
        <v>67.489999999999995</v>
      </c>
      <c r="BM625">
        <v>10.119999999999999</v>
      </c>
      <c r="BN625">
        <v>77.61</v>
      </c>
      <c r="BO625">
        <v>77.61</v>
      </c>
      <c r="BQ625" t="s">
        <v>166</v>
      </c>
      <c r="BR625" t="s">
        <v>140</v>
      </c>
      <c r="BS625" s="1">
        <v>45020</v>
      </c>
      <c r="BT625" s="2">
        <v>0.43402777777777773</v>
      </c>
      <c r="BU625" t="s">
        <v>1202</v>
      </c>
      <c r="BV625" t="s">
        <v>84</v>
      </c>
      <c r="BY625">
        <v>5320</v>
      </c>
      <c r="BZ625" t="s">
        <v>144</v>
      </c>
      <c r="CA625" t="s">
        <v>1166</v>
      </c>
      <c r="CC625" t="s">
        <v>107</v>
      </c>
      <c r="CD625">
        <v>6001</v>
      </c>
      <c r="CE625" t="s">
        <v>86</v>
      </c>
      <c r="CF625" s="1">
        <v>45021</v>
      </c>
      <c r="CI625">
        <v>1</v>
      </c>
      <c r="CJ625">
        <v>1</v>
      </c>
      <c r="CK625">
        <v>21</v>
      </c>
      <c r="CL625" t="s">
        <v>87</v>
      </c>
    </row>
    <row r="626" spans="1:90" x14ac:dyDescent="0.3">
      <c r="A626" t="s">
        <v>71</v>
      </c>
      <c r="B626" t="s">
        <v>72</v>
      </c>
      <c r="C626" t="s">
        <v>73</v>
      </c>
      <c r="E626" t="str">
        <f>"FES1162920716"</f>
        <v>FES1162920716</v>
      </c>
      <c r="F626" s="1">
        <v>45019</v>
      </c>
      <c r="G626">
        <v>202401</v>
      </c>
      <c r="H626" t="s">
        <v>74</v>
      </c>
      <c r="I626" t="s">
        <v>75</v>
      </c>
      <c r="J626" t="s">
        <v>135</v>
      </c>
      <c r="K626" t="s">
        <v>76</v>
      </c>
      <c r="L626" t="s">
        <v>77</v>
      </c>
      <c r="M626" t="s">
        <v>78</v>
      </c>
      <c r="N626" t="s">
        <v>225</v>
      </c>
      <c r="O626" t="s">
        <v>80</v>
      </c>
      <c r="P626" t="str">
        <f>"2170868738                    "</f>
        <v xml:space="preserve">2170868738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53.87</v>
      </c>
      <c r="AR626">
        <v>0</v>
      </c>
      <c r="AS626">
        <v>0</v>
      </c>
      <c r="AT626">
        <v>0</v>
      </c>
      <c r="AU626">
        <v>0</v>
      </c>
      <c r="AV626">
        <v>0</v>
      </c>
      <c r="AW626" s="5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4</v>
      </c>
      <c r="BJ626">
        <v>4.0999999999999996</v>
      </c>
      <c r="BK626">
        <v>4.5</v>
      </c>
      <c r="BL626">
        <v>151.81</v>
      </c>
      <c r="BM626">
        <v>22.77</v>
      </c>
      <c r="BN626">
        <v>174.58</v>
      </c>
      <c r="BO626">
        <v>174.58</v>
      </c>
      <c r="BQ626" t="s">
        <v>166</v>
      </c>
      <c r="BR626" t="s">
        <v>140</v>
      </c>
      <c r="BS626" s="1">
        <v>45020</v>
      </c>
      <c r="BT626" s="2">
        <v>0.46875</v>
      </c>
      <c r="BU626" t="s">
        <v>447</v>
      </c>
      <c r="BV626" t="s">
        <v>87</v>
      </c>
      <c r="BW626" t="s">
        <v>306</v>
      </c>
      <c r="BX626" t="s">
        <v>569</v>
      </c>
      <c r="BY626">
        <v>20358</v>
      </c>
      <c r="BZ626" t="s">
        <v>144</v>
      </c>
      <c r="CA626" t="s">
        <v>905</v>
      </c>
      <c r="CC626" t="s">
        <v>78</v>
      </c>
      <c r="CD626">
        <v>7530</v>
      </c>
      <c r="CE626" t="s">
        <v>86</v>
      </c>
      <c r="CF626" s="1">
        <v>45021</v>
      </c>
      <c r="CI626">
        <v>1</v>
      </c>
      <c r="CJ626">
        <v>1</v>
      </c>
      <c r="CK626">
        <v>21</v>
      </c>
      <c r="CL626" t="s">
        <v>87</v>
      </c>
    </row>
    <row r="627" spans="1:90" x14ac:dyDescent="0.3">
      <c r="A627" t="s">
        <v>71</v>
      </c>
      <c r="B627" t="s">
        <v>72</v>
      </c>
      <c r="C627" t="s">
        <v>73</v>
      </c>
      <c r="E627" t="str">
        <f>"FES1162920717"</f>
        <v>FES1162920717</v>
      </c>
      <c r="F627" s="1">
        <v>45019</v>
      </c>
      <c r="G627">
        <v>202401</v>
      </c>
      <c r="H627" t="s">
        <v>74</v>
      </c>
      <c r="I627" t="s">
        <v>75</v>
      </c>
      <c r="J627" t="s">
        <v>135</v>
      </c>
      <c r="K627" t="s">
        <v>76</v>
      </c>
      <c r="L627" t="s">
        <v>77</v>
      </c>
      <c r="M627" t="s">
        <v>78</v>
      </c>
      <c r="N627" t="s">
        <v>225</v>
      </c>
      <c r="O627" t="s">
        <v>80</v>
      </c>
      <c r="P627" t="str">
        <f>"2170868737                    "</f>
        <v xml:space="preserve">2170868737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47.88</v>
      </c>
      <c r="AR627">
        <v>0</v>
      </c>
      <c r="AS627">
        <v>0</v>
      </c>
      <c r="AT627">
        <v>0</v>
      </c>
      <c r="AU627">
        <v>0</v>
      </c>
      <c r="AV627">
        <v>0</v>
      </c>
      <c r="AW627" s="5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4</v>
      </c>
      <c r="BJ627">
        <v>2</v>
      </c>
      <c r="BK627">
        <v>4</v>
      </c>
      <c r="BL627">
        <v>134.94</v>
      </c>
      <c r="BM627">
        <v>20.239999999999998</v>
      </c>
      <c r="BN627">
        <v>155.18</v>
      </c>
      <c r="BO627">
        <v>155.18</v>
      </c>
      <c r="BQ627" t="s">
        <v>166</v>
      </c>
      <c r="BR627" t="s">
        <v>140</v>
      </c>
      <c r="BS627" s="1">
        <v>45020</v>
      </c>
      <c r="BT627" s="2">
        <v>0.46875</v>
      </c>
      <c r="BU627" t="s">
        <v>1203</v>
      </c>
      <c r="BV627" t="s">
        <v>87</v>
      </c>
      <c r="BY627">
        <v>9900</v>
      </c>
      <c r="BZ627" t="s">
        <v>144</v>
      </c>
      <c r="CA627" t="s">
        <v>905</v>
      </c>
      <c r="CC627" t="s">
        <v>78</v>
      </c>
      <c r="CD627">
        <v>7530</v>
      </c>
      <c r="CE627" t="s">
        <v>86</v>
      </c>
      <c r="CF627" s="1">
        <v>45021</v>
      </c>
      <c r="CI627">
        <v>1</v>
      </c>
      <c r="CJ627">
        <v>1</v>
      </c>
      <c r="CK627">
        <v>21</v>
      </c>
      <c r="CL627" t="s">
        <v>87</v>
      </c>
    </row>
    <row r="628" spans="1:90" x14ac:dyDescent="0.3">
      <c r="A628" t="s">
        <v>71</v>
      </c>
      <c r="B628" t="s">
        <v>72</v>
      </c>
      <c r="C628" t="s">
        <v>73</v>
      </c>
      <c r="E628" t="str">
        <f>"FES1162920867"</f>
        <v>FES1162920867</v>
      </c>
      <c r="F628" s="1">
        <v>45019</v>
      </c>
      <c r="G628">
        <v>202401</v>
      </c>
      <c r="H628" t="s">
        <v>74</v>
      </c>
      <c r="I628" t="s">
        <v>75</v>
      </c>
      <c r="J628" t="s">
        <v>135</v>
      </c>
      <c r="K628" t="s">
        <v>76</v>
      </c>
      <c r="L628" t="s">
        <v>92</v>
      </c>
      <c r="M628" t="s">
        <v>93</v>
      </c>
      <c r="N628" t="s">
        <v>1079</v>
      </c>
      <c r="O628" t="s">
        <v>113</v>
      </c>
      <c r="P628" t="str">
        <f>"2170872384                    "</f>
        <v xml:space="preserve">2170872384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5.25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61.79</v>
      </c>
      <c r="AR628">
        <v>0</v>
      </c>
      <c r="AS628">
        <v>0</v>
      </c>
      <c r="AT628">
        <v>0</v>
      </c>
      <c r="AU628">
        <v>0</v>
      </c>
      <c r="AV628">
        <v>0</v>
      </c>
      <c r="AW628" s="5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23</v>
      </c>
      <c r="BJ628">
        <v>4.5</v>
      </c>
      <c r="BK628">
        <v>23</v>
      </c>
      <c r="BL628">
        <v>179.39</v>
      </c>
      <c r="BM628">
        <v>26.91</v>
      </c>
      <c r="BN628">
        <v>206.3</v>
      </c>
      <c r="BO628">
        <v>206.3</v>
      </c>
      <c r="BR628" t="s">
        <v>140</v>
      </c>
      <c r="BS628" s="1">
        <v>45020</v>
      </c>
      <c r="BT628" s="2">
        <v>0.71319444444444446</v>
      </c>
      <c r="BU628" t="s">
        <v>1080</v>
      </c>
      <c r="BV628" t="s">
        <v>84</v>
      </c>
      <c r="BY628">
        <v>22320</v>
      </c>
      <c r="BZ628" t="s">
        <v>180</v>
      </c>
      <c r="CA628" t="s">
        <v>1081</v>
      </c>
      <c r="CC628" t="s">
        <v>93</v>
      </c>
      <c r="CD628">
        <v>1748</v>
      </c>
      <c r="CE628" t="s">
        <v>86</v>
      </c>
      <c r="CF628" s="1">
        <v>45021</v>
      </c>
      <c r="CI628">
        <v>1</v>
      </c>
      <c r="CJ628">
        <v>1</v>
      </c>
      <c r="CK628">
        <v>44</v>
      </c>
      <c r="CL628" t="s">
        <v>87</v>
      </c>
    </row>
    <row r="629" spans="1:90" x14ac:dyDescent="0.3">
      <c r="A629" t="s">
        <v>71</v>
      </c>
      <c r="B629" t="s">
        <v>72</v>
      </c>
      <c r="C629" t="s">
        <v>73</v>
      </c>
      <c r="E629" t="str">
        <f>"FES1162920757"</f>
        <v>FES1162920757</v>
      </c>
      <c r="F629" s="1">
        <v>45019</v>
      </c>
      <c r="G629">
        <v>202401</v>
      </c>
      <c r="H629" t="s">
        <v>74</v>
      </c>
      <c r="I629" t="s">
        <v>75</v>
      </c>
      <c r="J629" t="s">
        <v>135</v>
      </c>
      <c r="K629" t="s">
        <v>76</v>
      </c>
      <c r="L629" t="s">
        <v>74</v>
      </c>
      <c r="M629" t="s">
        <v>75</v>
      </c>
      <c r="N629" t="s">
        <v>1204</v>
      </c>
      <c r="O629" t="s">
        <v>80</v>
      </c>
      <c r="P629" t="str">
        <f>"2170871628                    "</f>
        <v xml:space="preserve">2170871628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18.71</v>
      </c>
      <c r="AR629">
        <v>0</v>
      </c>
      <c r="AS629">
        <v>0</v>
      </c>
      <c r="AT629">
        <v>0</v>
      </c>
      <c r="AU629">
        <v>0</v>
      </c>
      <c r="AV629">
        <v>0</v>
      </c>
      <c r="AW629" s="5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4.0999999999999996</v>
      </c>
      <c r="BK629">
        <v>4.5</v>
      </c>
      <c r="BL629">
        <v>52.72</v>
      </c>
      <c r="BM629">
        <v>7.91</v>
      </c>
      <c r="BN629">
        <v>60.63</v>
      </c>
      <c r="BO629">
        <v>60.63</v>
      </c>
      <c r="BQ629" t="s">
        <v>166</v>
      </c>
      <c r="BR629" t="s">
        <v>140</v>
      </c>
      <c r="BS629" s="1">
        <v>45020</v>
      </c>
      <c r="BT629" s="2">
        <v>0.29583333333333334</v>
      </c>
      <c r="BU629" t="s">
        <v>1205</v>
      </c>
      <c r="BV629" t="s">
        <v>84</v>
      </c>
      <c r="BY629">
        <v>20358</v>
      </c>
      <c r="BZ629" t="s">
        <v>144</v>
      </c>
      <c r="CA629" t="s">
        <v>158</v>
      </c>
      <c r="CC629" t="s">
        <v>75</v>
      </c>
      <c r="CD629">
        <v>1620</v>
      </c>
      <c r="CE629" t="s">
        <v>86</v>
      </c>
      <c r="CF629" s="1">
        <v>45021</v>
      </c>
      <c r="CI629">
        <v>1</v>
      </c>
      <c r="CJ629">
        <v>1</v>
      </c>
      <c r="CK629">
        <v>22</v>
      </c>
      <c r="CL629" t="s">
        <v>87</v>
      </c>
    </row>
    <row r="630" spans="1:90" x14ac:dyDescent="0.3">
      <c r="A630" t="s">
        <v>71</v>
      </c>
      <c r="B630" t="s">
        <v>72</v>
      </c>
      <c r="C630" t="s">
        <v>73</v>
      </c>
      <c r="E630" t="str">
        <f>"FES1162920772"</f>
        <v>FES1162920772</v>
      </c>
      <c r="F630" s="1">
        <v>45019</v>
      </c>
      <c r="G630">
        <v>202401</v>
      </c>
      <c r="H630" t="s">
        <v>74</v>
      </c>
      <c r="I630" t="s">
        <v>75</v>
      </c>
      <c r="J630" t="s">
        <v>135</v>
      </c>
      <c r="K630" t="s">
        <v>76</v>
      </c>
      <c r="L630" t="s">
        <v>77</v>
      </c>
      <c r="M630" t="s">
        <v>78</v>
      </c>
      <c r="N630" t="s">
        <v>208</v>
      </c>
      <c r="O630" t="s">
        <v>80</v>
      </c>
      <c r="P630" t="str">
        <f>"2170871514                    "</f>
        <v xml:space="preserve">2170871514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53.87</v>
      </c>
      <c r="AR630">
        <v>0</v>
      </c>
      <c r="AS630">
        <v>0</v>
      </c>
      <c r="AT630">
        <v>0</v>
      </c>
      <c r="AU630">
        <v>0</v>
      </c>
      <c r="AV630">
        <v>0</v>
      </c>
      <c r="AW630" s="5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4</v>
      </c>
      <c r="BJ630">
        <v>4.5</v>
      </c>
      <c r="BK630">
        <v>4.5</v>
      </c>
      <c r="BL630">
        <v>151.81</v>
      </c>
      <c r="BM630">
        <v>22.77</v>
      </c>
      <c r="BN630">
        <v>174.58</v>
      </c>
      <c r="BO630">
        <v>174.58</v>
      </c>
      <c r="BQ630" t="s">
        <v>166</v>
      </c>
      <c r="BR630" t="s">
        <v>140</v>
      </c>
      <c r="BS630" s="1">
        <v>45020</v>
      </c>
      <c r="BT630" s="2">
        <v>0.3576388888888889</v>
      </c>
      <c r="BU630" t="s">
        <v>421</v>
      </c>
      <c r="BV630" t="s">
        <v>84</v>
      </c>
      <c r="BY630">
        <v>22320</v>
      </c>
      <c r="BZ630" t="s">
        <v>144</v>
      </c>
      <c r="CC630" t="s">
        <v>78</v>
      </c>
      <c r="CD630">
        <v>7530</v>
      </c>
      <c r="CE630" t="s">
        <v>86</v>
      </c>
      <c r="CF630" s="1">
        <v>45021</v>
      </c>
      <c r="CI630">
        <v>1</v>
      </c>
      <c r="CJ630">
        <v>1</v>
      </c>
      <c r="CK630">
        <v>21</v>
      </c>
      <c r="CL630" t="s">
        <v>87</v>
      </c>
    </row>
    <row r="631" spans="1:90" x14ac:dyDescent="0.3">
      <c r="A631" t="s">
        <v>71</v>
      </c>
      <c r="B631" t="s">
        <v>72</v>
      </c>
      <c r="C631" t="s">
        <v>73</v>
      </c>
      <c r="E631" t="str">
        <f>"FES1162920808"</f>
        <v>FES1162920808</v>
      </c>
      <c r="F631" s="1">
        <v>45019</v>
      </c>
      <c r="G631">
        <v>202401</v>
      </c>
      <c r="H631" t="s">
        <v>74</v>
      </c>
      <c r="I631" t="s">
        <v>75</v>
      </c>
      <c r="J631" t="s">
        <v>135</v>
      </c>
      <c r="K631" t="s">
        <v>76</v>
      </c>
      <c r="L631" t="s">
        <v>136</v>
      </c>
      <c r="M631" t="s">
        <v>137</v>
      </c>
      <c r="N631" t="s">
        <v>277</v>
      </c>
      <c r="O631" t="s">
        <v>80</v>
      </c>
      <c r="P631" t="str">
        <f>"2170871492                    "</f>
        <v xml:space="preserve">2170871492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167.56</v>
      </c>
      <c r="AR631">
        <v>0</v>
      </c>
      <c r="AS631">
        <v>0</v>
      </c>
      <c r="AT631">
        <v>0</v>
      </c>
      <c r="AU631">
        <v>0</v>
      </c>
      <c r="AV631">
        <v>0</v>
      </c>
      <c r="AW631" s="5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14</v>
      </c>
      <c r="BJ631">
        <v>4.5</v>
      </c>
      <c r="BK631">
        <v>14</v>
      </c>
      <c r="BL631">
        <v>472.22</v>
      </c>
      <c r="BM631">
        <v>70.83</v>
      </c>
      <c r="BN631">
        <v>543.04999999999995</v>
      </c>
      <c r="BO631">
        <v>543.04999999999995</v>
      </c>
      <c r="BQ631" t="s">
        <v>469</v>
      </c>
      <c r="BR631" t="s">
        <v>140</v>
      </c>
      <c r="BS631" s="1">
        <v>45020</v>
      </c>
      <c r="BT631" s="2">
        <v>0.78541666666666676</v>
      </c>
      <c r="BU631" t="s">
        <v>278</v>
      </c>
      <c r="BV631" t="s">
        <v>87</v>
      </c>
      <c r="BW631" t="s">
        <v>142</v>
      </c>
      <c r="BX631" t="s">
        <v>143</v>
      </c>
      <c r="BY631">
        <v>22320</v>
      </c>
      <c r="BZ631" t="s">
        <v>144</v>
      </c>
      <c r="CA631" t="s">
        <v>884</v>
      </c>
      <c r="CC631" t="s">
        <v>137</v>
      </c>
      <c r="CD631">
        <v>3610</v>
      </c>
      <c r="CE631" t="s">
        <v>86</v>
      </c>
      <c r="CF631" s="1">
        <v>45021</v>
      </c>
      <c r="CI631">
        <v>1</v>
      </c>
      <c r="CJ631">
        <v>1</v>
      </c>
      <c r="CK631">
        <v>21</v>
      </c>
      <c r="CL631" t="s">
        <v>87</v>
      </c>
    </row>
    <row r="632" spans="1:90" x14ac:dyDescent="0.3">
      <c r="A632" t="s">
        <v>71</v>
      </c>
      <c r="B632" t="s">
        <v>72</v>
      </c>
      <c r="C632" t="s">
        <v>73</v>
      </c>
      <c r="E632" t="str">
        <f>"FES1162920576"</f>
        <v>FES1162920576</v>
      </c>
      <c r="F632" s="1">
        <v>45019</v>
      </c>
      <c r="G632">
        <v>202401</v>
      </c>
      <c r="H632" t="s">
        <v>74</v>
      </c>
      <c r="I632" t="s">
        <v>75</v>
      </c>
      <c r="J632" t="s">
        <v>135</v>
      </c>
      <c r="K632" t="s">
        <v>76</v>
      </c>
      <c r="L632" t="s">
        <v>102</v>
      </c>
      <c r="M632" t="s">
        <v>103</v>
      </c>
      <c r="N632" t="s">
        <v>727</v>
      </c>
      <c r="O632" t="s">
        <v>80</v>
      </c>
      <c r="P632" t="str">
        <f>"2170872186                    "</f>
        <v xml:space="preserve">2170872186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59.85</v>
      </c>
      <c r="AR632">
        <v>0</v>
      </c>
      <c r="AS632">
        <v>0</v>
      </c>
      <c r="AT632">
        <v>0</v>
      </c>
      <c r="AU632">
        <v>0</v>
      </c>
      <c r="AV632">
        <v>0</v>
      </c>
      <c r="AW632" s="5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5</v>
      </c>
      <c r="BJ632">
        <v>2</v>
      </c>
      <c r="BK632">
        <v>5</v>
      </c>
      <c r="BL632">
        <v>168.67</v>
      </c>
      <c r="BM632">
        <v>25.3</v>
      </c>
      <c r="BN632">
        <v>193.97</v>
      </c>
      <c r="BO632">
        <v>193.97</v>
      </c>
      <c r="BQ632" t="s">
        <v>139</v>
      </c>
      <c r="BR632" t="s">
        <v>140</v>
      </c>
      <c r="BS632" s="1">
        <v>45020</v>
      </c>
      <c r="BT632" s="2">
        <v>0.4236111111111111</v>
      </c>
      <c r="BU632" t="s">
        <v>1094</v>
      </c>
      <c r="BV632" t="s">
        <v>84</v>
      </c>
      <c r="BY632">
        <v>9918</v>
      </c>
      <c r="BZ632" t="s">
        <v>144</v>
      </c>
      <c r="CA632" t="s">
        <v>579</v>
      </c>
      <c r="CC632" t="s">
        <v>103</v>
      </c>
      <c r="CD632">
        <v>5201</v>
      </c>
      <c r="CE632" t="s">
        <v>86</v>
      </c>
      <c r="CF632" s="1">
        <v>45020</v>
      </c>
      <c r="CI632">
        <v>1</v>
      </c>
      <c r="CJ632">
        <v>1</v>
      </c>
      <c r="CK632">
        <v>21</v>
      </c>
      <c r="CL632" t="s">
        <v>87</v>
      </c>
    </row>
    <row r="633" spans="1:90" x14ac:dyDescent="0.3">
      <c r="A633" t="s">
        <v>71</v>
      </c>
      <c r="B633" t="s">
        <v>72</v>
      </c>
      <c r="C633" t="s">
        <v>73</v>
      </c>
      <c r="E633" t="str">
        <f>"FES1162920825"</f>
        <v>FES1162920825</v>
      </c>
      <c r="F633" s="1">
        <v>45019</v>
      </c>
      <c r="G633">
        <v>202401</v>
      </c>
      <c r="H633" t="s">
        <v>74</v>
      </c>
      <c r="I633" t="s">
        <v>75</v>
      </c>
      <c r="J633" t="s">
        <v>135</v>
      </c>
      <c r="K633" t="s">
        <v>76</v>
      </c>
      <c r="L633" t="s">
        <v>169</v>
      </c>
      <c r="M633" t="s">
        <v>170</v>
      </c>
      <c r="N633" t="s">
        <v>981</v>
      </c>
      <c r="O633" t="s">
        <v>113</v>
      </c>
      <c r="P633" t="str">
        <f>"2170869661                    "</f>
        <v xml:space="preserve">2170869661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5.25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65.400000000000006</v>
      </c>
      <c r="AR633">
        <v>0</v>
      </c>
      <c r="AS633">
        <v>0</v>
      </c>
      <c r="AT633">
        <v>0</v>
      </c>
      <c r="AU633">
        <v>0</v>
      </c>
      <c r="AV633">
        <v>0</v>
      </c>
      <c r="AW633" s="5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2</v>
      </c>
      <c r="BI633">
        <v>25</v>
      </c>
      <c r="BJ633">
        <v>23.3</v>
      </c>
      <c r="BK633">
        <v>25</v>
      </c>
      <c r="BL633">
        <v>189.55</v>
      </c>
      <c r="BM633">
        <v>28.43</v>
      </c>
      <c r="BN633">
        <v>217.98</v>
      </c>
      <c r="BO633">
        <v>217.98</v>
      </c>
      <c r="BQ633" t="s">
        <v>139</v>
      </c>
      <c r="BR633" t="s">
        <v>140</v>
      </c>
      <c r="BS633" s="1">
        <v>45020</v>
      </c>
      <c r="BT633" s="2">
        <v>0.42152777777777778</v>
      </c>
      <c r="BU633" t="s">
        <v>1008</v>
      </c>
      <c r="BV633" t="s">
        <v>84</v>
      </c>
      <c r="BY633">
        <v>116464</v>
      </c>
      <c r="BZ633" t="s">
        <v>180</v>
      </c>
      <c r="CA633" t="s">
        <v>828</v>
      </c>
      <c r="CC633" t="s">
        <v>170</v>
      </c>
      <c r="CD633">
        <v>3201</v>
      </c>
      <c r="CE633" t="s">
        <v>397</v>
      </c>
      <c r="CF633" s="1">
        <v>45020</v>
      </c>
      <c r="CI633">
        <v>2</v>
      </c>
      <c r="CJ633">
        <v>1</v>
      </c>
      <c r="CK633">
        <v>41</v>
      </c>
      <c r="CL633" t="s">
        <v>87</v>
      </c>
    </row>
    <row r="634" spans="1:90" x14ac:dyDescent="0.3">
      <c r="A634" t="s">
        <v>71</v>
      </c>
      <c r="B634" t="s">
        <v>72</v>
      </c>
      <c r="C634" t="s">
        <v>73</v>
      </c>
      <c r="E634" t="str">
        <f>"FES1162920999"</f>
        <v>FES1162920999</v>
      </c>
      <c r="F634" s="1">
        <v>45019</v>
      </c>
      <c r="G634">
        <v>202401</v>
      </c>
      <c r="H634" t="s">
        <v>74</v>
      </c>
      <c r="I634" t="s">
        <v>75</v>
      </c>
      <c r="J634" t="s">
        <v>135</v>
      </c>
      <c r="K634" t="s">
        <v>76</v>
      </c>
      <c r="L634" t="s">
        <v>309</v>
      </c>
      <c r="M634" t="s">
        <v>310</v>
      </c>
      <c r="N634" t="s">
        <v>149</v>
      </c>
      <c r="O634" t="s">
        <v>80</v>
      </c>
      <c r="P634" t="str">
        <f>"2170872275                    "</f>
        <v xml:space="preserve">2170872275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23.19</v>
      </c>
      <c r="AR634">
        <v>0</v>
      </c>
      <c r="AS634">
        <v>0</v>
      </c>
      <c r="AT634">
        <v>0</v>
      </c>
      <c r="AU634">
        <v>0</v>
      </c>
      <c r="AV634">
        <v>0</v>
      </c>
      <c r="AW634" s="5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9</v>
      </c>
      <c r="BJ634">
        <v>4.0999999999999996</v>
      </c>
      <c r="BK634">
        <v>9</v>
      </c>
      <c r="BL634">
        <v>65.36</v>
      </c>
      <c r="BM634">
        <v>9.8000000000000007</v>
      </c>
      <c r="BN634">
        <v>75.16</v>
      </c>
      <c r="BO634">
        <v>75.16</v>
      </c>
      <c r="BQ634" t="s">
        <v>139</v>
      </c>
      <c r="BR634" t="s">
        <v>140</v>
      </c>
      <c r="BS634" s="1">
        <v>45020</v>
      </c>
      <c r="BT634" s="2">
        <v>0.43055555555555558</v>
      </c>
      <c r="BU634" t="s">
        <v>1206</v>
      </c>
      <c r="BV634" t="s">
        <v>84</v>
      </c>
      <c r="BY634">
        <v>20358</v>
      </c>
      <c r="BZ634" t="s">
        <v>144</v>
      </c>
      <c r="CA634" t="s">
        <v>314</v>
      </c>
      <c r="CC634" t="s">
        <v>310</v>
      </c>
      <c r="CD634">
        <v>1559</v>
      </c>
      <c r="CE634" t="s">
        <v>86</v>
      </c>
      <c r="CF634" s="1">
        <v>45021</v>
      </c>
      <c r="CI634">
        <v>1</v>
      </c>
      <c r="CJ634">
        <v>1</v>
      </c>
      <c r="CK634">
        <v>22</v>
      </c>
      <c r="CL634" t="s">
        <v>87</v>
      </c>
    </row>
    <row r="635" spans="1:90" x14ac:dyDescent="0.3">
      <c r="A635" t="s">
        <v>71</v>
      </c>
      <c r="B635" t="s">
        <v>72</v>
      </c>
      <c r="C635" t="s">
        <v>73</v>
      </c>
      <c r="E635" t="str">
        <f>"FES1162920862"</f>
        <v>FES1162920862</v>
      </c>
      <c r="F635" s="1">
        <v>45019</v>
      </c>
      <c r="G635">
        <v>202401</v>
      </c>
      <c r="H635" t="s">
        <v>74</v>
      </c>
      <c r="I635" t="s">
        <v>75</v>
      </c>
      <c r="J635" t="s">
        <v>135</v>
      </c>
      <c r="K635" t="s">
        <v>76</v>
      </c>
      <c r="L635" t="s">
        <v>245</v>
      </c>
      <c r="M635" t="s">
        <v>246</v>
      </c>
      <c r="N635" t="s">
        <v>1207</v>
      </c>
      <c r="O635" t="s">
        <v>80</v>
      </c>
      <c r="P635" t="str">
        <f>"2170871474                    "</f>
        <v xml:space="preserve">2170871474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18.71</v>
      </c>
      <c r="AR635">
        <v>0</v>
      </c>
      <c r="AS635">
        <v>0</v>
      </c>
      <c r="AT635">
        <v>0</v>
      </c>
      <c r="AU635">
        <v>0</v>
      </c>
      <c r="AV635">
        <v>0</v>
      </c>
      <c r="AW635" s="5">
        <v>15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4</v>
      </c>
      <c r="BJ635">
        <v>1.8</v>
      </c>
      <c r="BK635">
        <v>4</v>
      </c>
      <c r="BL635">
        <v>67.72</v>
      </c>
      <c r="BM635">
        <v>10.16</v>
      </c>
      <c r="BN635">
        <v>77.88</v>
      </c>
      <c r="BO635">
        <v>77.88</v>
      </c>
      <c r="BR635" t="s">
        <v>140</v>
      </c>
      <c r="BS635" s="1">
        <v>45021</v>
      </c>
      <c r="BT635" s="2">
        <v>0.4375</v>
      </c>
      <c r="BU635" t="s">
        <v>1208</v>
      </c>
      <c r="BV635" t="s">
        <v>87</v>
      </c>
      <c r="BW635" t="s">
        <v>237</v>
      </c>
      <c r="BX635" t="s">
        <v>327</v>
      </c>
      <c r="BY635">
        <v>8775</v>
      </c>
      <c r="BZ635" t="s">
        <v>522</v>
      </c>
      <c r="CA635" t="s">
        <v>448</v>
      </c>
      <c r="CC635" t="s">
        <v>246</v>
      </c>
      <c r="CD635">
        <v>2087</v>
      </c>
      <c r="CE635" t="s">
        <v>86</v>
      </c>
      <c r="CF635" s="1">
        <v>45021</v>
      </c>
      <c r="CI635">
        <v>1</v>
      </c>
      <c r="CJ635">
        <v>2</v>
      </c>
      <c r="CK635">
        <v>22</v>
      </c>
      <c r="CL635" t="s">
        <v>87</v>
      </c>
    </row>
    <row r="636" spans="1:90" x14ac:dyDescent="0.3">
      <c r="A636" t="s">
        <v>71</v>
      </c>
      <c r="B636" t="s">
        <v>72</v>
      </c>
      <c r="C636" t="s">
        <v>73</v>
      </c>
      <c r="E636" t="str">
        <f>"FES1162920782"</f>
        <v>FES1162920782</v>
      </c>
      <c r="F636" s="1">
        <v>45019</v>
      </c>
      <c r="G636">
        <v>202401</v>
      </c>
      <c r="H636" t="s">
        <v>74</v>
      </c>
      <c r="I636" t="s">
        <v>75</v>
      </c>
      <c r="J636" t="s">
        <v>135</v>
      </c>
      <c r="K636" t="s">
        <v>76</v>
      </c>
      <c r="L636" t="s">
        <v>184</v>
      </c>
      <c r="M636" t="s">
        <v>185</v>
      </c>
      <c r="N636" t="s">
        <v>1199</v>
      </c>
      <c r="O636" t="s">
        <v>80</v>
      </c>
      <c r="P636" t="str">
        <f>"2170858772                    "</f>
        <v xml:space="preserve">2170858772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59.85</v>
      </c>
      <c r="AR636">
        <v>0</v>
      </c>
      <c r="AS636">
        <v>0</v>
      </c>
      <c r="AT636">
        <v>0</v>
      </c>
      <c r="AU636">
        <v>0</v>
      </c>
      <c r="AV636">
        <v>0</v>
      </c>
      <c r="AW636" s="5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5</v>
      </c>
      <c r="BJ636">
        <v>4.0999999999999996</v>
      </c>
      <c r="BK636">
        <v>5</v>
      </c>
      <c r="BL636">
        <v>168.67</v>
      </c>
      <c r="BM636">
        <v>25.3</v>
      </c>
      <c r="BN636">
        <v>193.97</v>
      </c>
      <c r="BO636">
        <v>193.97</v>
      </c>
      <c r="BQ636" t="s">
        <v>139</v>
      </c>
      <c r="BR636" t="s">
        <v>140</v>
      </c>
      <c r="BS636" s="1">
        <v>45020</v>
      </c>
      <c r="BT636" s="2">
        <v>0.35902777777777778</v>
      </c>
      <c r="BU636" t="s">
        <v>1200</v>
      </c>
      <c r="BV636" t="s">
        <v>84</v>
      </c>
      <c r="BY636">
        <v>20358</v>
      </c>
      <c r="BZ636" t="s">
        <v>144</v>
      </c>
      <c r="CA636" t="s">
        <v>320</v>
      </c>
      <c r="CC636" t="s">
        <v>185</v>
      </c>
      <c r="CD636">
        <v>6229</v>
      </c>
      <c r="CE636" t="s">
        <v>86</v>
      </c>
      <c r="CF636" s="1">
        <v>45021</v>
      </c>
      <c r="CI636">
        <v>1</v>
      </c>
      <c r="CJ636">
        <v>1</v>
      </c>
      <c r="CK636">
        <v>21</v>
      </c>
      <c r="CL636" t="s">
        <v>87</v>
      </c>
    </row>
    <row r="637" spans="1:90" x14ac:dyDescent="0.3">
      <c r="A637" t="s">
        <v>71</v>
      </c>
      <c r="B637" t="s">
        <v>72</v>
      </c>
      <c r="C637" t="s">
        <v>73</v>
      </c>
      <c r="E637" t="str">
        <f>"FES1162920809"</f>
        <v>FES1162920809</v>
      </c>
      <c r="F637" s="1">
        <v>45019</v>
      </c>
      <c r="G637">
        <v>202401</v>
      </c>
      <c r="H637" t="s">
        <v>74</v>
      </c>
      <c r="I637" t="s">
        <v>75</v>
      </c>
      <c r="J637" t="s">
        <v>135</v>
      </c>
      <c r="K637" t="s">
        <v>76</v>
      </c>
      <c r="L637" t="s">
        <v>118</v>
      </c>
      <c r="M637" t="s">
        <v>119</v>
      </c>
      <c r="N637" t="s">
        <v>1209</v>
      </c>
      <c r="O637" t="s">
        <v>80</v>
      </c>
      <c r="P637" t="str">
        <f>"2170871288                    "</f>
        <v xml:space="preserve">2170871288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18.71</v>
      </c>
      <c r="AR637">
        <v>0</v>
      </c>
      <c r="AS637">
        <v>0</v>
      </c>
      <c r="AT637">
        <v>0</v>
      </c>
      <c r="AU637">
        <v>0</v>
      </c>
      <c r="AV637">
        <v>0</v>
      </c>
      <c r="AW637" s="5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3</v>
      </c>
      <c r="BJ637">
        <v>0.9</v>
      </c>
      <c r="BK637">
        <v>3</v>
      </c>
      <c r="BL637">
        <v>52.72</v>
      </c>
      <c r="BM637">
        <v>7.91</v>
      </c>
      <c r="BN637">
        <v>60.63</v>
      </c>
      <c r="BO637">
        <v>60.63</v>
      </c>
      <c r="BR637" t="s">
        <v>140</v>
      </c>
      <c r="BS637" s="1">
        <v>45020</v>
      </c>
      <c r="BT637" s="2">
        <v>0.39930555555555558</v>
      </c>
      <c r="BU637" t="s">
        <v>1210</v>
      </c>
      <c r="BV637" t="s">
        <v>84</v>
      </c>
      <c r="BY637">
        <v>4275</v>
      </c>
      <c r="BZ637" t="s">
        <v>144</v>
      </c>
      <c r="CC637" t="s">
        <v>119</v>
      </c>
      <c r="CD637">
        <v>2194</v>
      </c>
      <c r="CE637" t="s">
        <v>86</v>
      </c>
      <c r="CF637" s="1">
        <v>45021</v>
      </c>
      <c r="CI637">
        <v>1</v>
      </c>
      <c r="CJ637">
        <v>1</v>
      </c>
      <c r="CK637">
        <v>22</v>
      </c>
      <c r="CL637" t="s">
        <v>87</v>
      </c>
    </row>
    <row r="638" spans="1:90" x14ac:dyDescent="0.3">
      <c r="A638" t="s">
        <v>71</v>
      </c>
      <c r="B638" t="s">
        <v>72</v>
      </c>
      <c r="C638" t="s">
        <v>73</v>
      </c>
      <c r="E638" t="str">
        <f>"FES1162920730"</f>
        <v>FES1162920730</v>
      </c>
      <c r="F638" s="1">
        <v>45019</v>
      </c>
      <c r="G638">
        <v>202401</v>
      </c>
      <c r="H638" t="s">
        <v>74</v>
      </c>
      <c r="I638" t="s">
        <v>75</v>
      </c>
      <c r="J638" t="s">
        <v>135</v>
      </c>
      <c r="K638" t="s">
        <v>76</v>
      </c>
      <c r="L638" t="s">
        <v>147</v>
      </c>
      <c r="M638" t="s">
        <v>148</v>
      </c>
      <c r="N638" t="s">
        <v>398</v>
      </c>
      <c r="O638" t="s">
        <v>80</v>
      </c>
      <c r="P638" t="str">
        <f>"2170871280                    "</f>
        <v xml:space="preserve">2170871280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18.71</v>
      </c>
      <c r="AR638">
        <v>0</v>
      </c>
      <c r="AS638">
        <v>0</v>
      </c>
      <c r="AT638">
        <v>0</v>
      </c>
      <c r="AU638">
        <v>0</v>
      </c>
      <c r="AV638">
        <v>0</v>
      </c>
      <c r="AW638" s="5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4</v>
      </c>
      <c r="BJ638">
        <v>4.0999999999999996</v>
      </c>
      <c r="BK638">
        <v>4.5</v>
      </c>
      <c r="BL638">
        <v>52.72</v>
      </c>
      <c r="BM638">
        <v>7.91</v>
      </c>
      <c r="BN638">
        <v>60.63</v>
      </c>
      <c r="BO638">
        <v>60.63</v>
      </c>
      <c r="BQ638" t="s">
        <v>399</v>
      </c>
      <c r="BR638" t="s">
        <v>140</v>
      </c>
      <c r="BS638" s="1">
        <v>45020</v>
      </c>
      <c r="BT638" s="2">
        <v>0.4375</v>
      </c>
      <c r="BU638" t="s">
        <v>323</v>
      </c>
      <c r="BV638" t="s">
        <v>84</v>
      </c>
      <c r="BY638">
        <v>20358</v>
      </c>
      <c r="BZ638" t="s">
        <v>144</v>
      </c>
      <c r="CA638" t="s">
        <v>571</v>
      </c>
      <c r="CC638" t="s">
        <v>148</v>
      </c>
      <c r="CD638">
        <v>1419</v>
      </c>
      <c r="CE638" t="s">
        <v>86</v>
      </c>
      <c r="CF638" s="1">
        <v>45021</v>
      </c>
      <c r="CI638">
        <v>1</v>
      </c>
      <c r="CJ638">
        <v>1</v>
      </c>
      <c r="CK638">
        <v>22</v>
      </c>
      <c r="CL638" t="s">
        <v>87</v>
      </c>
    </row>
    <row r="639" spans="1:90" x14ac:dyDescent="0.3">
      <c r="A639" t="s">
        <v>71</v>
      </c>
      <c r="B639" t="s">
        <v>72</v>
      </c>
      <c r="C639" t="s">
        <v>73</v>
      </c>
      <c r="E639" t="str">
        <f>"FES1162921012"</f>
        <v>FES1162921012</v>
      </c>
      <c r="F639" s="1">
        <v>45019</v>
      </c>
      <c r="G639">
        <v>202401</v>
      </c>
      <c r="H639" t="s">
        <v>74</v>
      </c>
      <c r="I639" t="s">
        <v>75</v>
      </c>
      <c r="J639" t="s">
        <v>135</v>
      </c>
      <c r="K639" t="s">
        <v>76</v>
      </c>
      <c r="L639" t="s">
        <v>174</v>
      </c>
      <c r="M639" t="s">
        <v>174</v>
      </c>
      <c r="N639" t="s">
        <v>217</v>
      </c>
      <c r="O639" t="s">
        <v>80</v>
      </c>
      <c r="P639" t="str">
        <f>"2170872409                    "</f>
        <v xml:space="preserve">2170872409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98.79</v>
      </c>
      <c r="AR639">
        <v>0</v>
      </c>
      <c r="AS639">
        <v>0</v>
      </c>
      <c r="AT639">
        <v>0</v>
      </c>
      <c r="AU639">
        <v>0</v>
      </c>
      <c r="AV639">
        <v>0</v>
      </c>
      <c r="AW639" s="5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3</v>
      </c>
      <c r="BJ639">
        <v>4.0999999999999996</v>
      </c>
      <c r="BK639">
        <v>4.5</v>
      </c>
      <c r="BL639">
        <v>278.39999999999998</v>
      </c>
      <c r="BM639">
        <v>41.76</v>
      </c>
      <c r="BN639">
        <v>320.16000000000003</v>
      </c>
      <c r="BO639">
        <v>320.16000000000003</v>
      </c>
      <c r="BQ639" t="s">
        <v>166</v>
      </c>
      <c r="BR639" t="s">
        <v>140</v>
      </c>
      <c r="BS639" s="1">
        <v>45020</v>
      </c>
      <c r="BT639" s="2">
        <v>0.54861111111111105</v>
      </c>
      <c r="BU639" t="s">
        <v>1211</v>
      </c>
      <c r="BV639" t="s">
        <v>87</v>
      </c>
      <c r="BW639" t="s">
        <v>237</v>
      </c>
      <c r="BX639" t="s">
        <v>901</v>
      </c>
      <c r="BY639">
        <v>20358</v>
      </c>
      <c r="BZ639" t="s">
        <v>144</v>
      </c>
      <c r="CA639" t="s">
        <v>902</v>
      </c>
      <c r="CC639" t="s">
        <v>174</v>
      </c>
      <c r="CD639">
        <v>7646</v>
      </c>
      <c r="CE639" t="s">
        <v>86</v>
      </c>
      <c r="CF639" s="1">
        <v>45021</v>
      </c>
      <c r="CI639">
        <v>1</v>
      </c>
      <c r="CJ639">
        <v>1</v>
      </c>
      <c r="CK639">
        <v>23</v>
      </c>
      <c r="CL639" t="s">
        <v>87</v>
      </c>
    </row>
    <row r="640" spans="1:90" x14ac:dyDescent="0.3">
      <c r="A640" t="s">
        <v>71</v>
      </c>
      <c r="B640" t="s">
        <v>72</v>
      </c>
      <c r="C640" t="s">
        <v>73</v>
      </c>
      <c r="E640" t="str">
        <f>"FES1162920902"</f>
        <v>FES1162920902</v>
      </c>
      <c r="F640" s="1">
        <v>45019</v>
      </c>
      <c r="G640">
        <v>202401</v>
      </c>
      <c r="H640" t="s">
        <v>74</v>
      </c>
      <c r="I640" t="s">
        <v>75</v>
      </c>
      <c r="J640" t="s">
        <v>135</v>
      </c>
      <c r="K640" t="s">
        <v>76</v>
      </c>
      <c r="L640" t="s">
        <v>74</v>
      </c>
      <c r="M640" t="s">
        <v>75</v>
      </c>
      <c r="N640" t="s">
        <v>1212</v>
      </c>
      <c r="O640" t="s">
        <v>80</v>
      </c>
      <c r="P640" t="str">
        <f>"2170850349                    "</f>
        <v xml:space="preserve">2170850349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18.71</v>
      </c>
      <c r="AR640">
        <v>0</v>
      </c>
      <c r="AS640">
        <v>0</v>
      </c>
      <c r="AT640">
        <v>0</v>
      </c>
      <c r="AU640">
        <v>0</v>
      </c>
      <c r="AV640">
        <v>0</v>
      </c>
      <c r="AW640" s="5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2</v>
      </c>
      <c r="BJ640">
        <v>1.1000000000000001</v>
      </c>
      <c r="BK640">
        <v>2</v>
      </c>
      <c r="BL640">
        <v>52.72</v>
      </c>
      <c r="BM640">
        <v>7.91</v>
      </c>
      <c r="BN640">
        <v>60.63</v>
      </c>
      <c r="BO640">
        <v>60.63</v>
      </c>
      <c r="BQ640" t="s">
        <v>139</v>
      </c>
      <c r="BR640" t="s">
        <v>140</v>
      </c>
      <c r="BS640" s="1">
        <v>45020</v>
      </c>
      <c r="BT640" s="2">
        <v>0.43402777777777773</v>
      </c>
      <c r="BU640" t="s">
        <v>1213</v>
      </c>
      <c r="BV640" t="s">
        <v>84</v>
      </c>
      <c r="BY640">
        <v>5320</v>
      </c>
      <c r="BZ640" t="s">
        <v>144</v>
      </c>
      <c r="CA640" t="s">
        <v>784</v>
      </c>
      <c r="CC640" t="s">
        <v>75</v>
      </c>
      <c r="CD640">
        <v>1614</v>
      </c>
      <c r="CE640" t="s">
        <v>86</v>
      </c>
      <c r="CF640" s="1">
        <v>45021</v>
      </c>
      <c r="CI640">
        <v>1</v>
      </c>
      <c r="CJ640">
        <v>1</v>
      </c>
      <c r="CK640">
        <v>22</v>
      </c>
      <c r="CL640" t="s">
        <v>87</v>
      </c>
    </row>
    <row r="641" spans="1:90" x14ac:dyDescent="0.3">
      <c r="A641" t="s">
        <v>71</v>
      </c>
      <c r="B641" t="s">
        <v>72</v>
      </c>
      <c r="C641" t="s">
        <v>73</v>
      </c>
      <c r="E641" t="str">
        <f>"FES1162921111"</f>
        <v>FES1162921111</v>
      </c>
      <c r="F641" s="1">
        <v>45019</v>
      </c>
      <c r="G641">
        <v>202401</v>
      </c>
      <c r="H641" t="s">
        <v>74</v>
      </c>
      <c r="I641" t="s">
        <v>75</v>
      </c>
      <c r="J641" t="s">
        <v>135</v>
      </c>
      <c r="K641" t="s">
        <v>76</v>
      </c>
      <c r="L641" t="s">
        <v>147</v>
      </c>
      <c r="M641" t="s">
        <v>148</v>
      </c>
      <c r="N641" t="s">
        <v>234</v>
      </c>
      <c r="O641" t="s">
        <v>80</v>
      </c>
      <c r="P641" t="str">
        <f>"2170873914                    "</f>
        <v xml:space="preserve">2170873914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36.659999999999997</v>
      </c>
      <c r="AR641">
        <v>0</v>
      </c>
      <c r="AS641">
        <v>0</v>
      </c>
      <c r="AT641">
        <v>0</v>
      </c>
      <c r="AU641">
        <v>0</v>
      </c>
      <c r="AV641">
        <v>0</v>
      </c>
      <c r="AW641" s="5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10</v>
      </c>
      <c r="BJ641">
        <v>11.9</v>
      </c>
      <c r="BK641">
        <v>12</v>
      </c>
      <c r="BL641">
        <v>103.31</v>
      </c>
      <c r="BM641">
        <v>15.5</v>
      </c>
      <c r="BN641">
        <v>118.81</v>
      </c>
      <c r="BO641">
        <v>118.81</v>
      </c>
      <c r="BQ641" t="s">
        <v>235</v>
      </c>
      <c r="BR641" t="s">
        <v>140</v>
      </c>
      <c r="BS641" s="1">
        <v>45021</v>
      </c>
      <c r="BT641" s="2">
        <v>0.5</v>
      </c>
      <c r="BU641" t="s">
        <v>1214</v>
      </c>
      <c r="BV641" t="s">
        <v>87</v>
      </c>
      <c r="BW641" t="s">
        <v>306</v>
      </c>
      <c r="BX641" t="s">
        <v>317</v>
      </c>
      <c r="BY641">
        <v>59643</v>
      </c>
      <c r="BZ641" t="s">
        <v>144</v>
      </c>
      <c r="CA641" t="s">
        <v>1215</v>
      </c>
      <c r="CC641" t="s">
        <v>148</v>
      </c>
      <c r="CD641">
        <v>1406</v>
      </c>
      <c r="CE641" t="s">
        <v>86</v>
      </c>
      <c r="CF641" s="1">
        <v>45022</v>
      </c>
      <c r="CI641">
        <v>1</v>
      </c>
      <c r="CJ641">
        <v>2</v>
      </c>
      <c r="CK641">
        <v>22</v>
      </c>
      <c r="CL641" t="s">
        <v>87</v>
      </c>
    </row>
    <row r="642" spans="1:90" x14ac:dyDescent="0.3">
      <c r="A642" t="s">
        <v>71</v>
      </c>
      <c r="B642" t="s">
        <v>72</v>
      </c>
      <c r="C642" t="s">
        <v>73</v>
      </c>
      <c r="E642" t="str">
        <f>"FES1162920963"</f>
        <v>FES1162920963</v>
      </c>
      <c r="F642" s="1">
        <v>45019</v>
      </c>
      <c r="G642">
        <v>202401</v>
      </c>
      <c r="H642" t="s">
        <v>74</v>
      </c>
      <c r="I642" t="s">
        <v>75</v>
      </c>
      <c r="J642" t="s">
        <v>135</v>
      </c>
      <c r="K642" t="s">
        <v>76</v>
      </c>
      <c r="L642" t="s">
        <v>74</v>
      </c>
      <c r="M642" t="s">
        <v>75</v>
      </c>
      <c r="N642" t="s">
        <v>518</v>
      </c>
      <c r="O642" t="s">
        <v>80</v>
      </c>
      <c r="P642" t="str">
        <f>"2170871383                    "</f>
        <v xml:space="preserve">2170871383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18.71</v>
      </c>
      <c r="AR642">
        <v>0</v>
      </c>
      <c r="AS642">
        <v>0</v>
      </c>
      <c r="AT642">
        <v>0</v>
      </c>
      <c r="AU642">
        <v>0</v>
      </c>
      <c r="AV642">
        <v>0</v>
      </c>
      <c r="AW642" s="5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5</v>
      </c>
      <c r="BJ642">
        <v>7.1</v>
      </c>
      <c r="BK642">
        <v>7.5</v>
      </c>
      <c r="BL642">
        <v>52.72</v>
      </c>
      <c r="BM642">
        <v>7.91</v>
      </c>
      <c r="BN642">
        <v>60.63</v>
      </c>
      <c r="BO642">
        <v>60.63</v>
      </c>
      <c r="BR642" t="s">
        <v>140</v>
      </c>
      <c r="BS642" s="1">
        <v>45020</v>
      </c>
      <c r="BT642" s="2">
        <v>0.34027777777777773</v>
      </c>
      <c r="BU642" t="s">
        <v>1216</v>
      </c>
      <c r="BV642" t="s">
        <v>84</v>
      </c>
      <c r="BY642">
        <v>35344</v>
      </c>
      <c r="BZ642" t="s">
        <v>144</v>
      </c>
      <c r="CA642" t="s">
        <v>1217</v>
      </c>
      <c r="CC642" t="s">
        <v>75</v>
      </c>
      <c r="CD642">
        <v>1665</v>
      </c>
      <c r="CE642" t="s">
        <v>86</v>
      </c>
      <c r="CF642" s="1">
        <v>45021</v>
      </c>
      <c r="CI642">
        <v>1</v>
      </c>
      <c r="CJ642">
        <v>1</v>
      </c>
      <c r="CK642">
        <v>22</v>
      </c>
      <c r="CL642" t="s">
        <v>87</v>
      </c>
    </row>
    <row r="643" spans="1:90" x14ac:dyDescent="0.3">
      <c r="A643" t="s">
        <v>71</v>
      </c>
      <c r="B643" t="s">
        <v>72</v>
      </c>
      <c r="C643" t="s">
        <v>73</v>
      </c>
      <c r="E643" t="str">
        <f>"FES1162920916"</f>
        <v>FES1162920916</v>
      </c>
      <c r="F643" s="1">
        <v>45019</v>
      </c>
      <c r="G643">
        <v>202401</v>
      </c>
      <c r="H643" t="s">
        <v>74</v>
      </c>
      <c r="I643" t="s">
        <v>75</v>
      </c>
      <c r="J643" t="s">
        <v>135</v>
      </c>
      <c r="K643" t="s">
        <v>76</v>
      </c>
      <c r="L643" t="s">
        <v>77</v>
      </c>
      <c r="M643" t="s">
        <v>78</v>
      </c>
      <c r="N643" t="s">
        <v>1218</v>
      </c>
      <c r="O643" t="s">
        <v>80</v>
      </c>
      <c r="P643" t="str">
        <f>"2170868434                    "</f>
        <v xml:space="preserve">2170868434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53.87</v>
      </c>
      <c r="AR643">
        <v>0</v>
      </c>
      <c r="AS643">
        <v>0</v>
      </c>
      <c r="AT643">
        <v>0</v>
      </c>
      <c r="AU643">
        <v>0</v>
      </c>
      <c r="AV643">
        <v>0</v>
      </c>
      <c r="AW643" s="5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4</v>
      </c>
      <c r="BJ643">
        <v>4.0999999999999996</v>
      </c>
      <c r="BK643">
        <v>4.5</v>
      </c>
      <c r="BL643">
        <v>151.81</v>
      </c>
      <c r="BM643">
        <v>22.77</v>
      </c>
      <c r="BN643">
        <v>174.58</v>
      </c>
      <c r="BO643">
        <v>174.58</v>
      </c>
      <c r="BQ643" t="s">
        <v>1219</v>
      </c>
      <c r="BR643" t="s">
        <v>140</v>
      </c>
      <c r="BS643" s="1">
        <v>45020</v>
      </c>
      <c r="BT643" s="2">
        <v>0.4284722222222222</v>
      </c>
      <c r="BU643" t="s">
        <v>1220</v>
      </c>
      <c r="BV643" t="s">
        <v>84</v>
      </c>
      <c r="BY643">
        <v>20358</v>
      </c>
      <c r="BZ643" t="s">
        <v>144</v>
      </c>
      <c r="CA643" t="s">
        <v>1221</v>
      </c>
      <c r="CC643" t="s">
        <v>78</v>
      </c>
      <c r="CD643">
        <v>7405</v>
      </c>
      <c r="CE643" t="s">
        <v>86</v>
      </c>
      <c r="CF643" s="1">
        <v>45021</v>
      </c>
      <c r="CI643">
        <v>1</v>
      </c>
      <c r="CJ643">
        <v>1</v>
      </c>
      <c r="CK643">
        <v>21</v>
      </c>
      <c r="CL643" t="s">
        <v>87</v>
      </c>
    </row>
    <row r="644" spans="1:90" x14ac:dyDescent="0.3">
      <c r="A644" t="s">
        <v>71</v>
      </c>
      <c r="B644" t="s">
        <v>72</v>
      </c>
      <c r="C644" t="s">
        <v>73</v>
      </c>
      <c r="E644" t="str">
        <f>"FES1162920436"</f>
        <v>FES1162920436</v>
      </c>
      <c r="F644" s="1">
        <v>45019</v>
      </c>
      <c r="G644">
        <v>202401</v>
      </c>
      <c r="H644" t="s">
        <v>74</v>
      </c>
      <c r="I644" t="s">
        <v>75</v>
      </c>
      <c r="J644" t="s">
        <v>135</v>
      </c>
      <c r="K644" t="s">
        <v>76</v>
      </c>
      <c r="L644" t="s">
        <v>169</v>
      </c>
      <c r="M644" t="s">
        <v>170</v>
      </c>
      <c r="N644" t="s">
        <v>171</v>
      </c>
      <c r="O644" t="s">
        <v>80</v>
      </c>
      <c r="P644" t="str">
        <f>"2170871958                    "</f>
        <v xml:space="preserve">2170871958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35.92</v>
      </c>
      <c r="AR644">
        <v>0</v>
      </c>
      <c r="AS644">
        <v>0</v>
      </c>
      <c r="AT644">
        <v>0</v>
      </c>
      <c r="AU644">
        <v>0</v>
      </c>
      <c r="AV644">
        <v>0</v>
      </c>
      <c r="AW644" s="5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3</v>
      </c>
      <c r="BJ644">
        <v>2</v>
      </c>
      <c r="BK644">
        <v>3</v>
      </c>
      <c r="BL644">
        <v>101.22</v>
      </c>
      <c r="BM644">
        <v>15.18</v>
      </c>
      <c r="BN644">
        <v>116.4</v>
      </c>
      <c r="BO644">
        <v>116.4</v>
      </c>
      <c r="BQ644" t="s">
        <v>139</v>
      </c>
      <c r="BR644" t="s">
        <v>140</v>
      </c>
      <c r="BS644" s="1">
        <v>45020</v>
      </c>
      <c r="BT644" s="2">
        <v>0.43055555555555558</v>
      </c>
      <c r="BU644" t="s">
        <v>349</v>
      </c>
      <c r="BV644" t="s">
        <v>84</v>
      </c>
      <c r="BY644">
        <v>9900</v>
      </c>
      <c r="BZ644" t="s">
        <v>144</v>
      </c>
      <c r="CA644" t="s">
        <v>828</v>
      </c>
      <c r="CC644" t="s">
        <v>170</v>
      </c>
      <c r="CD644">
        <v>3212</v>
      </c>
      <c r="CE644" t="s">
        <v>86</v>
      </c>
      <c r="CF644" s="1">
        <v>45020</v>
      </c>
      <c r="CI644">
        <v>1</v>
      </c>
      <c r="CJ644">
        <v>1</v>
      </c>
      <c r="CK644">
        <v>21</v>
      </c>
      <c r="CL644" t="s">
        <v>87</v>
      </c>
    </row>
    <row r="645" spans="1:90" x14ac:dyDescent="0.3">
      <c r="A645" t="s">
        <v>71</v>
      </c>
      <c r="B645" t="s">
        <v>72</v>
      </c>
      <c r="C645" t="s">
        <v>73</v>
      </c>
      <c r="E645" t="str">
        <f>"FES1162920875"</f>
        <v>FES1162920875</v>
      </c>
      <c r="F645" s="1">
        <v>45019</v>
      </c>
      <c r="G645">
        <v>202401</v>
      </c>
      <c r="H645" t="s">
        <v>74</v>
      </c>
      <c r="I645" t="s">
        <v>75</v>
      </c>
      <c r="J645" t="s">
        <v>135</v>
      </c>
      <c r="K645" t="s">
        <v>76</v>
      </c>
      <c r="L645" t="s">
        <v>98</v>
      </c>
      <c r="M645" t="s">
        <v>99</v>
      </c>
      <c r="N645" t="s">
        <v>544</v>
      </c>
      <c r="O645" t="s">
        <v>80</v>
      </c>
      <c r="P645" t="str">
        <f>"2170836318                    "</f>
        <v xml:space="preserve">2170836318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46.4</v>
      </c>
      <c r="AR645">
        <v>0</v>
      </c>
      <c r="AS645">
        <v>0</v>
      </c>
      <c r="AT645">
        <v>0</v>
      </c>
      <c r="AU645">
        <v>0</v>
      </c>
      <c r="AV645">
        <v>0</v>
      </c>
      <c r="AW645" s="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1.1000000000000001</v>
      </c>
      <c r="BK645">
        <v>1.5</v>
      </c>
      <c r="BL645">
        <v>130.76</v>
      </c>
      <c r="BM645">
        <v>19.61</v>
      </c>
      <c r="BN645">
        <v>150.37</v>
      </c>
      <c r="BO645">
        <v>150.37</v>
      </c>
      <c r="BQ645" t="s">
        <v>166</v>
      </c>
      <c r="BR645" t="s">
        <v>140</v>
      </c>
      <c r="BS645" s="1">
        <v>45020</v>
      </c>
      <c r="BT645" s="2">
        <v>0.58958333333333335</v>
      </c>
      <c r="BU645" t="s">
        <v>753</v>
      </c>
      <c r="BV645" t="s">
        <v>87</v>
      </c>
      <c r="BW645" t="s">
        <v>237</v>
      </c>
      <c r="BX645" t="s">
        <v>901</v>
      </c>
      <c r="BY645">
        <v>5320</v>
      </c>
      <c r="BZ645" t="s">
        <v>144</v>
      </c>
      <c r="CA645" t="s">
        <v>546</v>
      </c>
      <c r="CC645" t="s">
        <v>99</v>
      </c>
      <c r="CD645">
        <v>7300</v>
      </c>
      <c r="CE645" t="s">
        <v>86</v>
      </c>
      <c r="CF645" s="1">
        <v>45021</v>
      </c>
      <c r="CI645">
        <v>1</v>
      </c>
      <c r="CJ645">
        <v>1</v>
      </c>
      <c r="CK645">
        <v>23</v>
      </c>
      <c r="CL645" t="s">
        <v>87</v>
      </c>
    </row>
    <row r="646" spans="1:90" x14ac:dyDescent="0.3">
      <c r="A646" t="s">
        <v>71</v>
      </c>
      <c r="B646" t="s">
        <v>72</v>
      </c>
      <c r="C646" t="s">
        <v>73</v>
      </c>
      <c r="E646" t="str">
        <f>"FES1162920877"</f>
        <v>FES1162920877</v>
      </c>
      <c r="F646" s="1">
        <v>45019</v>
      </c>
      <c r="G646">
        <v>202401</v>
      </c>
      <c r="H646" t="s">
        <v>74</v>
      </c>
      <c r="I646" t="s">
        <v>75</v>
      </c>
      <c r="J646" t="s">
        <v>135</v>
      </c>
      <c r="K646" t="s">
        <v>76</v>
      </c>
      <c r="L646" t="s">
        <v>98</v>
      </c>
      <c r="M646" t="s">
        <v>99</v>
      </c>
      <c r="N646" t="s">
        <v>544</v>
      </c>
      <c r="O646" t="s">
        <v>80</v>
      </c>
      <c r="P646" t="str">
        <f>"2170836526                    "</f>
        <v xml:space="preserve">2170836526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46.4</v>
      </c>
      <c r="AR646">
        <v>0</v>
      </c>
      <c r="AS646">
        <v>0</v>
      </c>
      <c r="AT646">
        <v>0</v>
      </c>
      <c r="AU646">
        <v>0</v>
      </c>
      <c r="AV646">
        <v>0</v>
      </c>
      <c r="AW646" s="5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1.1000000000000001</v>
      </c>
      <c r="BK646">
        <v>1.5</v>
      </c>
      <c r="BL646">
        <v>130.76</v>
      </c>
      <c r="BM646">
        <v>19.61</v>
      </c>
      <c r="BN646">
        <v>150.37</v>
      </c>
      <c r="BO646">
        <v>150.37</v>
      </c>
      <c r="BQ646" t="s">
        <v>166</v>
      </c>
      <c r="BR646" t="s">
        <v>140</v>
      </c>
      <c r="BS646" s="1">
        <v>45020</v>
      </c>
      <c r="BT646" s="2">
        <v>0.58888888888888891</v>
      </c>
      <c r="BU646" t="s">
        <v>753</v>
      </c>
      <c r="BV646" t="s">
        <v>87</v>
      </c>
      <c r="BW646" t="s">
        <v>237</v>
      </c>
      <c r="BX646" t="s">
        <v>901</v>
      </c>
      <c r="BY646">
        <v>5320</v>
      </c>
      <c r="BZ646" t="s">
        <v>144</v>
      </c>
      <c r="CA646" t="s">
        <v>546</v>
      </c>
      <c r="CC646" t="s">
        <v>99</v>
      </c>
      <c r="CD646">
        <v>7300</v>
      </c>
      <c r="CE646" t="s">
        <v>86</v>
      </c>
      <c r="CF646" s="1">
        <v>45021</v>
      </c>
      <c r="CI646">
        <v>1</v>
      </c>
      <c r="CJ646">
        <v>1</v>
      </c>
      <c r="CK646">
        <v>23</v>
      </c>
      <c r="CL646" t="s">
        <v>87</v>
      </c>
    </row>
    <row r="647" spans="1:90" x14ac:dyDescent="0.3">
      <c r="A647" t="s">
        <v>71</v>
      </c>
      <c r="B647" t="s">
        <v>72</v>
      </c>
      <c r="C647" t="s">
        <v>73</v>
      </c>
      <c r="E647" t="str">
        <f>"FES1162920962"</f>
        <v>FES1162920962</v>
      </c>
      <c r="F647" s="1">
        <v>45019</v>
      </c>
      <c r="G647">
        <v>202401</v>
      </c>
      <c r="H647" t="s">
        <v>74</v>
      </c>
      <c r="I647" t="s">
        <v>75</v>
      </c>
      <c r="J647" t="s">
        <v>135</v>
      </c>
      <c r="K647" t="s">
        <v>76</v>
      </c>
      <c r="L647" t="s">
        <v>98</v>
      </c>
      <c r="M647" t="s">
        <v>99</v>
      </c>
      <c r="N647" t="s">
        <v>544</v>
      </c>
      <c r="O647" t="s">
        <v>80</v>
      </c>
      <c r="P647" t="str">
        <f>"2170871371                    "</f>
        <v xml:space="preserve">2170871371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46.4</v>
      </c>
      <c r="AR647">
        <v>0</v>
      </c>
      <c r="AS647">
        <v>0</v>
      </c>
      <c r="AT647">
        <v>0</v>
      </c>
      <c r="AU647">
        <v>0</v>
      </c>
      <c r="AV647">
        <v>0</v>
      </c>
      <c r="AW647" s="5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2</v>
      </c>
      <c r="BJ647">
        <v>1.5</v>
      </c>
      <c r="BK647">
        <v>2</v>
      </c>
      <c r="BL647">
        <v>130.76</v>
      </c>
      <c r="BM647">
        <v>19.61</v>
      </c>
      <c r="BN647">
        <v>150.37</v>
      </c>
      <c r="BO647">
        <v>150.37</v>
      </c>
      <c r="BQ647" t="s">
        <v>166</v>
      </c>
      <c r="BR647" t="s">
        <v>140</v>
      </c>
      <c r="BS647" s="1">
        <v>45020</v>
      </c>
      <c r="BT647" s="2">
        <v>0.58819444444444446</v>
      </c>
      <c r="BU647" t="s">
        <v>753</v>
      </c>
      <c r="BV647" t="s">
        <v>87</v>
      </c>
      <c r="BW647" t="s">
        <v>237</v>
      </c>
      <c r="BX647" t="s">
        <v>901</v>
      </c>
      <c r="BY647">
        <v>7540</v>
      </c>
      <c r="BZ647" t="s">
        <v>144</v>
      </c>
      <c r="CA647" t="s">
        <v>546</v>
      </c>
      <c r="CC647" t="s">
        <v>99</v>
      </c>
      <c r="CD647">
        <v>7300</v>
      </c>
      <c r="CE647" t="s">
        <v>86</v>
      </c>
      <c r="CF647" s="1">
        <v>45021</v>
      </c>
      <c r="CI647">
        <v>1</v>
      </c>
      <c r="CJ647">
        <v>1</v>
      </c>
      <c r="CK647">
        <v>23</v>
      </c>
      <c r="CL647" t="s">
        <v>87</v>
      </c>
    </row>
    <row r="648" spans="1:90" x14ac:dyDescent="0.3">
      <c r="A648" t="s">
        <v>71</v>
      </c>
      <c r="B648" t="s">
        <v>72</v>
      </c>
      <c r="C648" t="s">
        <v>73</v>
      </c>
      <c r="E648" t="str">
        <f>"FES1162920885"</f>
        <v>FES1162920885</v>
      </c>
      <c r="F648" s="1">
        <v>45019</v>
      </c>
      <c r="G648">
        <v>202401</v>
      </c>
      <c r="H648" t="s">
        <v>74</v>
      </c>
      <c r="I648" t="s">
        <v>75</v>
      </c>
      <c r="J648" t="s">
        <v>135</v>
      </c>
      <c r="K648" t="s">
        <v>76</v>
      </c>
      <c r="L648" t="s">
        <v>748</v>
      </c>
      <c r="M648" t="s">
        <v>749</v>
      </c>
      <c r="N648" t="s">
        <v>1106</v>
      </c>
      <c r="O648" t="s">
        <v>80</v>
      </c>
      <c r="P648" t="str">
        <f>"2170842017                    "</f>
        <v xml:space="preserve">2170842017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46.4</v>
      </c>
      <c r="AR648">
        <v>0</v>
      </c>
      <c r="AS648">
        <v>0</v>
      </c>
      <c r="AT648">
        <v>0</v>
      </c>
      <c r="AU648">
        <v>0</v>
      </c>
      <c r="AV648">
        <v>0</v>
      </c>
      <c r="AW648" s="5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2</v>
      </c>
      <c r="BJ648">
        <v>1.5</v>
      </c>
      <c r="BK648">
        <v>2</v>
      </c>
      <c r="BL648">
        <v>130.76</v>
      </c>
      <c r="BM648">
        <v>19.61</v>
      </c>
      <c r="BN648">
        <v>150.37</v>
      </c>
      <c r="BO648">
        <v>150.37</v>
      </c>
      <c r="BQ648" t="s">
        <v>166</v>
      </c>
      <c r="BR648" t="s">
        <v>140</v>
      </c>
      <c r="BS648" s="1">
        <v>45020</v>
      </c>
      <c r="BT648" s="2">
        <v>0.40277777777777773</v>
      </c>
      <c r="BU648" t="s">
        <v>1107</v>
      </c>
      <c r="BV648" t="s">
        <v>84</v>
      </c>
      <c r="BY648">
        <v>7540</v>
      </c>
      <c r="BZ648" t="s">
        <v>144</v>
      </c>
      <c r="CC648" t="s">
        <v>749</v>
      </c>
      <c r="CD648">
        <v>6500</v>
      </c>
      <c r="CE648" t="s">
        <v>86</v>
      </c>
      <c r="CF648" s="1">
        <v>45020</v>
      </c>
      <c r="CI648">
        <v>1</v>
      </c>
      <c r="CJ648">
        <v>1</v>
      </c>
      <c r="CK648">
        <v>23</v>
      </c>
      <c r="CL648" t="s">
        <v>87</v>
      </c>
    </row>
    <row r="649" spans="1:90" x14ac:dyDescent="0.3">
      <c r="A649" t="s">
        <v>71</v>
      </c>
      <c r="B649" t="s">
        <v>72</v>
      </c>
      <c r="C649" t="s">
        <v>73</v>
      </c>
      <c r="E649" t="str">
        <f>"FES1162920778"</f>
        <v>FES1162920778</v>
      </c>
      <c r="F649" s="1">
        <v>45019</v>
      </c>
      <c r="G649">
        <v>202401</v>
      </c>
      <c r="H649" t="s">
        <v>74</v>
      </c>
      <c r="I649" t="s">
        <v>75</v>
      </c>
      <c r="J649" t="s">
        <v>135</v>
      </c>
      <c r="K649" t="s">
        <v>76</v>
      </c>
      <c r="L649" t="s">
        <v>74</v>
      </c>
      <c r="M649" t="s">
        <v>75</v>
      </c>
      <c r="N649" t="s">
        <v>1204</v>
      </c>
      <c r="O649" t="s">
        <v>80</v>
      </c>
      <c r="P649" t="str">
        <f>"2170871044                    "</f>
        <v xml:space="preserve">2170871044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27.68</v>
      </c>
      <c r="AR649">
        <v>0</v>
      </c>
      <c r="AS649">
        <v>0</v>
      </c>
      <c r="AT649">
        <v>0</v>
      </c>
      <c r="AU649">
        <v>0</v>
      </c>
      <c r="AV649">
        <v>0</v>
      </c>
      <c r="AW649" s="5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10</v>
      </c>
      <c r="BJ649">
        <v>6.5</v>
      </c>
      <c r="BK649">
        <v>10</v>
      </c>
      <c r="BL649">
        <v>78.010000000000005</v>
      </c>
      <c r="BM649">
        <v>11.7</v>
      </c>
      <c r="BN649">
        <v>89.71</v>
      </c>
      <c r="BO649">
        <v>89.71</v>
      </c>
      <c r="BQ649" t="s">
        <v>166</v>
      </c>
      <c r="BR649" t="s">
        <v>140</v>
      </c>
      <c r="BS649" s="1">
        <v>45020</v>
      </c>
      <c r="BT649" s="2">
        <v>0.29583333333333334</v>
      </c>
      <c r="BU649" t="s">
        <v>1205</v>
      </c>
      <c r="BV649" t="s">
        <v>84</v>
      </c>
      <c r="BY649">
        <v>32256</v>
      </c>
      <c r="BZ649" t="s">
        <v>144</v>
      </c>
      <c r="CA649" t="s">
        <v>158</v>
      </c>
      <c r="CC649" t="s">
        <v>75</v>
      </c>
      <c r="CD649">
        <v>1620</v>
      </c>
      <c r="CE649" t="s">
        <v>86</v>
      </c>
      <c r="CF649" s="1">
        <v>45021</v>
      </c>
      <c r="CI649">
        <v>1</v>
      </c>
      <c r="CJ649">
        <v>1</v>
      </c>
      <c r="CK649">
        <v>22</v>
      </c>
      <c r="CL649" t="s">
        <v>87</v>
      </c>
    </row>
    <row r="650" spans="1:90" x14ac:dyDescent="0.3">
      <c r="A650" t="s">
        <v>71</v>
      </c>
      <c r="B650" t="s">
        <v>72</v>
      </c>
      <c r="C650" t="s">
        <v>73</v>
      </c>
      <c r="E650" t="str">
        <f>"FES1162921010"</f>
        <v>FES1162921010</v>
      </c>
      <c r="F650" s="1">
        <v>45019</v>
      </c>
      <c r="G650">
        <v>202401</v>
      </c>
      <c r="H650" t="s">
        <v>74</v>
      </c>
      <c r="I650" t="s">
        <v>75</v>
      </c>
      <c r="J650" t="s">
        <v>135</v>
      </c>
      <c r="K650" t="s">
        <v>76</v>
      </c>
      <c r="L650" t="s">
        <v>147</v>
      </c>
      <c r="M650" t="s">
        <v>148</v>
      </c>
      <c r="N650" t="s">
        <v>1222</v>
      </c>
      <c r="O650" t="s">
        <v>80</v>
      </c>
      <c r="P650" t="str">
        <f>"2170872399                    "</f>
        <v xml:space="preserve">2170872399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18.71</v>
      </c>
      <c r="AR650">
        <v>0</v>
      </c>
      <c r="AS650">
        <v>0</v>
      </c>
      <c r="AT650">
        <v>0</v>
      </c>
      <c r="AU650">
        <v>0</v>
      </c>
      <c r="AV650">
        <v>0</v>
      </c>
      <c r="AW650" s="5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5</v>
      </c>
      <c r="BJ650">
        <v>2.8</v>
      </c>
      <c r="BK650">
        <v>5</v>
      </c>
      <c r="BL650">
        <v>52.72</v>
      </c>
      <c r="BM650">
        <v>7.91</v>
      </c>
      <c r="BN650">
        <v>60.63</v>
      </c>
      <c r="BO650">
        <v>60.63</v>
      </c>
      <c r="BQ650" t="s">
        <v>469</v>
      </c>
      <c r="BR650" t="s">
        <v>140</v>
      </c>
      <c r="BS650" s="1">
        <v>45020</v>
      </c>
      <c r="BT650" s="2">
        <v>0.43055555555555558</v>
      </c>
      <c r="BU650" t="s">
        <v>1223</v>
      </c>
      <c r="BV650" t="s">
        <v>84</v>
      </c>
      <c r="BY650">
        <v>13824</v>
      </c>
      <c r="BZ650" t="s">
        <v>144</v>
      </c>
      <c r="CA650" t="s">
        <v>448</v>
      </c>
      <c r="CC650" t="s">
        <v>148</v>
      </c>
      <c r="CD650">
        <v>1401</v>
      </c>
      <c r="CE650" t="s">
        <v>86</v>
      </c>
      <c r="CF650" s="1">
        <v>45021</v>
      </c>
      <c r="CI650">
        <v>1</v>
      </c>
      <c r="CJ650">
        <v>1</v>
      </c>
      <c r="CK650">
        <v>22</v>
      </c>
      <c r="CL650" t="s">
        <v>87</v>
      </c>
    </row>
    <row r="651" spans="1:90" x14ac:dyDescent="0.3">
      <c r="A651" t="s">
        <v>71</v>
      </c>
      <c r="B651" t="s">
        <v>72</v>
      </c>
      <c r="C651" t="s">
        <v>73</v>
      </c>
      <c r="E651" t="str">
        <f>"FES1162921075"</f>
        <v>FES1162921075</v>
      </c>
      <c r="F651" s="1">
        <v>45019</v>
      </c>
      <c r="G651">
        <v>202401</v>
      </c>
      <c r="H651" t="s">
        <v>74</v>
      </c>
      <c r="I651" t="s">
        <v>75</v>
      </c>
      <c r="J651" t="s">
        <v>135</v>
      </c>
      <c r="K651" t="s">
        <v>76</v>
      </c>
      <c r="L651" t="s">
        <v>169</v>
      </c>
      <c r="M651" t="s">
        <v>170</v>
      </c>
      <c r="N651" t="s">
        <v>582</v>
      </c>
      <c r="O651" t="s">
        <v>80</v>
      </c>
      <c r="P651" t="str">
        <f>"2170873514                    "</f>
        <v xml:space="preserve">2170873514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137.63999999999999</v>
      </c>
      <c r="AR651">
        <v>0</v>
      </c>
      <c r="AS651">
        <v>0</v>
      </c>
      <c r="AT651">
        <v>0</v>
      </c>
      <c r="AU651">
        <v>0</v>
      </c>
      <c r="AV651">
        <v>0</v>
      </c>
      <c r="AW651" s="5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7</v>
      </c>
      <c r="BJ651">
        <v>11.3</v>
      </c>
      <c r="BK651">
        <v>11.5</v>
      </c>
      <c r="BL651">
        <v>387.9</v>
      </c>
      <c r="BM651">
        <v>58.19</v>
      </c>
      <c r="BN651">
        <v>446.09</v>
      </c>
      <c r="BO651">
        <v>446.09</v>
      </c>
      <c r="BQ651" t="s">
        <v>139</v>
      </c>
      <c r="BR651" t="s">
        <v>140</v>
      </c>
      <c r="BS651" s="1">
        <v>45020</v>
      </c>
      <c r="BT651" s="2">
        <v>0.41666666666666669</v>
      </c>
      <c r="BU651" t="s">
        <v>1224</v>
      </c>
      <c r="BV651" t="s">
        <v>84</v>
      </c>
      <c r="BY651">
        <v>56316</v>
      </c>
      <c r="BZ651" t="s">
        <v>144</v>
      </c>
      <c r="CA651" t="s">
        <v>828</v>
      </c>
      <c r="CC651" t="s">
        <v>170</v>
      </c>
      <c r="CD651">
        <v>3201</v>
      </c>
      <c r="CE651" t="s">
        <v>86</v>
      </c>
      <c r="CF651" s="1">
        <v>45020</v>
      </c>
      <c r="CI651">
        <v>1</v>
      </c>
      <c r="CJ651">
        <v>1</v>
      </c>
      <c r="CK651">
        <v>21</v>
      </c>
      <c r="CL651" t="s">
        <v>87</v>
      </c>
    </row>
    <row r="652" spans="1:90" x14ac:dyDescent="0.3">
      <c r="A652" t="s">
        <v>71</v>
      </c>
      <c r="B652" t="s">
        <v>72</v>
      </c>
      <c r="C652" t="s">
        <v>73</v>
      </c>
      <c r="E652" t="str">
        <f>"FES1162920753"</f>
        <v>FES1162920753</v>
      </c>
      <c r="F652" s="1">
        <v>45019</v>
      </c>
      <c r="G652">
        <v>202401</v>
      </c>
      <c r="H652" t="s">
        <v>74</v>
      </c>
      <c r="I652" t="s">
        <v>75</v>
      </c>
      <c r="J652" t="s">
        <v>135</v>
      </c>
      <c r="K652" t="s">
        <v>76</v>
      </c>
      <c r="L652" t="s">
        <v>854</v>
      </c>
      <c r="M652" t="s">
        <v>855</v>
      </c>
      <c r="N652" t="s">
        <v>856</v>
      </c>
      <c r="O652" t="s">
        <v>80</v>
      </c>
      <c r="P652" t="str">
        <f>"2170870884                    "</f>
        <v xml:space="preserve">2170870884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67.349999999999994</v>
      </c>
      <c r="AR652">
        <v>0</v>
      </c>
      <c r="AS652">
        <v>0</v>
      </c>
      <c r="AT652">
        <v>0</v>
      </c>
      <c r="AU652">
        <v>0</v>
      </c>
      <c r="AV652">
        <v>0</v>
      </c>
      <c r="AW652" s="5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3</v>
      </c>
      <c r="BJ652">
        <v>2.6</v>
      </c>
      <c r="BK652">
        <v>3</v>
      </c>
      <c r="BL652">
        <v>189.81</v>
      </c>
      <c r="BM652">
        <v>28.47</v>
      </c>
      <c r="BN652">
        <v>218.28</v>
      </c>
      <c r="BO652">
        <v>218.28</v>
      </c>
      <c r="BR652" t="s">
        <v>140</v>
      </c>
      <c r="BS652" s="1">
        <v>45020</v>
      </c>
      <c r="BT652" s="2">
        <v>0.42638888888888887</v>
      </c>
      <c r="BU652" t="s">
        <v>1225</v>
      </c>
      <c r="BV652" t="s">
        <v>84</v>
      </c>
      <c r="BY652">
        <v>12880</v>
      </c>
      <c r="BZ652" t="s">
        <v>144</v>
      </c>
      <c r="CA652" t="s">
        <v>546</v>
      </c>
      <c r="CC652" t="s">
        <v>855</v>
      </c>
      <c r="CD652">
        <v>7349</v>
      </c>
      <c r="CE652" t="s">
        <v>86</v>
      </c>
      <c r="CF652" s="1">
        <v>45021</v>
      </c>
      <c r="CI652">
        <v>1</v>
      </c>
      <c r="CJ652">
        <v>1</v>
      </c>
      <c r="CK652">
        <v>23</v>
      </c>
      <c r="CL652" t="s">
        <v>87</v>
      </c>
    </row>
    <row r="653" spans="1:90" x14ac:dyDescent="0.3">
      <c r="A653" t="s">
        <v>71</v>
      </c>
      <c r="B653" t="s">
        <v>72</v>
      </c>
      <c r="C653" t="s">
        <v>73</v>
      </c>
      <c r="E653" t="str">
        <f>"FES1162920586"</f>
        <v>FES1162920586</v>
      </c>
      <c r="F653" s="1">
        <v>45019</v>
      </c>
      <c r="G653">
        <v>202401</v>
      </c>
      <c r="H653" t="s">
        <v>74</v>
      </c>
      <c r="I653" t="s">
        <v>75</v>
      </c>
      <c r="J653" t="s">
        <v>135</v>
      </c>
      <c r="K653" t="s">
        <v>76</v>
      </c>
      <c r="L653" t="s">
        <v>124</v>
      </c>
      <c r="M653" t="s">
        <v>125</v>
      </c>
      <c r="N653" t="s">
        <v>1226</v>
      </c>
      <c r="O653" t="s">
        <v>80</v>
      </c>
      <c r="P653" t="str">
        <f>"2170872644                    "</f>
        <v xml:space="preserve">2170872644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71.819999999999993</v>
      </c>
      <c r="AR653">
        <v>0</v>
      </c>
      <c r="AS653">
        <v>0</v>
      </c>
      <c r="AT653">
        <v>0</v>
      </c>
      <c r="AU653">
        <v>0</v>
      </c>
      <c r="AV653">
        <v>0</v>
      </c>
      <c r="AW653" s="5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4</v>
      </c>
      <c r="BJ653">
        <v>5.9</v>
      </c>
      <c r="BK653">
        <v>6</v>
      </c>
      <c r="BL653">
        <v>202.4</v>
      </c>
      <c r="BM653">
        <v>30.36</v>
      </c>
      <c r="BN653">
        <v>232.76</v>
      </c>
      <c r="BO653">
        <v>232.76</v>
      </c>
      <c r="BQ653" t="s">
        <v>139</v>
      </c>
      <c r="BR653" t="s">
        <v>140</v>
      </c>
      <c r="BS653" s="1">
        <v>45020</v>
      </c>
      <c r="BT653" s="2">
        <v>0.37291666666666662</v>
      </c>
      <c r="BU653" t="s">
        <v>961</v>
      </c>
      <c r="BV653" t="s">
        <v>84</v>
      </c>
      <c r="BY653">
        <v>29624</v>
      </c>
      <c r="BZ653" t="s">
        <v>144</v>
      </c>
      <c r="CA653" t="s">
        <v>726</v>
      </c>
      <c r="CC653" t="s">
        <v>125</v>
      </c>
      <c r="CD653">
        <v>4000</v>
      </c>
      <c r="CE653" t="s">
        <v>86</v>
      </c>
      <c r="CF653" s="1">
        <v>45022</v>
      </c>
      <c r="CI653">
        <v>1</v>
      </c>
      <c r="CJ653">
        <v>1</v>
      </c>
      <c r="CK653">
        <v>21</v>
      </c>
      <c r="CL653" t="s">
        <v>87</v>
      </c>
    </row>
    <row r="654" spans="1:90" x14ac:dyDescent="0.3">
      <c r="A654" t="s">
        <v>71</v>
      </c>
      <c r="B654" t="s">
        <v>72</v>
      </c>
      <c r="C654" t="s">
        <v>73</v>
      </c>
      <c r="E654" t="str">
        <f>"FES1162920791"</f>
        <v>FES1162920791</v>
      </c>
      <c r="F654" s="1">
        <v>45019</v>
      </c>
      <c r="G654">
        <v>202401</v>
      </c>
      <c r="H654" t="s">
        <v>74</v>
      </c>
      <c r="I654" t="s">
        <v>75</v>
      </c>
      <c r="J654" t="s">
        <v>135</v>
      </c>
      <c r="K654" t="s">
        <v>76</v>
      </c>
      <c r="L654" t="s">
        <v>245</v>
      </c>
      <c r="M654" t="s">
        <v>246</v>
      </c>
      <c r="N654" t="s">
        <v>1227</v>
      </c>
      <c r="O654" t="s">
        <v>113</v>
      </c>
      <c r="P654" t="str">
        <f>"2170871325                    "</f>
        <v xml:space="preserve">2170871325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5.25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36.78</v>
      </c>
      <c r="AR654">
        <v>0</v>
      </c>
      <c r="AS654">
        <v>0</v>
      </c>
      <c r="AT654">
        <v>0</v>
      </c>
      <c r="AU654">
        <v>0</v>
      </c>
      <c r="AV654">
        <v>0</v>
      </c>
      <c r="AW654" s="5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16</v>
      </c>
      <c r="BJ654">
        <v>4.5</v>
      </c>
      <c r="BK654">
        <v>16</v>
      </c>
      <c r="BL654">
        <v>108.9</v>
      </c>
      <c r="BM654">
        <v>16.34</v>
      </c>
      <c r="BN654">
        <v>125.24</v>
      </c>
      <c r="BO654">
        <v>125.24</v>
      </c>
      <c r="BQ654" t="s">
        <v>166</v>
      </c>
      <c r="BR654" t="s">
        <v>140</v>
      </c>
      <c r="BS654" s="1">
        <v>45020</v>
      </c>
      <c r="BT654" s="2">
        <v>0.41319444444444442</v>
      </c>
      <c r="BU654" t="s">
        <v>1228</v>
      </c>
      <c r="BV654" t="s">
        <v>84</v>
      </c>
      <c r="BY654">
        <v>22320</v>
      </c>
      <c r="BZ654" t="s">
        <v>180</v>
      </c>
      <c r="CA654" t="s">
        <v>1050</v>
      </c>
      <c r="CC654" t="s">
        <v>246</v>
      </c>
      <c r="CD654">
        <v>2094</v>
      </c>
      <c r="CE654" t="s">
        <v>86</v>
      </c>
      <c r="CF654" s="1">
        <v>45020</v>
      </c>
      <c r="CI654">
        <v>1</v>
      </c>
      <c r="CJ654">
        <v>1</v>
      </c>
      <c r="CK654">
        <v>42</v>
      </c>
      <c r="CL654" t="s">
        <v>87</v>
      </c>
    </row>
    <row r="655" spans="1:90" x14ac:dyDescent="0.3">
      <c r="A655" t="s">
        <v>71</v>
      </c>
      <c r="B655" t="s">
        <v>72</v>
      </c>
      <c r="C655" t="s">
        <v>73</v>
      </c>
      <c r="E655" t="str">
        <f>"FES1162921057"</f>
        <v>FES1162921057</v>
      </c>
      <c r="F655" s="1">
        <v>45019</v>
      </c>
      <c r="G655">
        <v>202401</v>
      </c>
      <c r="H655" t="s">
        <v>74</v>
      </c>
      <c r="I655" t="s">
        <v>75</v>
      </c>
      <c r="J655" t="s">
        <v>135</v>
      </c>
      <c r="K655" t="s">
        <v>76</v>
      </c>
      <c r="L655" t="s">
        <v>677</v>
      </c>
      <c r="M655" t="s">
        <v>678</v>
      </c>
      <c r="N655" t="s">
        <v>1229</v>
      </c>
      <c r="O655" t="s">
        <v>80</v>
      </c>
      <c r="P655" t="str">
        <f>"2170873223                    "</f>
        <v xml:space="preserve">2170873223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77.8</v>
      </c>
      <c r="AR655">
        <v>0</v>
      </c>
      <c r="AS655">
        <v>0</v>
      </c>
      <c r="AT655">
        <v>0</v>
      </c>
      <c r="AU655">
        <v>0</v>
      </c>
      <c r="AV655">
        <v>0</v>
      </c>
      <c r="AW655" s="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4</v>
      </c>
      <c r="BJ655">
        <v>6.5</v>
      </c>
      <c r="BK655">
        <v>6.5</v>
      </c>
      <c r="BL655">
        <v>219.26</v>
      </c>
      <c r="BM655">
        <v>32.89</v>
      </c>
      <c r="BN655">
        <v>252.15</v>
      </c>
      <c r="BO655">
        <v>252.15</v>
      </c>
      <c r="BQ655" t="s">
        <v>166</v>
      </c>
      <c r="BR655" t="s">
        <v>140</v>
      </c>
      <c r="BS655" s="1">
        <v>45020</v>
      </c>
      <c r="BT655" s="2">
        <v>0.42708333333333331</v>
      </c>
      <c r="BU655" t="s">
        <v>1230</v>
      </c>
      <c r="BV655" t="s">
        <v>84</v>
      </c>
      <c r="BY655">
        <v>32256</v>
      </c>
      <c r="BZ655" t="s">
        <v>144</v>
      </c>
      <c r="CA655" t="s">
        <v>168</v>
      </c>
      <c r="CC655" t="s">
        <v>678</v>
      </c>
      <c r="CD655">
        <v>4113</v>
      </c>
      <c r="CE655" t="s">
        <v>86</v>
      </c>
      <c r="CF655" s="1">
        <v>45021</v>
      </c>
      <c r="CI655">
        <v>1</v>
      </c>
      <c r="CJ655">
        <v>1</v>
      </c>
      <c r="CK655">
        <v>21</v>
      </c>
      <c r="CL655" t="s">
        <v>87</v>
      </c>
    </row>
    <row r="656" spans="1:90" x14ac:dyDescent="0.3">
      <c r="A656" t="s">
        <v>71</v>
      </c>
      <c r="B656" t="s">
        <v>72</v>
      </c>
      <c r="C656" t="s">
        <v>73</v>
      </c>
      <c r="E656" t="str">
        <f>"FES1162921121"</f>
        <v>FES1162921121</v>
      </c>
      <c r="F656" s="1">
        <v>45019</v>
      </c>
      <c r="G656">
        <v>202401</v>
      </c>
      <c r="H656" t="s">
        <v>74</v>
      </c>
      <c r="I656" t="s">
        <v>75</v>
      </c>
      <c r="J656" t="s">
        <v>135</v>
      </c>
      <c r="K656" t="s">
        <v>76</v>
      </c>
      <c r="L656" t="s">
        <v>169</v>
      </c>
      <c r="M656" t="s">
        <v>170</v>
      </c>
      <c r="N656" t="s">
        <v>981</v>
      </c>
      <c r="O656" t="s">
        <v>80</v>
      </c>
      <c r="P656" t="str">
        <f>"2170873980                    "</f>
        <v xml:space="preserve">2170873980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23.95</v>
      </c>
      <c r="AR656">
        <v>0</v>
      </c>
      <c r="AS656">
        <v>0</v>
      </c>
      <c r="AT656">
        <v>0</v>
      </c>
      <c r="AU656">
        <v>0</v>
      </c>
      <c r="AV656">
        <v>0</v>
      </c>
      <c r="AW656" s="5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2</v>
      </c>
      <c r="BJ656">
        <v>1.2</v>
      </c>
      <c r="BK656">
        <v>2</v>
      </c>
      <c r="BL656">
        <v>67.489999999999995</v>
      </c>
      <c r="BM656">
        <v>10.119999999999999</v>
      </c>
      <c r="BN656">
        <v>77.61</v>
      </c>
      <c r="BO656">
        <v>77.61</v>
      </c>
      <c r="BQ656" t="s">
        <v>139</v>
      </c>
      <c r="BR656" t="s">
        <v>140</v>
      </c>
      <c r="BS656" s="1">
        <v>45020</v>
      </c>
      <c r="BT656" s="2">
        <v>0.42152777777777778</v>
      </c>
      <c r="BU656" t="s">
        <v>1008</v>
      </c>
      <c r="BV656" t="s">
        <v>84</v>
      </c>
      <c r="BY656">
        <v>5760</v>
      </c>
      <c r="BZ656" t="s">
        <v>144</v>
      </c>
      <c r="CA656" t="s">
        <v>828</v>
      </c>
      <c r="CC656" t="s">
        <v>170</v>
      </c>
      <c r="CD656">
        <v>3201</v>
      </c>
      <c r="CE656" t="s">
        <v>86</v>
      </c>
      <c r="CF656" s="1">
        <v>45021</v>
      </c>
      <c r="CI656">
        <v>1</v>
      </c>
      <c r="CJ656">
        <v>1</v>
      </c>
      <c r="CK656">
        <v>21</v>
      </c>
      <c r="CL656" t="s">
        <v>87</v>
      </c>
    </row>
    <row r="657" spans="1:90" x14ac:dyDescent="0.3">
      <c r="A657" t="s">
        <v>71</v>
      </c>
      <c r="B657" t="s">
        <v>72</v>
      </c>
      <c r="C657" t="s">
        <v>73</v>
      </c>
      <c r="E657" t="str">
        <f>"FES1162920891"</f>
        <v>FES1162920891</v>
      </c>
      <c r="F657" s="1">
        <v>45019</v>
      </c>
      <c r="G657">
        <v>202401</v>
      </c>
      <c r="H657" t="s">
        <v>74</v>
      </c>
      <c r="I657" t="s">
        <v>75</v>
      </c>
      <c r="J657" t="s">
        <v>135</v>
      </c>
      <c r="K657" t="s">
        <v>76</v>
      </c>
      <c r="L657" t="s">
        <v>391</v>
      </c>
      <c r="M657" t="s">
        <v>392</v>
      </c>
      <c r="N657" t="s">
        <v>526</v>
      </c>
      <c r="O657" t="s">
        <v>80</v>
      </c>
      <c r="P657" t="str">
        <f>"2170844936                    "</f>
        <v xml:space="preserve">2170844936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23.95</v>
      </c>
      <c r="AR657">
        <v>0</v>
      </c>
      <c r="AS657">
        <v>0</v>
      </c>
      <c r="AT657">
        <v>0</v>
      </c>
      <c r="AU657">
        <v>0</v>
      </c>
      <c r="AV657">
        <v>0</v>
      </c>
      <c r="AW657" s="5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1.5</v>
      </c>
      <c r="BK657">
        <v>1.5</v>
      </c>
      <c r="BL657">
        <v>67.489999999999995</v>
      </c>
      <c r="BM657">
        <v>10.119999999999999</v>
      </c>
      <c r="BN657">
        <v>77.61</v>
      </c>
      <c r="BO657">
        <v>77.61</v>
      </c>
      <c r="BQ657" t="s">
        <v>166</v>
      </c>
      <c r="BR657" t="s">
        <v>140</v>
      </c>
      <c r="BS657" s="1">
        <v>45020</v>
      </c>
      <c r="BT657" s="2">
        <v>0.43194444444444446</v>
      </c>
      <c r="BU657" t="s">
        <v>1104</v>
      </c>
      <c r="BV657" t="s">
        <v>84</v>
      </c>
      <c r="BY657">
        <v>7540</v>
      </c>
      <c r="BZ657" t="s">
        <v>144</v>
      </c>
      <c r="CA657" t="s">
        <v>1100</v>
      </c>
      <c r="CC657" t="s">
        <v>392</v>
      </c>
      <c r="CD657">
        <v>4026</v>
      </c>
      <c r="CE657" t="s">
        <v>86</v>
      </c>
      <c r="CF657" s="1">
        <v>45021</v>
      </c>
      <c r="CI657">
        <v>1</v>
      </c>
      <c r="CJ657">
        <v>1</v>
      </c>
      <c r="CK657">
        <v>21</v>
      </c>
      <c r="CL657" t="s">
        <v>87</v>
      </c>
    </row>
    <row r="658" spans="1:90" x14ac:dyDescent="0.3">
      <c r="A658" t="s">
        <v>71</v>
      </c>
      <c r="B658" t="s">
        <v>72</v>
      </c>
      <c r="C658" t="s">
        <v>73</v>
      </c>
      <c r="E658" t="str">
        <f>"FES1162920897"</f>
        <v>FES1162920897</v>
      </c>
      <c r="F658" s="1">
        <v>45019</v>
      </c>
      <c r="G658">
        <v>202401</v>
      </c>
      <c r="H658" t="s">
        <v>74</v>
      </c>
      <c r="I658" t="s">
        <v>75</v>
      </c>
      <c r="J658" t="s">
        <v>135</v>
      </c>
      <c r="K658" t="s">
        <v>76</v>
      </c>
      <c r="L658" t="s">
        <v>169</v>
      </c>
      <c r="M658" t="s">
        <v>170</v>
      </c>
      <c r="N658" t="s">
        <v>220</v>
      </c>
      <c r="O658" t="s">
        <v>80</v>
      </c>
      <c r="P658" t="str">
        <f>"2170847814                    "</f>
        <v xml:space="preserve">2170847814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23.95</v>
      </c>
      <c r="AR658">
        <v>0</v>
      </c>
      <c r="AS658">
        <v>0</v>
      </c>
      <c r="AT658">
        <v>0</v>
      </c>
      <c r="AU658">
        <v>0</v>
      </c>
      <c r="AV658">
        <v>0</v>
      </c>
      <c r="AW658" s="5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1.2</v>
      </c>
      <c r="BK658">
        <v>1.5</v>
      </c>
      <c r="BL658">
        <v>67.489999999999995</v>
      </c>
      <c r="BM658">
        <v>10.119999999999999</v>
      </c>
      <c r="BN658">
        <v>77.61</v>
      </c>
      <c r="BO658">
        <v>77.61</v>
      </c>
      <c r="BQ658" t="s">
        <v>166</v>
      </c>
      <c r="BR658" t="s">
        <v>140</v>
      </c>
      <c r="BS658" s="1">
        <v>45020</v>
      </c>
      <c r="BT658" s="2">
        <v>0.40069444444444446</v>
      </c>
      <c r="BU658" t="s">
        <v>1231</v>
      </c>
      <c r="BV658" t="s">
        <v>84</v>
      </c>
      <c r="BY658">
        <v>6000</v>
      </c>
      <c r="BZ658" t="s">
        <v>144</v>
      </c>
      <c r="CA658" t="s">
        <v>269</v>
      </c>
      <c r="CC658" t="s">
        <v>170</v>
      </c>
      <c r="CD658">
        <v>3201</v>
      </c>
      <c r="CE658" t="s">
        <v>86</v>
      </c>
      <c r="CF658" s="1">
        <v>45020</v>
      </c>
      <c r="CI658">
        <v>1</v>
      </c>
      <c r="CJ658">
        <v>1</v>
      </c>
      <c r="CK658">
        <v>21</v>
      </c>
      <c r="CL658" t="s">
        <v>87</v>
      </c>
    </row>
    <row r="659" spans="1:90" x14ac:dyDescent="0.3">
      <c r="A659" t="s">
        <v>71</v>
      </c>
      <c r="B659" t="s">
        <v>72</v>
      </c>
      <c r="C659" t="s">
        <v>73</v>
      </c>
      <c r="E659" t="str">
        <f>"FES1162920959"</f>
        <v>FES1162920959</v>
      </c>
      <c r="F659" s="1">
        <v>45019</v>
      </c>
      <c r="G659">
        <v>202401</v>
      </c>
      <c r="H659" t="s">
        <v>74</v>
      </c>
      <c r="I659" t="s">
        <v>75</v>
      </c>
      <c r="J659" t="s">
        <v>135</v>
      </c>
      <c r="K659" t="s">
        <v>76</v>
      </c>
      <c r="L659" t="s">
        <v>136</v>
      </c>
      <c r="M659" t="s">
        <v>137</v>
      </c>
      <c r="N659" t="s">
        <v>1232</v>
      </c>
      <c r="O659" t="s">
        <v>80</v>
      </c>
      <c r="P659" t="str">
        <f>"2170871238                    "</f>
        <v xml:space="preserve">2170871238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35.92</v>
      </c>
      <c r="AR659">
        <v>0</v>
      </c>
      <c r="AS659">
        <v>0</v>
      </c>
      <c r="AT659">
        <v>0</v>
      </c>
      <c r="AU659">
        <v>0</v>
      </c>
      <c r="AV659">
        <v>0</v>
      </c>
      <c r="AW659" s="5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3</v>
      </c>
      <c r="BJ659">
        <v>1.5</v>
      </c>
      <c r="BK659">
        <v>3</v>
      </c>
      <c r="BL659">
        <v>101.22</v>
      </c>
      <c r="BM659">
        <v>15.18</v>
      </c>
      <c r="BN659">
        <v>116.4</v>
      </c>
      <c r="BO659">
        <v>116.4</v>
      </c>
      <c r="BQ659" t="s">
        <v>139</v>
      </c>
      <c r="BR659" t="s">
        <v>140</v>
      </c>
      <c r="BS659" s="1">
        <v>45020</v>
      </c>
      <c r="BT659" s="2">
        <v>0.52430555555555558</v>
      </c>
      <c r="BU659" t="s">
        <v>732</v>
      </c>
      <c r="BV659" t="s">
        <v>87</v>
      </c>
      <c r="BW659" t="s">
        <v>142</v>
      </c>
      <c r="BX659" t="s">
        <v>143</v>
      </c>
      <c r="BY659">
        <v>7540</v>
      </c>
      <c r="BZ659" t="s">
        <v>144</v>
      </c>
      <c r="CA659" t="s">
        <v>275</v>
      </c>
      <c r="CC659" t="s">
        <v>137</v>
      </c>
      <c r="CD659">
        <v>3620</v>
      </c>
      <c r="CE659" t="s">
        <v>86</v>
      </c>
      <c r="CF659" s="1">
        <v>45022</v>
      </c>
      <c r="CI659">
        <v>1</v>
      </c>
      <c r="CJ659">
        <v>1</v>
      </c>
      <c r="CK659">
        <v>21</v>
      </c>
      <c r="CL659" t="s">
        <v>87</v>
      </c>
    </row>
    <row r="660" spans="1:90" x14ac:dyDescent="0.3">
      <c r="A660" t="s">
        <v>71</v>
      </c>
      <c r="B660" t="s">
        <v>72</v>
      </c>
      <c r="C660" t="s">
        <v>73</v>
      </c>
      <c r="E660" t="str">
        <f>"FES1162920881"</f>
        <v>FES1162920881</v>
      </c>
      <c r="F660" s="1">
        <v>45019</v>
      </c>
      <c r="G660">
        <v>202401</v>
      </c>
      <c r="H660" t="s">
        <v>74</v>
      </c>
      <c r="I660" t="s">
        <v>75</v>
      </c>
      <c r="J660" t="s">
        <v>135</v>
      </c>
      <c r="K660" t="s">
        <v>76</v>
      </c>
      <c r="L660" t="s">
        <v>391</v>
      </c>
      <c r="M660" t="s">
        <v>392</v>
      </c>
      <c r="N660" t="s">
        <v>526</v>
      </c>
      <c r="O660" t="s">
        <v>80</v>
      </c>
      <c r="P660" t="str">
        <f>"2170839928                    "</f>
        <v xml:space="preserve">2170839928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23.95</v>
      </c>
      <c r="AR660">
        <v>0</v>
      </c>
      <c r="AS660">
        <v>0</v>
      </c>
      <c r="AT660">
        <v>0</v>
      </c>
      <c r="AU660">
        <v>0</v>
      </c>
      <c r="AV660">
        <v>0</v>
      </c>
      <c r="AW660" s="5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2</v>
      </c>
      <c r="BK660">
        <v>2</v>
      </c>
      <c r="BL660">
        <v>67.489999999999995</v>
      </c>
      <c r="BM660">
        <v>10.119999999999999</v>
      </c>
      <c r="BN660">
        <v>77.61</v>
      </c>
      <c r="BO660">
        <v>77.61</v>
      </c>
      <c r="BQ660" t="s">
        <v>166</v>
      </c>
      <c r="BR660" t="s">
        <v>140</v>
      </c>
      <c r="BS660" s="1">
        <v>45020</v>
      </c>
      <c r="BT660" s="2">
        <v>0.43194444444444446</v>
      </c>
      <c r="BU660" t="s">
        <v>527</v>
      </c>
      <c r="BV660" t="s">
        <v>84</v>
      </c>
      <c r="BY660">
        <v>9900</v>
      </c>
      <c r="BZ660" t="s">
        <v>144</v>
      </c>
      <c r="CA660" t="s">
        <v>528</v>
      </c>
      <c r="CC660" t="s">
        <v>392</v>
      </c>
      <c r="CD660">
        <v>4026</v>
      </c>
      <c r="CE660" t="s">
        <v>86</v>
      </c>
      <c r="CF660" s="1">
        <v>45021</v>
      </c>
      <c r="CI660">
        <v>1</v>
      </c>
      <c r="CJ660">
        <v>1</v>
      </c>
      <c r="CK660">
        <v>21</v>
      </c>
      <c r="CL660" t="s">
        <v>87</v>
      </c>
    </row>
    <row r="661" spans="1:90" x14ac:dyDescent="0.3">
      <c r="A661" t="s">
        <v>71</v>
      </c>
      <c r="B661" t="s">
        <v>72</v>
      </c>
      <c r="C661" t="s">
        <v>73</v>
      </c>
      <c r="E661" t="str">
        <f>"FES1162921093"</f>
        <v>FES1162921093</v>
      </c>
      <c r="F661" s="1">
        <v>45019</v>
      </c>
      <c r="G661">
        <v>202401</v>
      </c>
      <c r="H661" t="s">
        <v>74</v>
      </c>
      <c r="I661" t="s">
        <v>75</v>
      </c>
      <c r="J661" t="s">
        <v>135</v>
      </c>
      <c r="K661" t="s">
        <v>76</v>
      </c>
      <c r="L661" t="s">
        <v>391</v>
      </c>
      <c r="M661" t="s">
        <v>392</v>
      </c>
      <c r="N661" t="s">
        <v>526</v>
      </c>
      <c r="O661" t="s">
        <v>80</v>
      </c>
      <c r="P661" t="str">
        <f>"2170873761                    "</f>
        <v xml:space="preserve">2170873761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23.95</v>
      </c>
      <c r="AR661">
        <v>0</v>
      </c>
      <c r="AS661">
        <v>0</v>
      </c>
      <c r="AT661">
        <v>0</v>
      </c>
      <c r="AU661">
        <v>0</v>
      </c>
      <c r="AV661">
        <v>0</v>
      </c>
      <c r="AW661" s="5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67.489999999999995</v>
      </c>
      <c r="BM661">
        <v>10.119999999999999</v>
      </c>
      <c r="BN661">
        <v>77.61</v>
      </c>
      <c r="BO661">
        <v>77.61</v>
      </c>
      <c r="BQ661" t="s">
        <v>166</v>
      </c>
      <c r="BR661" t="s">
        <v>140</v>
      </c>
      <c r="BS661" s="1">
        <v>45020</v>
      </c>
      <c r="BT661" s="2">
        <v>0.43194444444444446</v>
      </c>
      <c r="BU661" t="s">
        <v>1104</v>
      </c>
      <c r="BV661" t="s">
        <v>84</v>
      </c>
      <c r="BY661">
        <v>1200</v>
      </c>
      <c r="BZ661" t="s">
        <v>144</v>
      </c>
      <c r="CA661" t="s">
        <v>1100</v>
      </c>
      <c r="CC661" t="s">
        <v>392</v>
      </c>
      <c r="CD661">
        <v>4026</v>
      </c>
      <c r="CE661" t="s">
        <v>146</v>
      </c>
      <c r="CF661" s="1">
        <v>45021</v>
      </c>
      <c r="CI661">
        <v>1</v>
      </c>
      <c r="CJ661">
        <v>1</v>
      </c>
      <c r="CK661">
        <v>21</v>
      </c>
      <c r="CL661" t="s">
        <v>87</v>
      </c>
    </row>
    <row r="662" spans="1:90" x14ac:dyDescent="0.3">
      <c r="A662" t="s">
        <v>71</v>
      </c>
      <c r="B662" t="s">
        <v>72</v>
      </c>
      <c r="C662" t="s">
        <v>73</v>
      </c>
      <c r="E662" t="str">
        <f>"FES1162921044"</f>
        <v>FES1162921044</v>
      </c>
      <c r="F662" s="1">
        <v>45019</v>
      </c>
      <c r="G662">
        <v>202401</v>
      </c>
      <c r="H662" t="s">
        <v>74</v>
      </c>
      <c r="I662" t="s">
        <v>75</v>
      </c>
      <c r="J662" t="s">
        <v>135</v>
      </c>
      <c r="K662" t="s">
        <v>76</v>
      </c>
      <c r="L662" t="s">
        <v>1233</v>
      </c>
      <c r="M662" t="s">
        <v>1234</v>
      </c>
      <c r="N662" t="s">
        <v>1235</v>
      </c>
      <c r="O662" t="s">
        <v>80</v>
      </c>
      <c r="P662" t="str">
        <f>"2170873001                    "</f>
        <v xml:space="preserve">2170873001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23.95</v>
      </c>
      <c r="AR662">
        <v>0</v>
      </c>
      <c r="AS662">
        <v>0</v>
      </c>
      <c r="AT662">
        <v>0</v>
      </c>
      <c r="AU662">
        <v>0</v>
      </c>
      <c r="AV662">
        <v>0</v>
      </c>
      <c r="AW662" s="5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67.489999999999995</v>
      </c>
      <c r="BM662">
        <v>10.119999999999999</v>
      </c>
      <c r="BN662">
        <v>77.61</v>
      </c>
      <c r="BO662">
        <v>77.61</v>
      </c>
      <c r="BQ662" t="s">
        <v>139</v>
      </c>
      <c r="BR662" t="s">
        <v>140</v>
      </c>
      <c r="BS662" s="1">
        <v>45020</v>
      </c>
      <c r="BT662" s="2">
        <v>0.51388888888888895</v>
      </c>
      <c r="BU662" t="s">
        <v>1236</v>
      </c>
      <c r="BV662" t="s">
        <v>84</v>
      </c>
      <c r="BY662">
        <v>1200</v>
      </c>
      <c r="BZ662" t="s">
        <v>144</v>
      </c>
      <c r="CC662" t="s">
        <v>1234</v>
      </c>
      <c r="CD662">
        <v>3290</v>
      </c>
      <c r="CE662" t="s">
        <v>146</v>
      </c>
      <c r="CF662" s="1">
        <v>45021</v>
      </c>
      <c r="CI662">
        <v>1</v>
      </c>
      <c r="CJ662">
        <v>1</v>
      </c>
      <c r="CK662">
        <v>21</v>
      </c>
      <c r="CL662" t="s">
        <v>87</v>
      </c>
    </row>
    <row r="663" spans="1:90" x14ac:dyDescent="0.3">
      <c r="A663" t="s">
        <v>71</v>
      </c>
      <c r="B663" t="s">
        <v>72</v>
      </c>
      <c r="C663" t="s">
        <v>73</v>
      </c>
      <c r="E663" t="str">
        <f>"FES1162921120"</f>
        <v>FES1162921120</v>
      </c>
      <c r="F663" s="1">
        <v>45019</v>
      </c>
      <c r="G663">
        <v>202401</v>
      </c>
      <c r="H663" t="s">
        <v>74</v>
      </c>
      <c r="I663" t="s">
        <v>75</v>
      </c>
      <c r="J663" t="s">
        <v>135</v>
      </c>
      <c r="K663" t="s">
        <v>76</v>
      </c>
      <c r="L663" t="s">
        <v>169</v>
      </c>
      <c r="M663" t="s">
        <v>170</v>
      </c>
      <c r="N663" t="s">
        <v>1074</v>
      </c>
      <c r="O663" t="s">
        <v>80</v>
      </c>
      <c r="P663" t="str">
        <f>"2170873975                    "</f>
        <v xml:space="preserve">2170873975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23.95</v>
      </c>
      <c r="AR663">
        <v>0</v>
      </c>
      <c r="AS663">
        <v>0</v>
      </c>
      <c r="AT663">
        <v>0</v>
      </c>
      <c r="AU663">
        <v>0</v>
      </c>
      <c r="AV663">
        <v>0</v>
      </c>
      <c r="AW663" s="5">
        <v>15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82.49</v>
      </c>
      <c r="BM663">
        <v>12.37</v>
      </c>
      <c r="BN663">
        <v>94.86</v>
      </c>
      <c r="BO663">
        <v>94.86</v>
      </c>
      <c r="BQ663" t="s">
        <v>166</v>
      </c>
      <c r="BR663" t="s">
        <v>140</v>
      </c>
      <c r="BS663" s="1">
        <v>45020</v>
      </c>
      <c r="BT663" s="2">
        <v>0.59444444444444444</v>
      </c>
      <c r="BU663" t="s">
        <v>1237</v>
      </c>
      <c r="BV663" t="s">
        <v>84</v>
      </c>
      <c r="BY663">
        <v>1200</v>
      </c>
      <c r="BZ663" t="s">
        <v>522</v>
      </c>
      <c r="CC663" t="s">
        <v>170</v>
      </c>
      <c r="CD663">
        <v>3699</v>
      </c>
      <c r="CE663" t="s">
        <v>146</v>
      </c>
      <c r="CF663" s="1">
        <v>45021</v>
      </c>
      <c r="CI663">
        <v>1</v>
      </c>
      <c r="CJ663">
        <v>1</v>
      </c>
      <c r="CK663">
        <v>21</v>
      </c>
      <c r="CL663" t="s">
        <v>87</v>
      </c>
    </row>
    <row r="664" spans="1:90" x14ac:dyDescent="0.3">
      <c r="A664" t="s">
        <v>71</v>
      </c>
      <c r="B664" t="s">
        <v>72</v>
      </c>
      <c r="C664" t="s">
        <v>73</v>
      </c>
      <c r="E664" t="str">
        <f>"FES1162921127"</f>
        <v>FES1162921127</v>
      </c>
      <c r="F664" s="1">
        <v>45019</v>
      </c>
      <c r="G664">
        <v>202401</v>
      </c>
      <c r="H664" t="s">
        <v>74</v>
      </c>
      <c r="I664" t="s">
        <v>75</v>
      </c>
      <c r="J664" t="s">
        <v>135</v>
      </c>
      <c r="K664" t="s">
        <v>76</v>
      </c>
      <c r="L664" t="s">
        <v>74</v>
      </c>
      <c r="M664" t="s">
        <v>75</v>
      </c>
      <c r="N664" t="s">
        <v>348</v>
      </c>
      <c r="O664" t="s">
        <v>80</v>
      </c>
      <c r="P664" t="str">
        <f>"2170874024                    "</f>
        <v xml:space="preserve">2170874024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18.71</v>
      </c>
      <c r="AR664">
        <v>0</v>
      </c>
      <c r="AS664">
        <v>0</v>
      </c>
      <c r="AT664">
        <v>0</v>
      </c>
      <c r="AU664">
        <v>0</v>
      </c>
      <c r="AV664">
        <v>0</v>
      </c>
      <c r="AW664" s="5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52.72</v>
      </c>
      <c r="BM664">
        <v>7.91</v>
      </c>
      <c r="BN664">
        <v>60.63</v>
      </c>
      <c r="BO664">
        <v>60.63</v>
      </c>
      <c r="BQ664" t="s">
        <v>166</v>
      </c>
      <c r="BR664" t="s">
        <v>140</v>
      </c>
      <c r="BS664" s="1">
        <v>45020</v>
      </c>
      <c r="BT664" s="2">
        <v>0.38263888888888892</v>
      </c>
      <c r="BU664" t="s">
        <v>1238</v>
      </c>
      <c r="BV664" t="s">
        <v>84</v>
      </c>
      <c r="BY664">
        <v>1200</v>
      </c>
      <c r="BZ664" t="s">
        <v>144</v>
      </c>
      <c r="CA664" t="s">
        <v>775</v>
      </c>
      <c r="CC664" t="s">
        <v>75</v>
      </c>
      <c r="CD664">
        <v>1601</v>
      </c>
      <c r="CE664" t="s">
        <v>146</v>
      </c>
      <c r="CF664" s="1">
        <v>45021</v>
      </c>
      <c r="CI664">
        <v>1</v>
      </c>
      <c r="CJ664">
        <v>1</v>
      </c>
      <c r="CK664">
        <v>22</v>
      </c>
      <c r="CL664" t="s">
        <v>87</v>
      </c>
    </row>
    <row r="665" spans="1:90" x14ac:dyDescent="0.3">
      <c r="A665" t="s">
        <v>71</v>
      </c>
      <c r="B665" t="s">
        <v>72</v>
      </c>
      <c r="C665" t="s">
        <v>73</v>
      </c>
      <c r="E665" t="str">
        <f>"FES1162920991"</f>
        <v>FES1162920991</v>
      </c>
      <c r="F665" s="1">
        <v>45019</v>
      </c>
      <c r="G665">
        <v>202401</v>
      </c>
      <c r="H665" t="s">
        <v>74</v>
      </c>
      <c r="I665" t="s">
        <v>75</v>
      </c>
      <c r="J665" t="s">
        <v>135</v>
      </c>
      <c r="K665" t="s">
        <v>76</v>
      </c>
      <c r="L665" t="s">
        <v>95</v>
      </c>
      <c r="M665" t="s">
        <v>96</v>
      </c>
      <c r="N665" t="s">
        <v>1239</v>
      </c>
      <c r="O665" t="s">
        <v>80</v>
      </c>
      <c r="P665" t="str">
        <f>"2170872162                    "</f>
        <v xml:space="preserve">2170872162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23.95</v>
      </c>
      <c r="AR665">
        <v>0</v>
      </c>
      <c r="AS665">
        <v>0</v>
      </c>
      <c r="AT665">
        <v>0</v>
      </c>
      <c r="AU665">
        <v>0</v>
      </c>
      <c r="AV665">
        <v>0</v>
      </c>
      <c r="AW665" s="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67.489999999999995</v>
      </c>
      <c r="BM665">
        <v>10.119999999999999</v>
      </c>
      <c r="BN665">
        <v>77.61</v>
      </c>
      <c r="BO665">
        <v>77.61</v>
      </c>
      <c r="BQ665" t="s">
        <v>1240</v>
      </c>
      <c r="BR665" t="s">
        <v>140</v>
      </c>
      <c r="BS665" s="1">
        <v>45020</v>
      </c>
      <c r="BT665" s="2">
        <v>0.35138888888888892</v>
      </c>
      <c r="BU665" t="s">
        <v>1241</v>
      </c>
      <c r="BV665" t="s">
        <v>84</v>
      </c>
      <c r="BY665">
        <v>1200</v>
      </c>
      <c r="BZ665" t="s">
        <v>144</v>
      </c>
      <c r="CA665" t="s">
        <v>737</v>
      </c>
      <c r="CC665" t="s">
        <v>96</v>
      </c>
      <c r="CD665">
        <v>182</v>
      </c>
      <c r="CE665" t="s">
        <v>146</v>
      </c>
      <c r="CF665" s="1">
        <v>45020</v>
      </c>
      <c r="CI665">
        <v>1</v>
      </c>
      <c r="CJ665">
        <v>1</v>
      </c>
      <c r="CK665">
        <v>21</v>
      </c>
      <c r="CL665" t="s">
        <v>87</v>
      </c>
    </row>
    <row r="666" spans="1:90" x14ac:dyDescent="0.3">
      <c r="A666" t="s">
        <v>71</v>
      </c>
      <c r="B666" t="s">
        <v>72</v>
      </c>
      <c r="C666" t="s">
        <v>73</v>
      </c>
      <c r="E666" t="str">
        <f>"FES1162920601"</f>
        <v>FES1162920601</v>
      </c>
      <c r="F666" s="1">
        <v>45019</v>
      </c>
      <c r="G666">
        <v>202401</v>
      </c>
      <c r="H666" t="s">
        <v>74</v>
      </c>
      <c r="I666" t="s">
        <v>75</v>
      </c>
      <c r="J666" t="s">
        <v>135</v>
      </c>
      <c r="K666" t="s">
        <v>76</v>
      </c>
      <c r="L666" t="s">
        <v>1242</v>
      </c>
      <c r="M666" t="s">
        <v>1243</v>
      </c>
      <c r="N666" t="s">
        <v>1244</v>
      </c>
      <c r="O666" t="s">
        <v>80</v>
      </c>
      <c r="P666" t="str">
        <f>"2170873781                    "</f>
        <v xml:space="preserve">2170873781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23.95</v>
      </c>
      <c r="AR666">
        <v>0</v>
      </c>
      <c r="AS666">
        <v>0</v>
      </c>
      <c r="AT666">
        <v>0</v>
      </c>
      <c r="AU666">
        <v>0</v>
      </c>
      <c r="AV666">
        <v>0</v>
      </c>
      <c r="AW666" s="5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67.489999999999995</v>
      </c>
      <c r="BM666">
        <v>10.119999999999999</v>
      </c>
      <c r="BN666">
        <v>77.61</v>
      </c>
      <c r="BO666">
        <v>77.61</v>
      </c>
      <c r="BR666" t="s">
        <v>140</v>
      </c>
      <c r="BS666" s="1">
        <v>45022</v>
      </c>
      <c r="BT666" s="2">
        <v>0.34930555555555554</v>
      </c>
      <c r="BU666" t="s">
        <v>1245</v>
      </c>
      <c r="BV666" t="s">
        <v>87</v>
      </c>
      <c r="BY666">
        <v>1200</v>
      </c>
      <c r="BZ666" t="s">
        <v>490</v>
      </c>
      <c r="CA666" t="s">
        <v>448</v>
      </c>
      <c r="CC666" t="s">
        <v>1243</v>
      </c>
      <c r="CD666">
        <v>699</v>
      </c>
      <c r="CE666" t="s">
        <v>146</v>
      </c>
      <c r="CF666" s="1">
        <v>45022</v>
      </c>
      <c r="CI666">
        <v>5</v>
      </c>
      <c r="CJ666">
        <v>3</v>
      </c>
      <c r="CK666">
        <v>21</v>
      </c>
      <c r="CL666" t="s">
        <v>87</v>
      </c>
    </row>
    <row r="667" spans="1:90" x14ac:dyDescent="0.3">
      <c r="A667" t="s">
        <v>71</v>
      </c>
      <c r="B667" t="s">
        <v>72</v>
      </c>
      <c r="C667" t="s">
        <v>73</v>
      </c>
      <c r="E667" t="str">
        <f>"FES1162920879"</f>
        <v>FES1162920879</v>
      </c>
      <c r="F667" s="1">
        <v>45019</v>
      </c>
      <c r="G667">
        <v>202401</v>
      </c>
      <c r="H667" t="s">
        <v>74</v>
      </c>
      <c r="I667" t="s">
        <v>75</v>
      </c>
      <c r="J667" t="s">
        <v>135</v>
      </c>
      <c r="K667" t="s">
        <v>76</v>
      </c>
      <c r="L667" t="s">
        <v>118</v>
      </c>
      <c r="M667" t="s">
        <v>119</v>
      </c>
      <c r="N667" t="s">
        <v>1246</v>
      </c>
      <c r="O667" t="s">
        <v>80</v>
      </c>
      <c r="P667" t="str">
        <f>"2170839426                    "</f>
        <v xml:space="preserve">2170839426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18.71</v>
      </c>
      <c r="AR667">
        <v>0</v>
      </c>
      <c r="AS667">
        <v>0</v>
      </c>
      <c r="AT667">
        <v>0</v>
      </c>
      <c r="AU667">
        <v>0</v>
      </c>
      <c r="AV667">
        <v>0</v>
      </c>
      <c r="AW667" s="5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52.72</v>
      </c>
      <c r="BM667">
        <v>7.91</v>
      </c>
      <c r="BN667">
        <v>60.63</v>
      </c>
      <c r="BO667">
        <v>60.63</v>
      </c>
      <c r="BR667" t="s">
        <v>140</v>
      </c>
      <c r="BS667" s="1">
        <v>45020</v>
      </c>
      <c r="BT667" s="2">
        <v>0.42708333333333331</v>
      </c>
      <c r="BU667" t="s">
        <v>1247</v>
      </c>
      <c r="BV667" t="s">
        <v>84</v>
      </c>
      <c r="BY667">
        <v>1200</v>
      </c>
      <c r="BZ667" t="s">
        <v>144</v>
      </c>
      <c r="CA667" t="s">
        <v>448</v>
      </c>
      <c r="CC667" t="s">
        <v>119</v>
      </c>
      <c r="CD667">
        <v>2163</v>
      </c>
      <c r="CE667" t="s">
        <v>146</v>
      </c>
      <c r="CF667" s="1">
        <v>45021</v>
      </c>
      <c r="CI667">
        <v>1</v>
      </c>
      <c r="CJ667">
        <v>1</v>
      </c>
      <c r="CK667">
        <v>22</v>
      </c>
      <c r="CL667" t="s">
        <v>87</v>
      </c>
    </row>
    <row r="668" spans="1:90" x14ac:dyDescent="0.3">
      <c r="A668" t="s">
        <v>71</v>
      </c>
      <c r="B668" t="s">
        <v>72</v>
      </c>
      <c r="C668" t="s">
        <v>73</v>
      </c>
      <c r="E668" t="str">
        <f>"FES1162921014"</f>
        <v>FES1162921014</v>
      </c>
      <c r="F668" s="1">
        <v>45019</v>
      </c>
      <c r="G668">
        <v>202401</v>
      </c>
      <c r="H668" t="s">
        <v>74</v>
      </c>
      <c r="I668" t="s">
        <v>75</v>
      </c>
      <c r="J668" t="s">
        <v>135</v>
      </c>
      <c r="K668" t="s">
        <v>76</v>
      </c>
      <c r="L668" t="s">
        <v>136</v>
      </c>
      <c r="M668" t="s">
        <v>137</v>
      </c>
      <c r="N668" t="s">
        <v>1248</v>
      </c>
      <c r="O668" t="s">
        <v>80</v>
      </c>
      <c r="P668" t="str">
        <f>"2170872447                    "</f>
        <v xml:space="preserve">2170872447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23.95</v>
      </c>
      <c r="AR668">
        <v>0</v>
      </c>
      <c r="AS668">
        <v>0</v>
      </c>
      <c r="AT668">
        <v>0</v>
      </c>
      <c r="AU668">
        <v>0</v>
      </c>
      <c r="AV668">
        <v>0</v>
      </c>
      <c r="AW668" s="5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67.489999999999995</v>
      </c>
      <c r="BM668">
        <v>10.119999999999999</v>
      </c>
      <c r="BN668">
        <v>77.61</v>
      </c>
      <c r="BO668">
        <v>77.61</v>
      </c>
      <c r="BQ668" t="s">
        <v>139</v>
      </c>
      <c r="BR668" t="s">
        <v>140</v>
      </c>
      <c r="BS668" s="1">
        <v>45020</v>
      </c>
      <c r="BT668" s="2">
        <v>0.44861111111111113</v>
      </c>
      <c r="BU668" t="s">
        <v>1249</v>
      </c>
      <c r="BV668" t="s">
        <v>84</v>
      </c>
      <c r="BY668">
        <v>1200</v>
      </c>
      <c r="BZ668" t="s">
        <v>144</v>
      </c>
      <c r="CA668" t="s">
        <v>275</v>
      </c>
      <c r="CC668" t="s">
        <v>137</v>
      </c>
      <c r="CD668">
        <v>3610</v>
      </c>
      <c r="CE668" t="s">
        <v>146</v>
      </c>
      <c r="CF668" s="1">
        <v>45022</v>
      </c>
      <c r="CI668">
        <v>1</v>
      </c>
      <c r="CJ668">
        <v>1</v>
      </c>
      <c r="CK668">
        <v>21</v>
      </c>
      <c r="CL668" t="s">
        <v>87</v>
      </c>
    </row>
    <row r="669" spans="1:90" x14ac:dyDescent="0.3">
      <c r="A669" t="s">
        <v>71</v>
      </c>
      <c r="B669" t="s">
        <v>72</v>
      </c>
      <c r="C669" t="s">
        <v>73</v>
      </c>
      <c r="E669" t="str">
        <f>"FES1162920967"</f>
        <v>FES1162920967</v>
      </c>
      <c r="F669" s="1">
        <v>45019</v>
      </c>
      <c r="G669">
        <v>202401</v>
      </c>
      <c r="H669" t="s">
        <v>74</v>
      </c>
      <c r="I669" t="s">
        <v>75</v>
      </c>
      <c r="J669" t="s">
        <v>135</v>
      </c>
      <c r="K669" t="s">
        <v>76</v>
      </c>
      <c r="L669" t="s">
        <v>147</v>
      </c>
      <c r="M669" t="s">
        <v>148</v>
      </c>
      <c r="N669" t="s">
        <v>398</v>
      </c>
      <c r="O669" t="s">
        <v>80</v>
      </c>
      <c r="P669" t="str">
        <f>"2170871447                    "</f>
        <v xml:space="preserve">2170871447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18.71</v>
      </c>
      <c r="AR669">
        <v>0</v>
      </c>
      <c r="AS669">
        <v>0</v>
      </c>
      <c r="AT669">
        <v>0</v>
      </c>
      <c r="AU669">
        <v>0</v>
      </c>
      <c r="AV669">
        <v>0</v>
      </c>
      <c r="AW669" s="5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52.72</v>
      </c>
      <c r="BM669">
        <v>7.91</v>
      </c>
      <c r="BN669">
        <v>60.63</v>
      </c>
      <c r="BO669">
        <v>60.63</v>
      </c>
      <c r="BQ669" t="s">
        <v>399</v>
      </c>
      <c r="BR669" t="s">
        <v>140</v>
      </c>
      <c r="BS669" s="1">
        <v>45020</v>
      </c>
      <c r="BT669" s="2">
        <v>0.4375</v>
      </c>
      <c r="BU669" t="s">
        <v>323</v>
      </c>
      <c r="BV669" t="s">
        <v>84</v>
      </c>
      <c r="BY669">
        <v>1200</v>
      </c>
      <c r="BZ669" t="s">
        <v>144</v>
      </c>
      <c r="CA669" t="s">
        <v>571</v>
      </c>
      <c r="CC669" t="s">
        <v>148</v>
      </c>
      <c r="CD669">
        <v>1419</v>
      </c>
      <c r="CE669" t="s">
        <v>146</v>
      </c>
      <c r="CF669" s="1">
        <v>45021</v>
      </c>
      <c r="CI669">
        <v>1</v>
      </c>
      <c r="CJ669">
        <v>1</v>
      </c>
      <c r="CK669">
        <v>22</v>
      </c>
      <c r="CL669" t="s">
        <v>87</v>
      </c>
    </row>
    <row r="670" spans="1:90" x14ac:dyDescent="0.3">
      <c r="A670" t="s">
        <v>71</v>
      </c>
      <c r="B670" t="s">
        <v>72</v>
      </c>
      <c r="C670" t="s">
        <v>73</v>
      </c>
      <c r="E670" t="str">
        <f>"FES1162921099"</f>
        <v>FES1162921099</v>
      </c>
      <c r="F670" s="1">
        <v>45019</v>
      </c>
      <c r="G670">
        <v>202401</v>
      </c>
      <c r="H670" t="s">
        <v>74</v>
      </c>
      <c r="I670" t="s">
        <v>75</v>
      </c>
      <c r="J670" t="s">
        <v>135</v>
      </c>
      <c r="K670" t="s">
        <v>76</v>
      </c>
      <c r="L670" t="s">
        <v>98</v>
      </c>
      <c r="M670" t="s">
        <v>99</v>
      </c>
      <c r="N670" t="s">
        <v>544</v>
      </c>
      <c r="O670" t="s">
        <v>80</v>
      </c>
      <c r="P670" t="str">
        <f>"2170873827                    "</f>
        <v xml:space="preserve">2170873827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46.4</v>
      </c>
      <c r="AR670">
        <v>0</v>
      </c>
      <c r="AS670">
        <v>0</v>
      </c>
      <c r="AT670">
        <v>0</v>
      </c>
      <c r="AU670">
        <v>0</v>
      </c>
      <c r="AV670">
        <v>0</v>
      </c>
      <c r="AW670" s="5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130.76</v>
      </c>
      <c r="BM670">
        <v>19.61</v>
      </c>
      <c r="BN670">
        <v>150.37</v>
      </c>
      <c r="BO670">
        <v>150.37</v>
      </c>
      <c r="BQ670" t="s">
        <v>166</v>
      </c>
      <c r="BR670" t="s">
        <v>140</v>
      </c>
      <c r="BS670" s="1">
        <v>45020</v>
      </c>
      <c r="BT670" s="2">
        <v>0.59027777777777779</v>
      </c>
      <c r="BU670" t="s">
        <v>753</v>
      </c>
      <c r="BV670" t="s">
        <v>87</v>
      </c>
      <c r="BW670" t="s">
        <v>237</v>
      </c>
      <c r="BX670" t="s">
        <v>901</v>
      </c>
      <c r="BY670">
        <v>1200</v>
      </c>
      <c r="BZ670" t="s">
        <v>144</v>
      </c>
      <c r="CA670" t="s">
        <v>546</v>
      </c>
      <c r="CC670" t="s">
        <v>99</v>
      </c>
      <c r="CD670">
        <v>7300</v>
      </c>
      <c r="CE670" t="s">
        <v>146</v>
      </c>
      <c r="CF670" s="1">
        <v>45021</v>
      </c>
      <c r="CI670">
        <v>1</v>
      </c>
      <c r="CJ670">
        <v>1</v>
      </c>
      <c r="CK670">
        <v>23</v>
      </c>
      <c r="CL670" t="s">
        <v>87</v>
      </c>
    </row>
    <row r="671" spans="1:90" x14ac:dyDescent="0.3">
      <c r="A671" t="s">
        <v>71</v>
      </c>
      <c r="B671" t="s">
        <v>72</v>
      </c>
      <c r="C671" t="s">
        <v>73</v>
      </c>
      <c r="E671" t="str">
        <f>"FES1162920844"</f>
        <v>FES1162920844</v>
      </c>
      <c r="F671" s="1">
        <v>45019</v>
      </c>
      <c r="G671">
        <v>202401</v>
      </c>
      <c r="H671" t="s">
        <v>74</v>
      </c>
      <c r="I671" t="s">
        <v>75</v>
      </c>
      <c r="J671" t="s">
        <v>135</v>
      </c>
      <c r="K671" t="s">
        <v>76</v>
      </c>
      <c r="L671" t="s">
        <v>74</v>
      </c>
      <c r="M671" t="s">
        <v>75</v>
      </c>
      <c r="N671" t="s">
        <v>618</v>
      </c>
      <c r="O671" t="s">
        <v>80</v>
      </c>
      <c r="P671" t="str">
        <f>"2170871137                    "</f>
        <v xml:space="preserve">2170871137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18.71</v>
      </c>
      <c r="AR671">
        <v>0</v>
      </c>
      <c r="AS671">
        <v>0</v>
      </c>
      <c r="AT671">
        <v>0</v>
      </c>
      <c r="AU671">
        <v>0</v>
      </c>
      <c r="AV671">
        <v>0</v>
      </c>
      <c r="AW671" s="5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52.72</v>
      </c>
      <c r="BM671">
        <v>7.91</v>
      </c>
      <c r="BN671">
        <v>60.63</v>
      </c>
      <c r="BO671">
        <v>60.63</v>
      </c>
      <c r="BR671" t="s">
        <v>140</v>
      </c>
      <c r="BS671" s="1">
        <v>45028</v>
      </c>
      <c r="BT671" s="2">
        <v>0.39652777777777781</v>
      </c>
      <c r="BU671" t="s">
        <v>479</v>
      </c>
      <c r="BV671" t="s">
        <v>87</v>
      </c>
      <c r="BW671" t="s">
        <v>480</v>
      </c>
      <c r="BX671" t="s">
        <v>405</v>
      </c>
      <c r="BY671">
        <v>1200</v>
      </c>
      <c r="BZ671" t="s">
        <v>144</v>
      </c>
      <c r="CA671" t="s">
        <v>481</v>
      </c>
      <c r="CC671" t="s">
        <v>75</v>
      </c>
      <c r="CD671">
        <v>1619</v>
      </c>
      <c r="CE671" t="s">
        <v>146</v>
      </c>
      <c r="CI671">
        <v>1</v>
      </c>
      <c r="CJ671">
        <v>7</v>
      </c>
      <c r="CK671">
        <v>22</v>
      </c>
      <c r="CL671" t="s">
        <v>87</v>
      </c>
    </row>
    <row r="672" spans="1:90" x14ac:dyDescent="0.3">
      <c r="A672" t="s">
        <v>71</v>
      </c>
      <c r="B672" t="s">
        <v>72</v>
      </c>
      <c r="C672" t="s">
        <v>73</v>
      </c>
      <c r="E672" t="str">
        <f>"FES1162921019"</f>
        <v>FES1162921019</v>
      </c>
      <c r="F672" s="1">
        <v>45019</v>
      </c>
      <c r="G672">
        <v>202401</v>
      </c>
      <c r="H672" t="s">
        <v>74</v>
      </c>
      <c r="I672" t="s">
        <v>75</v>
      </c>
      <c r="J672" t="s">
        <v>135</v>
      </c>
      <c r="K672" t="s">
        <v>76</v>
      </c>
      <c r="L672" t="s">
        <v>1145</v>
      </c>
      <c r="M672" t="s">
        <v>1146</v>
      </c>
      <c r="N672" t="s">
        <v>1147</v>
      </c>
      <c r="O672" t="s">
        <v>80</v>
      </c>
      <c r="P672" t="str">
        <f>"2170872474                    "</f>
        <v xml:space="preserve">2170872474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46.4</v>
      </c>
      <c r="AR672">
        <v>0</v>
      </c>
      <c r="AS672">
        <v>0</v>
      </c>
      <c r="AT672">
        <v>0</v>
      </c>
      <c r="AU672">
        <v>0</v>
      </c>
      <c r="AV672">
        <v>0</v>
      </c>
      <c r="AW672" s="5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130.76</v>
      </c>
      <c r="BM672">
        <v>19.61</v>
      </c>
      <c r="BN672">
        <v>150.37</v>
      </c>
      <c r="BO672">
        <v>150.37</v>
      </c>
      <c r="BQ672" t="s">
        <v>139</v>
      </c>
      <c r="BR672" t="s">
        <v>140</v>
      </c>
      <c r="BS672" s="1">
        <v>45021</v>
      </c>
      <c r="BT672" s="2">
        <v>0.41666666666666669</v>
      </c>
      <c r="BU672" t="s">
        <v>1148</v>
      </c>
      <c r="BV672" t="s">
        <v>87</v>
      </c>
      <c r="BW672" t="s">
        <v>237</v>
      </c>
      <c r="BX672" t="s">
        <v>901</v>
      </c>
      <c r="BY672">
        <v>1200</v>
      </c>
      <c r="BZ672" t="s">
        <v>144</v>
      </c>
      <c r="CC672" t="s">
        <v>1146</v>
      </c>
      <c r="CD672">
        <v>7130</v>
      </c>
      <c r="CE672" t="s">
        <v>146</v>
      </c>
      <c r="CF672" s="1">
        <v>45022</v>
      </c>
      <c r="CI672">
        <v>1</v>
      </c>
      <c r="CJ672">
        <v>2</v>
      </c>
      <c r="CK672">
        <v>23</v>
      </c>
      <c r="CL672" t="s">
        <v>87</v>
      </c>
    </row>
    <row r="673" spans="1:90" x14ac:dyDescent="0.3">
      <c r="A673" t="s">
        <v>71</v>
      </c>
      <c r="B673" t="s">
        <v>72</v>
      </c>
      <c r="C673" t="s">
        <v>73</v>
      </c>
      <c r="E673" t="str">
        <f>"FES1162921182"</f>
        <v>FES1162921182</v>
      </c>
      <c r="F673" s="1">
        <v>45019</v>
      </c>
      <c r="G673">
        <v>202401</v>
      </c>
      <c r="H673" t="s">
        <v>74</v>
      </c>
      <c r="I673" t="s">
        <v>75</v>
      </c>
      <c r="J673" t="s">
        <v>135</v>
      </c>
      <c r="K673" t="s">
        <v>76</v>
      </c>
      <c r="L673" t="s">
        <v>854</v>
      </c>
      <c r="M673" t="s">
        <v>855</v>
      </c>
      <c r="N673" t="s">
        <v>856</v>
      </c>
      <c r="O673" t="s">
        <v>80</v>
      </c>
      <c r="P673" t="str">
        <f>"2170870884                    "</f>
        <v xml:space="preserve">2170870884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46.4</v>
      </c>
      <c r="AR673">
        <v>0</v>
      </c>
      <c r="AS673">
        <v>0</v>
      </c>
      <c r="AT673">
        <v>0</v>
      </c>
      <c r="AU673">
        <v>0</v>
      </c>
      <c r="AV673">
        <v>0</v>
      </c>
      <c r="AW673" s="5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130.76</v>
      </c>
      <c r="BM673">
        <v>19.61</v>
      </c>
      <c r="BN673">
        <v>150.37</v>
      </c>
      <c r="BO673">
        <v>150.37</v>
      </c>
      <c r="BR673" t="s">
        <v>140</v>
      </c>
      <c r="BS673" s="1">
        <v>45020</v>
      </c>
      <c r="BT673" s="2">
        <v>0.42569444444444443</v>
      </c>
      <c r="BU673" t="s">
        <v>1225</v>
      </c>
      <c r="BV673" t="s">
        <v>84</v>
      </c>
      <c r="BY673">
        <v>1200</v>
      </c>
      <c r="BZ673" t="s">
        <v>144</v>
      </c>
      <c r="CA673" t="s">
        <v>546</v>
      </c>
      <c r="CC673" t="s">
        <v>855</v>
      </c>
      <c r="CD673">
        <v>7349</v>
      </c>
      <c r="CE673" t="s">
        <v>146</v>
      </c>
      <c r="CF673" s="1">
        <v>45021</v>
      </c>
      <c r="CI673">
        <v>1</v>
      </c>
      <c r="CJ673">
        <v>1</v>
      </c>
      <c r="CK673">
        <v>23</v>
      </c>
      <c r="CL673" t="s">
        <v>87</v>
      </c>
    </row>
    <row r="674" spans="1:90" x14ac:dyDescent="0.3">
      <c r="A674" t="s">
        <v>71</v>
      </c>
      <c r="B674" t="s">
        <v>72</v>
      </c>
      <c r="C674" t="s">
        <v>73</v>
      </c>
      <c r="E674" t="str">
        <f>"FES1162921100"</f>
        <v>FES1162921100</v>
      </c>
      <c r="F674" s="1">
        <v>45019</v>
      </c>
      <c r="G674">
        <v>202401</v>
      </c>
      <c r="H674" t="s">
        <v>74</v>
      </c>
      <c r="I674" t="s">
        <v>75</v>
      </c>
      <c r="J674" t="s">
        <v>135</v>
      </c>
      <c r="K674" t="s">
        <v>76</v>
      </c>
      <c r="L674" t="s">
        <v>350</v>
      </c>
      <c r="M674" t="s">
        <v>351</v>
      </c>
      <c r="N674" t="s">
        <v>358</v>
      </c>
      <c r="O674" t="s">
        <v>80</v>
      </c>
      <c r="P674" t="str">
        <f>"2170873855                    "</f>
        <v xml:space="preserve">2170873855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18.71</v>
      </c>
      <c r="AR674">
        <v>0</v>
      </c>
      <c r="AS674">
        <v>0</v>
      </c>
      <c r="AT674">
        <v>0</v>
      </c>
      <c r="AU674">
        <v>0</v>
      </c>
      <c r="AV674">
        <v>0</v>
      </c>
      <c r="AW674" s="5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52.72</v>
      </c>
      <c r="BM674">
        <v>7.91</v>
      </c>
      <c r="BN674">
        <v>60.63</v>
      </c>
      <c r="BO674">
        <v>60.63</v>
      </c>
      <c r="BQ674" t="s">
        <v>166</v>
      </c>
      <c r="BR674" t="s">
        <v>140</v>
      </c>
      <c r="BS674" s="1">
        <v>45020</v>
      </c>
      <c r="BT674" s="2">
        <v>0.39583333333333331</v>
      </c>
      <c r="BU674" t="s">
        <v>433</v>
      </c>
      <c r="BV674" t="s">
        <v>84</v>
      </c>
      <c r="BY674">
        <v>1200</v>
      </c>
      <c r="BZ674" t="s">
        <v>144</v>
      </c>
      <c r="CA674" t="s">
        <v>434</v>
      </c>
      <c r="CC674" t="s">
        <v>351</v>
      </c>
      <c r="CD674">
        <v>1460</v>
      </c>
      <c r="CE674" t="s">
        <v>146</v>
      </c>
      <c r="CF674" s="1">
        <v>45021</v>
      </c>
      <c r="CI674">
        <v>1</v>
      </c>
      <c r="CJ674">
        <v>1</v>
      </c>
      <c r="CK674">
        <v>22</v>
      </c>
      <c r="CL674" t="s">
        <v>87</v>
      </c>
    </row>
    <row r="675" spans="1:90" x14ac:dyDescent="0.3">
      <c r="A675" t="s">
        <v>71</v>
      </c>
      <c r="B675" t="s">
        <v>72</v>
      </c>
      <c r="C675" t="s">
        <v>73</v>
      </c>
      <c r="E675" t="str">
        <f>"FES1162921083"</f>
        <v>FES1162921083</v>
      </c>
      <c r="F675" s="1">
        <v>45019</v>
      </c>
      <c r="G675">
        <v>202401</v>
      </c>
      <c r="H675" t="s">
        <v>74</v>
      </c>
      <c r="I675" t="s">
        <v>75</v>
      </c>
      <c r="J675" t="s">
        <v>135</v>
      </c>
      <c r="K675" t="s">
        <v>76</v>
      </c>
      <c r="L675" t="s">
        <v>411</v>
      </c>
      <c r="M675" t="s">
        <v>412</v>
      </c>
      <c r="N675" t="s">
        <v>500</v>
      </c>
      <c r="O675" t="s">
        <v>80</v>
      </c>
      <c r="P675" t="str">
        <f>"2170873667                    "</f>
        <v xml:space="preserve">2170873667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33.68</v>
      </c>
      <c r="AR675">
        <v>0</v>
      </c>
      <c r="AS675">
        <v>0</v>
      </c>
      <c r="AT675">
        <v>0</v>
      </c>
      <c r="AU675">
        <v>0</v>
      </c>
      <c r="AV675">
        <v>0</v>
      </c>
      <c r="AW675" s="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94.92</v>
      </c>
      <c r="BM675">
        <v>14.24</v>
      </c>
      <c r="BN675">
        <v>109.16</v>
      </c>
      <c r="BO675">
        <v>109.16</v>
      </c>
      <c r="BR675" t="s">
        <v>140</v>
      </c>
      <c r="BS675" s="1">
        <v>45020</v>
      </c>
      <c r="BT675" s="2">
        <v>0.40625</v>
      </c>
      <c r="BU675" t="s">
        <v>1250</v>
      </c>
      <c r="BV675" t="s">
        <v>84</v>
      </c>
      <c r="BY675">
        <v>1200</v>
      </c>
      <c r="BZ675" t="s">
        <v>144</v>
      </c>
      <c r="CA675" t="s">
        <v>626</v>
      </c>
      <c r="CC675" t="s">
        <v>412</v>
      </c>
      <c r="CD675">
        <v>2302</v>
      </c>
      <c r="CE675" t="s">
        <v>146</v>
      </c>
      <c r="CF675" s="1">
        <v>45020</v>
      </c>
      <c r="CI675">
        <v>1</v>
      </c>
      <c r="CJ675">
        <v>1</v>
      </c>
      <c r="CK675">
        <v>24</v>
      </c>
      <c r="CL675" t="s">
        <v>87</v>
      </c>
    </row>
    <row r="676" spans="1:90" x14ac:dyDescent="0.3">
      <c r="A676" t="s">
        <v>71</v>
      </c>
      <c r="B676" t="s">
        <v>72</v>
      </c>
      <c r="C676" t="s">
        <v>73</v>
      </c>
      <c r="E676" t="str">
        <f>"FES1162921064"</f>
        <v>FES1162921064</v>
      </c>
      <c r="F676" s="1">
        <v>45019</v>
      </c>
      <c r="G676">
        <v>202401</v>
      </c>
      <c r="H676" t="s">
        <v>74</v>
      </c>
      <c r="I676" t="s">
        <v>75</v>
      </c>
      <c r="J676" t="s">
        <v>135</v>
      </c>
      <c r="K676" t="s">
        <v>76</v>
      </c>
      <c r="L676" t="s">
        <v>295</v>
      </c>
      <c r="M676" t="s">
        <v>296</v>
      </c>
      <c r="N676" t="s">
        <v>574</v>
      </c>
      <c r="O676" t="s">
        <v>80</v>
      </c>
      <c r="P676" t="str">
        <f>"2170873287                    "</f>
        <v xml:space="preserve">2170873287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23.95</v>
      </c>
      <c r="AR676">
        <v>0</v>
      </c>
      <c r="AS676">
        <v>0</v>
      </c>
      <c r="AT676">
        <v>0</v>
      </c>
      <c r="AU676">
        <v>0</v>
      </c>
      <c r="AV676">
        <v>0</v>
      </c>
      <c r="AW676" s="5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67.489999999999995</v>
      </c>
      <c r="BM676">
        <v>10.119999999999999</v>
      </c>
      <c r="BN676">
        <v>77.61</v>
      </c>
      <c r="BO676">
        <v>77.61</v>
      </c>
      <c r="BQ676" t="s">
        <v>575</v>
      </c>
      <c r="BR676" t="s">
        <v>140</v>
      </c>
      <c r="BS676" s="1">
        <v>45020</v>
      </c>
      <c r="BT676" s="2">
        <v>0.3888888888888889</v>
      </c>
      <c r="BU676" t="s">
        <v>576</v>
      </c>
      <c r="BV676" t="s">
        <v>84</v>
      </c>
      <c r="BY676">
        <v>1200</v>
      </c>
      <c r="BZ676" t="s">
        <v>144</v>
      </c>
      <c r="CA676" t="s">
        <v>577</v>
      </c>
      <c r="CC676" t="s">
        <v>296</v>
      </c>
      <c r="CD676">
        <v>157</v>
      </c>
      <c r="CE676" t="s">
        <v>146</v>
      </c>
      <c r="CF676" s="1">
        <v>45020</v>
      </c>
      <c r="CI676">
        <v>1</v>
      </c>
      <c r="CJ676">
        <v>1</v>
      </c>
      <c r="CK676">
        <v>21</v>
      </c>
      <c r="CL676" t="s">
        <v>87</v>
      </c>
    </row>
    <row r="677" spans="1:90" x14ac:dyDescent="0.3">
      <c r="A677" t="s">
        <v>71</v>
      </c>
      <c r="B677" t="s">
        <v>72</v>
      </c>
      <c r="C677" t="s">
        <v>73</v>
      </c>
      <c r="E677" t="str">
        <f>"FES1162920882"</f>
        <v>FES1162920882</v>
      </c>
      <c r="F677" s="1">
        <v>45019</v>
      </c>
      <c r="G677">
        <v>202401</v>
      </c>
      <c r="H677" t="s">
        <v>74</v>
      </c>
      <c r="I677" t="s">
        <v>75</v>
      </c>
      <c r="J677" t="s">
        <v>135</v>
      </c>
      <c r="K677" t="s">
        <v>76</v>
      </c>
      <c r="L677" t="s">
        <v>391</v>
      </c>
      <c r="M677" t="s">
        <v>392</v>
      </c>
      <c r="N677" t="s">
        <v>526</v>
      </c>
      <c r="O677" t="s">
        <v>80</v>
      </c>
      <c r="P677" t="str">
        <f>"2170840204                    "</f>
        <v xml:space="preserve">2170840204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23.95</v>
      </c>
      <c r="AR677">
        <v>0</v>
      </c>
      <c r="AS677">
        <v>0</v>
      </c>
      <c r="AT677">
        <v>0</v>
      </c>
      <c r="AU677">
        <v>0</v>
      </c>
      <c r="AV677">
        <v>0</v>
      </c>
      <c r="AW677" s="5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67.489999999999995</v>
      </c>
      <c r="BM677">
        <v>10.119999999999999</v>
      </c>
      <c r="BN677">
        <v>77.61</v>
      </c>
      <c r="BO677">
        <v>77.61</v>
      </c>
      <c r="BQ677" t="s">
        <v>166</v>
      </c>
      <c r="BR677" t="s">
        <v>140</v>
      </c>
      <c r="BS677" s="1">
        <v>45020</v>
      </c>
      <c r="BT677" s="2">
        <v>0.43194444444444446</v>
      </c>
      <c r="BU677" t="s">
        <v>527</v>
      </c>
      <c r="BV677" t="s">
        <v>84</v>
      </c>
      <c r="BY677">
        <v>1200</v>
      </c>
      <c r="BZ677" t="s">
        <v>144</v>
      </c>
      <c r="CA677" t="s">
        <v>528</v>
      </c>
      <c r="CC677" t="s">
        <v>392</v>
      </c>
      <c r="CD677">
        <v>4026</v>
      </c>
      <c r="CE677" t="s">
        <v>146</v>
      </c>
      <c r="CF677" s="1">
        <v>45021</v>
      </c>
      <c r="CI677">
        <v>1</v>
      </c>
      <c r="CJ677">
        <v>1</v>
      </c>
      <c r="CK677">
        <v>21</v>
      </c>
      <c r="CL677" t="s">
        <v>87</v>
      </c>
    </row>
    <row r="678" spans="1:90" x14ac:dyDescent="0.3">
      <c r="A678" t="s">
        <v>71</v>
      </c>
      <c r="B678" t="s">
        <v>72</v>
      </c>
      <c r="C678" t="s">
        <v>73</v>
      </c>
      <c r="E678" t="str">
        <f>"FES1162921112"</f>
        <v>FES1162921112</v>
      </c>
      <c r="F678" s="1">
        <v>45019</v>
      </c>
      <c r="G678">
        <v>202401</v>
      </c>
      <c r="H678" t="s">
        <v>74</v>
      </c>
      <c r="I678" t="s">
        <v>75</v>
      </c>
      <c r="J678" t="s">
        <v>135</v>
      </c>
      <c r="K678" t="s">
        <v>76</v>
      </c>
      <c r="L678" t="s">
        <v>106</v>
      </c>
      <c r="M678" t="s">
        <v>107</v>
      </c>
      <c r="N678" t="s">
        <v>548</v>
      </c>
      <c r="O678" t="s">
        <v>80</v>
      </c>
      <c r="P678" t="str">
        <f>"2170873915                    "</f>
        <v xml:space="preserve">2170873915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23.95</v>
      </c>
      <c r="AR678">
        <v>0</v>
      </c>
      <c r="AS678">
        <v>0</v>
      </c>
      <c r="AT678">
        <v>0</v>
      </c>
      <c r="AU678">
        <v>0</v>
      </c>
      <c r="AV678">
        <v>0</v>
      </c>
      <c r="AW678" s="5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67.489999999999995</v>
      </c>
      <c r="BM678">
        <v>10.119999999999999</v>
      </c>
      <c r="BN678">
        <v>77.61</v>
      </c>
      <c r="BO678">
        <v>77.61</v>
      </c>
      <c r="BQ678" t="s">
        <v>166</v>
      </c>
      <c r="BR678" t="s">
        <v>140</v>
      </c>
      <c r="BS678" s="1">
        <v>45020</v>
      </c>
      <c r="BT678" s="2">
        <v>0.35486111111111113</v>
      </c>
      <c r="BU678" t="s">
        <v>885</v>
      </c>
      <c r="BV678" t="s">
        <v>84</v>
      </c>
      <c r="BY678">
        <v>1200</v>
      </c>
      <c r="BZ678" t="s">
        <v>144</v>
      </c>
      <c r="CA678" t="s">
        <v>366</v>
      </c>
      <c r="CC678" t="s">
        <v>107</v>
      </c>
      <c r="CD678">
        <v>6001</v>
      </c>
      <c r="CE678" t="s">
        <v>146</v>
      </c>
      <c r="CF678" s="1">
        <v>45021</v>
      </c>
      <c r="CI678">
        <v>1</v>
      </c>
      <c r="CJ678">
        <v>1</v>
      </c>
      <c r="CK678">
        <v>21</v>
      </c>
      <c r="CL678" t="s">
        <v>87</v>
      </c>
    </row>
    <row r="679" spans="1:90" x14ac:dyDescent="0.3">
      <c r="A679" t="s">
        <v>71</v>
      </c>
      <c r="B679" t="s">
        <v>72</v>
      </c>
      <c r="C679" t="s">
        <v>73</v>
      </c>
      <c r="E679" t="str">
        <f>"FES1162920954"</f>
        <v>FES1162920954</v>
      </c>
      <c r="F679" s="1">
        <v>45019</v>
      </c>
      <c r="G679">
        <v>202401</v>
      </c>
      <c r="H679" t="s">
        <v>74</v>
      </c>
      <c r="I679" t="s">
        <v>75</v>
      </c>
      <c r="J679" t="s">
        <v>135</v>
      </c>
      <c r="K679" t="s">
        <v>76</v>
      </c>
      <c r="L679" t="s">
        <v>245</v>
      </c>
      <c r="M679" t="s">
        <v>246</v>
      </c>
      <c r="N679" t="s">
        <v>1251</v>
      </c>
      <c r="O679" t="s">
        <v>80</v>
      </c>
      <c r="P679" t="str">
        <f>"2170871169                    "</f>
        <v xml:space="preserve">2170871169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18.71</v>
      </c>
      <c r="AR679">
        <v>0</v>
      </c>
      <c r="AS679">
        <v>0</v>
      </c>
      <c r="AT679">
        <v>0</v>
      </c>
      <c r="AU679">
        <v>0</v>
      </c>
      <c r="AV679">
        <v>0</v>
      </c>
      <c r="AW679" s="5">
        <v>15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67.72</v>
      </c>
      <c r="BM679">
        <v>10.16</v>
      </c>
      <c r="BN679">
        <v>77.88</v>
      </c>
      <c r="BO679">
        <v>77.88</v>
      </c>
      <c r="BQ679" t="s">
        <v>1252</v>
      </c>
      <c r="BR679" t="s">
        <v>140</v>
      </c>
      <c r="BS679" s="1">
        <v>45020</v>
      </c>
      <c r="BT679" s="2">
        <v>0.54236111111111118</v>
      </c>
      <c r="BU679" t="s">
        <v>1253</v>
      </c>
      <c r="BV679" t="s">
        <v>87</v>
      </c>
      <c r="BW679" t="s">
        <v>302</v>
      </c>
      <c r="BX679" t="s">
        <v>1254</v>
      </c>
      <c r="BY679">
        <v>1200</v>
      </c>
      <c r="BZ679" t="s">
        <v>522</v>
      </c>
      <c r="CA679" t="s">
        <v>1255</v>
      </c>
      <c r="CC679" t="s">
        <v>246</v>
      </c>
      <c r="CD679">
        <v>1820</v>
      </c>
      <c r="CE679" t="s">
        <v>146</v>
      </c>
      <c r="CF679" s="1">
        <v>45021</v>
      </c>
      <c r="CI679">
        <v>1</v>
      </c>
      <c r="CJ679">
        <v>1</v>
      </c>
      <c r="CK679">
        <v>22</v>
      </c>
      <c r="CL679" t="s">
        <v>87</v>
      </c>
    </row>
    <row r="680" spans="1:90" x14ac:dyDescent="0.3">
      <c r="A680" t="s">
        <v>71</v>
      </c>
      <c r="B680" t="s">
        <v>72</v>
      </c>
      <c r="C680" t="s">
        <v>73</v>
      </c>
      <c r="E680" t="str">
        <f>"FES1162921133"</f>
        <v>FES1162921133</v>
      </c>
      <c r="F680" s="1">
        <v>45019</v>
      </c>
      <c r="G680">
        <v>202401</v>
      </c>
      <c r="H680" t="s">
        <v>74</v>
      </c>
      <c r="I680" t="s">
        <v>75</v>
      </c>
      <c r="J680" t="s">
        <v>135</v>
      </c>
      <c r="K680" t="s">
        <v>76</v>
      </c>
      <c r="L680" t="s">
        <v>245</v>
      </c>
      <c r="M680" t="s">
        <v>246</v>
      </c>
      <c r="N680" t="s">
        <v>875</v>
      </c>
      <c r="O680" t="s">
        <v>80</v>
      </c>
      <c r="P680" t="str">
        <f>"2170874057                    "</f>
        <v xml:space="preserve">2170874057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18.71</v>
      </c>
      <c r="AR680">
        <v>0</v>
      </c>
      <c r="AS680">
        <v>0</v>
      </c>
      <c r="AT680">
        <v>0</v>
      </c>
      <c r="AU680">
        <v>0</v>
      </c>
      <c r="AV680">
        <v>0</v>
      </c>
      <c r="AW680" s="5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52.72</v>
      </c>
      <c r="BM680">
        <v>7.91</v>
      </c>
      <c r="BN680">
        <v>60.63</v>
      </c>
      <c r="BO680">
        <v>60.63</v>
      </c>
      <c r="BR680" t="s">
        <v>140</v>
      </c>
      <c r="BS680" s="1">
        <v>45020</v>
      </c>
      <c r="BT680" s="2">
        <v>0.52986111111111112</v>
      </c>
      <c r="BU680" t="s">
        <v>876</v>
      </c>
      <c r="BV680" t="s">
        <v>87</v>
      </c>
      <c r="BW680" t="s">
        <v>302</v>
      </c>
      <c r="BX680" t="s">
        <v>327</v>
      </c>
      <c r="BY680">
        <v>1200</v>
      </c>
      <c r="BZ680" t="s">
        <v>144</v>
      </c>
      <c r="CA680" t="s">
        <v>877</v>
      </c>
      <c r="CC680" t="s">
        <v>246</v>
      </c>
      <c r="CD680">
        <v>2000</v>
      </c>
      <c r="CE680" t="s">
        <v>146</v>
      </c>
      <c r="CF680" s="1">
        <v>45021</v>
      </c>
      <c r="CI680">
        <v>1</v>
      </c>
      <c r="CJ680">
        <v>1</v>
      </c>
      <c r="CK680">
        <v>22</v>
      </c>
      <c r="CL680" t="s">
        <v>87</v>
      </c>
    </row>
    <row r="681" spans="1:90" x14ac:dyDescent="0.3">
      <c r="A681" t="s">
        <v>71</v>
      </c>
      <c r="B681" t="s">
        <v>72</v>
      </c>
      <c r="C681" t="s">
        <v>73</v>
      </c>
      <c r="E681" t="str">
        <f>"FES1162921003"</f>
        <v>FES1162921003</v>
      </c>
      <c r="F681" s="1">
        <v>45019</v>
      </c>
      <c r="G681">
        <v>202401</v>
      </c>
      <c r="H681" t="s">
        <v>74</v>
      </c>
      <c r="I681" t="s">
        <v>75</v>
      </c>
      <c r="J681" t="s">
        <v>135</v>
      </c>
      <c r="K681" t="s">
        <v>76</v>
      </c>
      <c r="L681" t="s">
        <v>102</v>
      </c>
      <c r="M681" t="s">
        <v>103</v>
      </c>
      <c r="N681" t="s">
        <v>181</v>
      </c>
      <c r="O681" t="s">
        <v>80</v>
      </c>
      <c r="P681" t="str">
        <f>"2170872325                    "</f>
        <v xml:space="preserve">2170872325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23.95</v>
      </c>
      <c r="AR681">
        <v>0</v>
      </c>
      <c r="AS681">
        <v>0</v>
      </c>
      <c r="AT681">
        <v>0</v>
      </c>
      <c r="AU681">
        <v>0</v>
      </c>
      <c r="AV681">
        <v>0</v>
      </c>
      <c r="AW681" s="5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67.489999999999995</v>
      </c>
      <c r="BM681">
        <v>10.119999999999999</v>
      </c>
      <c r="BN681">
        <v>77.61</v>
      </c>
      <c r="BO681">
        <v>77.61</v>
      </c>
      <c r="BQ681" t="s">
        <v>166</v>
      </c>
      <c r="BR681" t="s">
        <v>140</v>
      </c>
      <c r="BS681" s="1">
        <v>45020</v>
      </c>
      <c r="BT681" s="2">
        <v>0.41597222222222219</v>
      </c>
      <c r="BU681" t="s">
        <v>1115</v>
      </c>
      <c r="BV681" t="s">
        <v>84</v>
      </c>
      <c r="BY681">
        <v>1200</v>
      </c>
      <c r="BZ681" t="s">
        <v>144</v>
      </c>
      <c r="CA681" t="s">
        <v>579</v>
      </c>
      <c r="CC681" t="s">
        <v>103</v>
      </c>
      <c r="CD681">
        <v>5201</v>
      </c>
      <c r="CE681" t="s">
        <v>146</v>
      </c>
      <c r="CF681" s="1">
        <v>45020</v>
      </c>
      <c r="CI681">
        <v>1</v>
      </c>
      <c r="CJ681">
        <v>1</v>
      </c>
      <c r="CK681">
        <v>21</v>
      </c>
      <c r="CL681" t="s">
        <v>87</v>
      </c>
    </row>
    <row r="682" spans="1:90" x14ac:dyDescent="0.3">
      <c r="A682" t="s">
        <v>71</v>
      </c>
      <c r="B682" t="s">
        <v>72</v>
      </c>
      <c r="C682" t="s">
        <v>73</v>
      </c>
      <c r="E682" t="str">
        <f>"FES1162920988"</f>
        <v>FES1162920988</v>
      </c>
      <c r="F682" s="1">
        <v>45019</v>
      </c>
      <c r="G682">
        <v>202401</v>
      </c>
      <c r="H682" t="s">
        <v>74</v>
      </c>
      <c r="I682" t="s">
        <v>75</v>
      </c>
      <c r="J682" t="s">
        <v>135</v>
      </c>
      <c r="K682" t="s">
        <v>76</v>
      </c>
      <c r="L682" t="s">
        <v>124</v>
      </c>
      <c r="M682" t="s">
        <v>125</v>
      </c>
      <c r="N682" t="s">
        <v>812</v>
      </c>
      <c r="O682" t="s">
        <v>80</v>
      </c>
      <c r="P682" t="str">
        <f>"2170872142                    "</f>
        <v xml:space="preserve">2170872142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23.95</v>
      </c>
      <c r="AR682">
        <v>0</v>
      </c>
      <c r="AS682">
        <v>0</v>
      </c>
      <c r="AT682">
        <v>0</v>
      </c>
      <c r="AU682">
        <v>0</v>
      </c>
      <c r="AV682">
        <v>0</v>
      </c>
      <c r="AW682" s="5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67.489999999999995</v>
      </c>
      <c r="BM682">
        <v>10.119999999999999</v>
      </c>
      <c r="BN682">
        <v>77.61</v>
      </c>
      <c r="BO682">
        <v>77.61</v>
      </c>
      <c r="BR682" t="s">
        <v>140</v>
      </c>
      <c r="BS682" s="1">
        <v>45020</v>
      </c>
      <c r="BT682" s="2">
        <v>0.82291666666666663</v>
      </c>
      <c r="BU682" t="s">
        <v>1175</v>
      </c>
      <c r="BV682" t="s">
        <v>87</v>
      </c>
      <c r="BW682" t="s">
        <v>142</v>
      </c>
      <c r="BX682" t="s">
        <v>1176</v>
      </c>
      <c r="BY682">
        <v>1200</v>
      </c>
      <c r="BZ682" t="s">
        <v>144</v>
      </c>
      <c r="CA682" t="s">
        <v>1177</v>
      </c>
      <c r="CC682" t="s">
        <v>125</v>
      </c>
      <c r="CD682">
        <v>4001</v>
      </c>
      <c r="CE682" t="s">
        <v>146</v>
      </c>
      <c r="CF682" s="1">
        <v>45021</v>
      </c>
      <c r="CI682">
        <v>1</v>
      </c>
      <c r="CJ682">
        <v>1</v>
      </c>
      <c r="CK682">
        <v>21</v>
      </c>
      <c r="CL682" t="s">
        <v>87</v>
      </c>
    </row>
    <row r="683" spans="1:90" x14ac:dyDescent="0.3">
      <c r="A683" t="s">
        <v>71</v>
      </c>
      <c r="B683" t="s">
        <v>72</v>
      </c>
      <c r="C683" t="s">
        <v>73</v>
      </c>
      <c r="E683" t="str">
        <f>"FES1162921143"</f>
        <v>FES1162921143</v>
      </c>
      <c r="F683" s="1">
        <v>45019</v>
      </c>
      <c r="G683">
        <v>202401</v>
      </c>
      <c r="H683" t="s">
        <v>74</v>
      </c>
      <c r="I683" t="s">
        <v>75</v>
      </c>
      <c r="J683" t="s">
        <v>135</v>
      </c>
      <c r="K683" t="s">
        <v>76</v>
      </c>
      <c r="L683" t="s">
        <v>147</v>
      </c>
      <c r="M683" t="s">
        <v>148</v>
      </c>
      <c r="N683" t="s">
        <v>149</v>
      </c>
      <c r="O683" t="s">
        <v>80</v>
      </c>
      <c r="P683" t="str">
        <f>"2170874074                    "</f>
        <v xml:space="preserve">2170874074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18.71</v>
      </c>
      <c r="AR683">
        <v>0</v>
      </c>
      <c r="AS683">
        <v>0</v>
      </c>
      <c r="AT683">
        <v>0</v>
      </c>
      <c r="AU683">
        <v>0</v>
      </c>
      <c r="AV683">
        <v>0</v>
      </c>
      <c r="AW683" s="5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52.72</v>
      </c>
      <c r="BM683">
        <v>7.91</v>
      </c>
      <c r="BN683">
        <v>60.63</v>
      </c>
      <c r="BO683">
        <v>60.63</v>
      </c>
      <c r="BQ683" t="s">
        <v>139</v>
      </c>
      <c r="BR683" t="s">
        <v>140</v>
      </c>
      <c r="BS683" s="1">
        <v>45020</v>
      </c>
      <c r="BT683" s="2">
        <v>0.73333333333333339</v>
      </c>
      <c r="BU683" t="s">
        <v>1256</v>
      </c>
      <c r="BV683" t="s">
        <v>87</v>
      </c>
      <c r="BW683" t="s">
        <v>302</v>
      </c>
      <c r="BX683" t="s">
        <v>428</v>
      </c>
      <c r="BY683">
        <v>1200</v>
      </c>
      <c r="BZ683" t="s">
        <v>144</v>
      </c>
      <c r="CA683" t="s">
        <v>497</v>
      </c>
      <c r="CC683" t="s">
        <v>148</v>
      </c>
      <c r="CD683">
        <v>1428</v>
      </c>
      <c r="CE683" t="s">
        <v>146</v>
      </c>
      <c r="CF683" s="1">
        <v>45021</v>
      </c>
      <c r="CI683">
        <v>1</v>
      </c>
      <c r="CJ683">
        <v>1</v>
      </c>
      <c r="CK683">
        <v>22</v>
      </c>
      <c r="CL683" t="s">
        <v>87</v>
      </c>
    </row>
    <row r="684" spans="1:90" x14ac:dyDescent="0.3">
      <c r="A684" t="s">
        <v>71</v>
      </c>
      <c r="B684" t="s">
        <v>72</v>
      </c>
      <c r="C684" t="s">
        <v>73</v>
      </c>
      <c r="E684" t="str">
        <f>"FES1162921122"</f>
        <v>FES1162921122</v>
      </c>
      <c r="F684" s="1">
        <v>45019</v>
      </c>
      <c r="G684">
        <v>202401</v>
      </c>
      <c r="H684" t="s">
        <v>74</v>
      </c>
      <c r="I684" t="s">
        <v>75</v>
      </c>
      <c r="J684" t="s">
        <v>135</v>
      </c>
      <c r="K684" t="s">
        <v>76</v>
      </c>
      <c r="L684" t="s">
        <v>124</v>
      </c>
      <c r="M684" t="s">
        <v>125</v>
      </c>
      <c r="N684" t="s">
        <v>1098</v>
      </c>
      <c r="O684" t="s">
        <v>80</v>
      </c>
      <c r="P684" t="str">
        <f>"2170873987                    "</f>
        <v xml:space="preserve">2170873987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23.95</v>
      </c>
      <c r="AR684">
        <v>0</v>
      </c>
      <c r="AS684">
        <v>0</v>
      </c>
      <c r="AT684">
        <v>0</v>
      </c>
      <c r="AU684">
        <v>0</v>
      </c>
      <c r="AV684">
        <v>0</v>
      </c>
      <c r="AW684" s="5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67.489999999999995</v>
      </c>
      <c r="BM684">
        <v>10.119999999999999</v>
      </c>
      <c r="BN684">
        <v>77.61</v>
      </c>
      <c r="BO684">
        <v>77.61</v>
      </c>
      <c r="BQ684" t="s">
        <v>139</v>
      </c>
      <c r="BR684" t="s">
        <v>140</v>
      </c>
      <c r="BS684" s="1">
        <v>45020</v>
      </c>
      <c r="BT684" s="2">
        <v>0.38055555555555554</v>
      </c>
      <c r="BU684" t="s">
        <v>1099</v>
      </c>
      <c r="BV684" t="s">
        <v>84</v>
      </c>
      <c r="BY684">
        <v>1200</v>
      </c>
      <c r="BZ684" t="s">
        <v>144</v>
      </c>
      <c r="CA684" t="s">
        <v>1100</v>
      </c>
      <c r="CC684" t="s">
        <v>125</v>
      </c>
      <c r="CD684">
        <v>4001</v>
      </c>
      <c r="CE684" t="s">
        <v>146</v>
      </c>
      <c r="CF684" s="1">
        <v>45021</v>
      </c>
      <c r="CI684">
        <v>1</v>
      </c>
      <c r="CJ684">
        <v>1</v>
      </c>
      <c r="CK684">
        <v>21</v>
      </c>
      <c r="CL684" t="s">
        <v>87</v>
      </c>
    </row>
    <row r="685" spans="1:90" x14ac:dyDescent="0.3">
      <c r="A685" t="s">
        <v>71</v>
      </c>
      <c r="B685" t="s">
        <v>72</v>
      </c>
      <c r="C685" t="s">
        <v>73</v>
      </c>
      <c r="E685" t="str">
        <f>"FES1162921117"</f>
        <v>FES1162921117</v>
      </c>
      <c r="F685" s="1">
        <v>45019</v>
      </c>
      <c r="G685">
        <v>202401</v>
      </c>
      <c r="H685" t="s">
        <v>74</v>
      </c>
      <c r="I685" t="s">
        <v>75</v>
      </c>
      <c r="J685" t="s">
        <v>135</v>
      </c>
      <c r="K685" t="s">
        <v>76</v>
      </c>
      <c r="L685" t="s">
        <v>136</v>
      </c>
      <c r="M685" t="s">
        <v>137</v>
      </c>
      <c r="N685" t="s">
        <v>277</v>
      </c>
      <c r="O685" t="s">
        <v>80</v>
      </c>
      <c r="P685" t="str">
        <f>"2170873947                    "</f>
        <v xml:space="preserve">2170873947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23.95</v>
      </c>
      <c r="AR685">
        <v>0</v>
      </c>
      <c r="AS685">
        <v>0</v>
      </c>
      <c r="AT685">
        <v>0</v>
      </c>
      <c r="AU685">
        <v>0</v>
      </c>
      <c r="AV685">
        <v>0</v>
      </c>
      <c r="AW685" s="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67.489999999999995</v>
      </c>
      <c r="BM685">
        <v>10.119999999999999</v>
      </c>
      <c r="BN685">
        <v>77.61</v>
      </c>
      <c r="BO685">
        <v>77.61</v>
      </c>
      <c r="BQ685" t="s">
        <v>469</v>
      </c>
      <c r="BR685" t="s">
        <v>140</v>
      </c>
      <c r="BS685" s="1">
        <v>45020</v>
      </c>
      <c r="BT685" s="2">
        <v>0.78472222222222221</v>
      </c>
      <c r="BU685" t="s">
        <v>278</v>
      </c>
      <c r="BV685" t="s">
        <v>87</v>
      </c>
      <c r="BW685" t="s">
        <v>142</v>
      </c>
      <c r="BX685" t="s">
        <v>143</v>
      </c>
      <c r="BY685">
        <v>1200</v>
      </c>
      <c r="BZ685" t="s">
        <v>144</v>
      </c>
      <c r="CA685" t="s">
        <v>884</v>
      </c>
      <c r="CC685" t="s">
        <v>137</v>
      </c>
      <c r="CD685">
        <v>3610</v>
      </c>
      <c r="CE685" t="s">
        <v>146</v>
      </c>
      <c r="CF685" s="1">
        <v>45021</v>
      </c>
      <c r="CI685">
        <v>1</v>
      </c>
      <c r="CJ685">
        <v>1</v>
      </c>
      <c r="CK685">
        <v>21</v>
      </c>
      <c r="CL685" t="s">
        <v>87</v>
      </c>
    </row>
    <row r="686" spans="1:90" x14ac:dyDescent="0.3">
      <c r="A686" t="s">
        <v>71</v>
      </c>
      <c r="B686" t="s">
        <v>72</v>
      </c>
      <c r="C686" t="s">
        <v>73</v>
      </c>
      <c r="E686" t="str">
        <f>"FES1162921074"</f>
        <v>FES1162921074</v>
      </c>
      <c r="F686" s="1">
        <v>45019</v>
      </c>
      <c r="G686">
        <v>202401</v>
      </c>
      <c r="H686" t="s">
        <v>74</v>
      </c>
      <c r="I686" t="s">
        <v>75</v>
      </c>
      <c r="J686" t="s">
        <v>135</v>
      </c>
      <c r="K686" t="s">
        <v>76</v>
      </c>
      <c r="L686" t="s">
        <v>174</v>
      </c>
      <c r="M686" t="s">
        <v>174</v>
      </c>
      <c r="N686" t="s">
        <v>1257</v>
      </c>
      <c r="O686" t="s">
        <v>80</v>
      </c>
      <c r="P686" t="str">
        <f>"2170873498                    "</f>
        <v xml:space="preserve">2170873498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46.4</v>
      </c>
      <c r="AR686">
        <v>0</v>
      </c>
      <c r="AS686">
        <v>0</v>
      </c>
      <c r="AT686">
        <v>0</v>
      </c>
      <c r="AU686">
        <v>0</v>
      </c>
      <c r="AV686">
        <v>0</v>
      </c>
      <c r="AW686" s="5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130.76</v>
      </c>
      <c r="BM686">
        <v>19.61</v>
      </c>
      <c r="BN686">
        <v>150.37</v>
      </c>
      <c r="BO686">
        <v>150.37</v>
      </c>
      <c r="BQ686" t="s">
        <v>139</v>
      </c>
      <c r="BR686" t="s">
        <v>140</v>
      </c>
      <c r="BS686" s="1">
        <v>45020</v>
      </c>
      <c r="BT686" s="2">
        <v>0.55208333333333337</v>
      </c>
      <c r="BU686" t="s">
        <v>1258</v>
      </c>
      <c r="BV686" t="s">
        <v>87</v>
      </c>
      <c r="BW686" t="s">
        <v>237</v>
      </c>
      <c r="BX686" t="s">
        <v>901</v>
      </c>
      <c r="BY686">
        <v>1200</v>
      </c>
      <c r="BZ686" t="s">
        <v>144</v>
      </c>
      <c r="CA686" t="s">
        <v>902</v>
      </c>
      <c r="CC686" t="s">
        <v>174</v>
      </c>
      <c r="CD686">
        <v>7646</v>
      </c>
      <c r="CE686" t="s">
        <v>146</v>
      </c>
      <c r="CF686" s="1">
        <v>45021</v>
      </c>
      <c r="CI686">
        <v>1</v>
      </c>
      <c r="CJ686">
        <v>1</v>
      </c>
      <c r="CK686">
        <v>23</v>
      </c>
      <c r="CL686" t="s">
        <v>87</v>
      </c>
    </row>
    <row r="687" spans="1:90" x14ac:dyDescent="0.3">
      <c r="A687" t="s">
        <v>71</v>
      </c>
      <c r="B687" t="s">
        <v>72</v>
      </c>
      <c r="C687" t="s">
        <v>73</v>
      </c>
      <c r="E687" t="str">
        <f>"FES1162920992"</f>
        <v>FES1162920992</v>
      </c>
      <c r="F687" s="1">
        <v>45019</v>
      </c>
      <c r="G687">
        <v>202401</v>
      </c>
      <c r="H687" t="s">
        <v>74</v>
      </c>
      <c r="I687" t="s">
        <v>75</v>
      </c>
      <c r="J687" t="s">
        <v>135</v>
      </c>
      <c r="K687" t="s">
        <v>76</v>
      </c>
      <c r="L687" t="s">
        <v>169</v>
      </c>
      <c r="M687" t="s">
        <v>170</v>
      </c>
      <c r="N687" t="s">
        <v>220</v>
      </c>
      <c r="O687" t="s">
        <v>80</v>
      </c>
      <c r="P687" t="str">
        <f>"2170872166                    "</f>
        <v xml:space="preserve">2170872166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23.95</v>
      </c>
      <c r="AR687">
        <v>0</v>
      </c>
      <c r="AS687">
        <v>0</v>
      </c>
      <c r="AT687">
        <v>0</v>
      </c>
      <c r="AU687">
        <v>0</v>
      </c>
      <c r="AV687">
        <v>0</v>
      </c>
      <c r="AW687" s="5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67.489999999999995</v>
      </c>
      <c r="BM687">
        <v>10.119999999999999</v>
      </c>
      <c r="BN687">
        <v>77.61</v>
      </c>
      <c r="BO687">
        <v>77.61</v>
      </c>
      <c r="BQ687" t="s">
        <v>166</v>
      </c>
      <c r="BR687" t="s">
        <v>140</v>
      </c>
      <c r="BS687" s="1">
        <v>45020</v>
      </c>
      <c r="BT687" s="2">
        <v>0.40069444444444446</v>
      </c>
      <c r="BU687" t="s">
        <v>1231</v>
      </c>
      <c r="BV687" t="s">
        <v>84</v>
      </c>
      <c r="BY687">
        <v>1200</v>
      </c>
      <c r="BZ687" t="s">
        <v>144</v>
      </c>
      <c r="CA687" t="s">
        <v>269</v>
      </c>
      <c r="CC687" t="s">
        <v>170</v>
      </c>
      <c r="CD687">
        <v>3201</v>
      </c>
      <c r="CE687" t="s">
        <v>146</v>
      </c>
      <c r="CF687" s="1">
        <v>45020</v>
      </c>
      <c r="CI687">
        <v>1</v>
      </c>
      <c r="CJ687">
        <v>1</v>
      </c>
      <c r="CK687">
        <v>21</v>
      </c>
      <c r="CL687" t="s">
        <v>87</v>
      </c>
    </row>
    <row r="688" spans="1:90" x14ac:dyDescent="0.3">
      <c r="A688" t="s">
        <v>71</v>
      </c>
      <c r="B688" t="s">
        <v>72</v>
      </c>
      <c r="C688" t="s">
        <v>73</v>
      </c>
      <c r="E688" t="str">
        <f>"FES1162920895"</f>
        <v>FES1162920895</v>
      </c>
      <c r="F688" s="1">
        <v>45019</v>
      </c>
      <c r="G688">
        <v>202401</v>
      </c>
      <c r="H688" t="s">
        <v>74</v>
      </c>
      <c r="I688" t="s">
        <v>75</v>
      </c>
      <c r="J688" t="s">
        <v>135</v>
      </c>
      <c r="K688" t="s">
        <v>76</v>
      </c>
      <c r="L688" t="s">
        <v>106</v>
      </c>
      <c r="M688" t="s">
        <v>107</v>
      </c>
      <c r="N688" t="s">
        <v>1259</v>
      </c>
      <c r="O688" t="s">
        <v>80</v>
      </c>
      <c r="P688" t="str">
        <f>"2170846514                    "</f>
        <v xml:space="preserve">2170846514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23.95</v>
      </c>
      <c r="AR688">
        <v>0</v>
      </c>
      <c r="AS688">
        <v>0</v>
      </c>
      <c r="AT688">
        <v>0</v>
      </c>
      <c r="AU688">
        <v>0</v>
      </c>
      <c r="AV688">
        <v>0</v>
      </c>
      <c r="AW688" s="5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1.1000000000000001</v>
      </c>
      <c r="BK688">
        <v>2</v>
      </c>
      <c r="BL688">
        <v>67.489999999999995</v>
      </c>
      <c r="BM688">
        <v>10.119999999999999</v>
      </c>
      <c r="BN688">
        <v>77.61</v>
      </c>
      <c r="BO688">
        <v>77.61</v>
      </c>
      <c r="BQ688" t="s">
        <v>166</v>
      </c>
      <c r="BR688" t="s">
        <v>140</v>
      </c>
      <c r="BS688" s="1">
        <v>45020</v>
      </c>
      <c r="BT688" s="2">
        <v>0.4375</v>
      </c>
      <c r="BU688" t="s">
        <v>1260</v>
      </c>
      <c r="BV688" t="s">
        <v>84</v>
      </c>
      <c r="BY688">
        <v>5320</v>
      </c>
      <c r="BZ688" t="s">
        <v>144</v>
      </c>
      <c r="CA688" t="s">
        <v>1166</v>
      </c>
      <c r="CC688" t="s">
        <v>107</v>
      </c>
      <c r="CD688">
        <v>6001</v>
      </c>
      <c r="CE688" t="s">
        <v>86</v>
      </c>
      <c r="CF688" s="1">
        <v>45021</v>
      </c>
      <c r="CI688">
        <v>1</v>
      </c>
      <c r="CJ688">
        <v>1</v>
      </c>
      <c r="CK688">
        <v>21</v>
      </c>
      <c r="CL688" t="s">
        <v>87</v>
      </c>
    </row>
    <row r="689" spans="1:90" x14ac:dyDescent="0.3">
      <c r="A689" t="s">
        <v>71</v>
      </c>
      <c r="B689" t="s">
        <v>72</v>
      </c>
      <c r="C689" t="s">
        <v>73</v>
      </c>
      <c r="E689" t="str">
        <f>"FES1162921106"</f>
        <v>FES1162921106</v>
      </c>
      <c r="F689" s="1">
        <v>45019</v>
      </c>
      <c r="G689">
        <v>202401</v>
      </c>
      <c r="H689" t="s">
        <v>74</v>
      </c>
      <c r="I689" t="s">
        <v>75</v>
      </c>
      <c r="J689" t="s">
        <v>135</v>
      </c>
      <c r="K689" t="s">
        <v>76</v>
      </c>
      <c r="L689" t="s">
        <v>136</v>
      </c>
      <c r="M689" t="s">
        <v>137</v>
      </c>
      <c r="N689" t="s">
        <v>277</v>
      </c>
      <c r="O689" t="s">
        <v>80</v>
      </c>
      <c r="P689" t="str">
        <f>"2170873875                    "</f>
        <v xml:space="preserve">2170873875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23.95</v>
      </c>
      <c r="AR689">
        <v>0</v>
      </c>
      <c r="AS689">
        <v>0</v>
      </c>
      <c r="AT689">
        <v>0</v>
      </c>
      <c r="AU689">
        <v>0</v>
      </c>
      <c r="AV689">
        <v>0</v>
      </c>
      <c r="AW689" s="5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1.1000000000000001</v>
      </c>
      <c r="BK689">
        <v>1.5</v>
      </c>
      <c r="BL689">
        <v>67.489999999999995</v>
      </c>
      <c r="BM689">
        <v>10.119999999999999</v>
      </c>
      <c r="BN689">
        <v>77.61</v>
      </c>
      <c r="BO689">
        <v>77.61</v>
      </c>
      <c r="BQ689" t="s">
        <v>469</v>
      </c>
      <c r="BR689" t="s">
        <v>140</v>
      </c>
      <c r="BS689" s="1">
        <v>45020</v>
      </c>
      <c r="BT689" s="2">
        <v>0.7909722222222223</v>
      </c>
      <c r="BU689" t="s">
        <v>278</v>
      </c>
      <c r="BV689" t="s">
        <v>87</v>
      </c>
      <c r="BW689" t="s">
        <v>142</v>
      </c>
      <c r="BX689" t="s">
        <v>143</v>
      </c>
      <c r="BY689">
        <v>5320</v>
      </c>
      <c r="BZ689" t="s">
        <v>144</v>
      </c>
      <c r="CA689" t="s">
        <v>884</v>
      </c>
      <c r="CC689" t="s">
        <v>137</v>
      </c>
      <c r="CD689">
        <v>3610</v>
      </c>
      <c r="CE689" t="s">
        <v>86</v>
      </c>
      <c r="CF689" s="1">
        <v>45021</v>
      </c>
      <c r="CI689">
        <v>1</v>
      </c>
      <c r="CJ689">
        <v>1</v>
      </c>
      <c r="CK689">
        <v>21</v>
      </c>
      <c r="CL689" t="s">
        <v>87</v>
      </c>
    </row>
    <row r="690" spans="1:90" x14ac:dyDescent="0.3">
      <c r="A690" t="s">
        <v>71</v>
      </c>
      <c r="B690" t="s">
        <v>72</v>
      </c>
      <c r="C690" t="s">
        <v>73</v>
      </c>
      <c r="E690" t="str">
        <f>"FES1162921132"</f>
        <v>FES1162921132</v>
      </c>
      <c r="F690" s="1">
        <v>45019</v>
      </c>
      <c r="G690">
        <v>202401</v>
      </c>
      <c r="H690" t="s">
        <v>74</v>
      </c>
      <c r="I690" t="s">
        <v>75</v>
      </c>
      <c r="J690" t="s">
        <v>135</v>
      </c>
      <c r="K690" t="s">
        <v>76</v>
      </c>
      <c r="L690" t="s">
        <v>418</v>
      </c>
      <c r="M690" t="s">
        <v>419</v>
      </c>
      <c r="N690" t="s">
        <v>1108</v>
      </c>
      <c r="O690" t="s">
        <v>80</v>
      </c>
      <c r="P690" t="str">
        <f>"2170874056                    "</f>
        <v xml:space="preserve">2170874056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67.349999999999994</v>
      </c>
      <c r="AR690">
        <v>0</v>
      </c>
      <c r="AS690">
        <v>0</v>
      </c>
      <c r="AT690">
        <v>0</v>
      </c>
      <c r="AU690">
        <v>0</v>
      </c>
      <c r="AV690">
        <v>0</v>
      </c>
      <c r="AW690" s="5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3</v>
      </c>
      <c r="BJ690">
        <v>1.5</v>
      </c>
      <c r="BK690">
        <v>3</v>
      </c>
      <c r="BL690">
        <v>189.81</v>
      </c>
      <c r="BM690">
        <v>28.47</v>
      </c>
      <c r="BN690">
        <v>218.28</v>
      </c>
      <c r="BO690">
        <v>218.28</v>
      </c>
      <c r="BR690" t="s">
        <v>140</v>
      </c>
      <c r="BS690" s="1">
        <v>45020</v>
      </c>
      <c r="BT690" s="2">
        <v>0.73611111111111116</v>
      </c>
      <c r="BU690" t="s">
        <v>1109</v>
      </c>
      <c r="BV690" t="s">
        <v>87</v>
      </c>
      <c r="BW690" t="s">
        <v>302</v>
      </c>
      <c r="BX690" t="s">
        <v>303</v>
      </c>
      <c r="BY690">
        <v>7540</v>
      </c>
      <c r="BZ690" t="s">
        <v>144</v>
      </c>
      <c r="CA690" t="s">
        <v>422</v>
      </c>
      <c r="CC690" t="s">
        <v>419</v>
      </c>
      <c r="CD690">
        <v>1947</v>
      </c>
      <c r="CE690" t="s">
        <v>86</v>
      </c>
      <c r="CF690" s="1">
        <v>45021</v>
      </c>
      <c r="CI690">
        <v>1</v>
      </c>
      <c r="CJ690">
        <v>1</v>
      </c>
      <c r="CK690">
        <v>23</v>
      </c>
      <c r="CL690" t="s">
        <v>87</v>
      </c>
    </row>
    <row r="691" spans="1:90" x14ac:dyDescent="0.3">
      <c r="A691" t="s">
        <v>71</v>
      </c>
      <c r="B691" t="s">
        <v>72</v>
      </c>
      <c r="C691" t="s">
        <v>73</v>
      </c>
      <c r="E691" t="str">
        <f>"FES1162921091"</f>
        <v>FES1162921091</v>
      </c>
      <c r="F691" s="1">
        <v>45019</v>
      </c>
      <c r="G691">
        <v>202401</v>
      </c>
      <c r="H691" t="s">
        <v>74</v>
      </c>
      <c r="I691" t="s">
        <v>75</v>
      </c>
      <c r="J691" t="s">
        <v>135</v>
      </c>
      <c r="K691" t="s">
        <v>76</v>
      </c>
      <c r="L691" t="s">
        <v>200</v>
      </c>
      <c r="M691" t="s">
        <v>201</v>
      </c>
      <c r="N691" t="s">
        <v>202</v>
      </c>
      <c r="O691" t="s">
        <v>80</v>
      </c>
      <c r="P691" t="str">
        <f>"2170873752                    "</f>
        <v xml:space="preserve">2170873752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88.31</v>
      </c>
      <c r="AR691">
        <v>0</v>
      </c>
      <c r="AS691">
        <v>0</v>
      </c>
      <c r="AT691">
        <v>0</v>
      </c>
      <c r="AU691">
        <v>0</v>
      </c>
      <c r="AV691">
        <v>0</v>
      </c>
      <c r="AW691" s="5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4</v>
      </c>
      <c r="BJ691">
        <v>2.5</v>
      </c>
      <c r="BK691">
        <v>4</v>
      </c>
      <c r="BL691">
        <v>248.87</v>
      </c>
      <c r="BM691">
        <v>37.33</v>
      </c>
      <c r="BN691">
        <v>286.2</v>
      </c>
      <c r="BO691">
        <v>286.2</v>
      </c>
      <c r="BQ691" t="s">
        <v>139</v>
      </c>
      <c r="BR691" t="s">
        <v>140</v>
      </c>
      <c r="BS691" s="1">
        <v>45020</v>
      </c>
      <c r="BT691" s="2">
        <v>0.44375000000000003</v>
      </c>
      <c r="BU691" t="s">
        <v>912</v>
      </c>
      <c r="BV691" t="s">
        <v>84</v>
      </c>
      <c r="BY691">
        <v>12544</v>
      </c>
      <c r="BZ691" t="s">
        <v>144</v>
      </c>
      <c r="CA691" t="s">
        <v>913</v>
      </c>
      <c r="CC691" t="s">
        <v>201</v>
      </c>
      <c r="CD691">
        <v>2531</v>
      </c>
      <c r="CE691" t="s">
        <v>86</v>
      </c>
      <c r="CF691" s="1">
        <v>45021</v>
      </c>
      <c r="CI691">
        <v>1</v>
      </c>
      <c r="CJ691">
        <v>1</v>
      </c>
      <c r="CK691">
        <v>23</v>
      </c>
      <c r="CL691" t="s">
        <v>87</v>
      </c>
    </row>
    <row r="692" spans="1:90" x14ac:dyDescent="0.3">
      <c r="A692" t="s">
        <v>71</v>
      </c>
      <c r="B692" t="s">
        <v>72</v>
      </c>
      <c r="C692" t="s">
        <v>73</v>
      </c>
      <c r="E692" t="str">
        <f>"FES1162921154"</f>
        <v>FES1162921154</v>
      </c>
      <c r="F692" s="1">
        <v>45019</v>
      </c>
      <c r="G692">
        <v>202401</v>
      </c>
      <c r="H692" t="s">
        <v>74</v>
      </c>
      <c r="I692" t="s">
        <v>75</v>
      </c>
      <c r="J692" t="s">
        <v>135</v>
      </c>
      <c r="K692" t="s">
        <v>76</v>
      </c>
      <c r="L692" t="s">
        <v>124</v>
      </c>
      <c r="M692" t="s">
        <v>125</v>
      </c>
      <c r="N692" t="s">
        <v>395</v>
      </c>
      <c r="O692" t="s">
        <v>80</v>
      </c>
      <c r="P692" t="str">
        <f>"2170874088                    "</f>
        <v xml:space="preserve">2170874088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23.95</v>
      </c>
      <c r="AR692">
        <v>0</v>
      </c>
      <c r="AS692">
        <v>0</v>
      </c>
      <c r="AT692">
        <v>0</v>
      </c>
      <c r="AU692">
        <v>0</v>
      </c>
      <c r="AV692">
        <v>0</v>
      </c>
      <c r="AW692" s="5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</v>
      </c>
      <c r="BJ692">
        <v>1.2</v>
      </c>
      <c r="BK692">
        <v>2</v>
      </c>
      <c r="BL692">
        <v>67.489999999999995</v>
      </c>
      <c r="BM692">
        <v>10.119999999999999</v>
      </c>
      <c r="BN692">
        <v>77.61</v>
      </c>
      <c r="BO692">
        <v>77.61</v>
      </c>
      <c r="BQ692" t="s">
        <v>396</v>
      </c>
      <c r="BR692" t="s">
        <v>140</v>
      </c>
      <c r="BS692" s="1">
        <v>45020</v>
      </c>
      <c r="BT692" s="2">
        <v>0.34166666666666662</v>
      </c>
      <c r="BU692" t="s">
        <v>281</v>
      </c>
      <c r="BV692" t="s">
        <v>84</v>
      </c>
      <c r="BY692">
        <v>5760</v>
      </c>
      <c r="BZ692" t="s">
        <v>144</v>
      </c>
      <c r="CA692" t="s">
        <v>282</v>
      </c>
      <c r="CC692" t="s">
        <v>125</v>
      </c>
      <c r="CD692">
        <v>4000</v>
      </c>
      <c r="CE692" t="s">
        <v>86</v>
      </c>
      <c r="CF692" s="1">
        <v>45021</v>
      </c>
      <c r="CI692">
        <v>1</v>
      </c>
      <c r="CJ692">
        <v>1</v>
      </c>
      <c r="CK692">
        <v>21</v>
      </c>
      <c r="CL692" t="s">
        <v>87</v>
      </c>
    </row>
    <row r="693" spans="1:90" x14ac:dyDescent="0.3">
      <c r="A693" t="s">
        <v>71</v>
      </c>
      <c r="B693" t="s">
        <v>72</v>
      </c>
      <c r="C693" t="s">
        <v>73</v>
      </c>
      <c r="E693" t="str">
        <f>"FES1162921066"</f>
        <v>FES1162921066</v>
      </c>
      <c r="F693" s="1">
        <v>45019</v>
      </c>
      <c r="G693">
        <v>202401</v>
      </c>
      <c r="H693" t="s">
        <v>74</v>
      </c>
      <c r="I693" t="s">
        <v>75</v>
      </c>
      <c r="J693" t="s">
        <v>135</v>
      </c>
      <c r="K693" t="s">
        <v>76</v>
      </c>
      <c r="L693" t="s">
        <v>200</v>
      </c>
      <c r="M693" t="s">
        <v>201</v>
      </c>
      <c r="N693" t="s">
        <v>202</v>
      </c>
      <c r="O693" t="s">
        <v>80</v>
      </c>
      <c r="P693" t="str">
        <f>"2170873331                    "</f>
        <v xml:space="preserve">2170873331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130.22</v>
      </c>
      <c r="AR693">
        <v>0</v>
      </c>
      <c r="AS693">
        <v>0</v>
      </c>
      <c r="AT693">
        <v>0</v>
      </c>
      <c r="AU693">
        <v>0</v>
      </c>
      <c r="AV693">
        <v>0</v>
      </c>
      <c r="AW693" s="5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5</v>
      </c>
      <c r="BJ693">
        <v>6</v>
      </c>
      <c r="BK693">
        <v>6</v>
      </c>
      <c r="BL693">
        <v>366.98</v>
      </c>
      <c r="BM693">
        <v>55.05</v>
      </c>
      <c r="BN693">
        <v>422.03</v>
      </c>
      <c r="BO693">
        <v>422.03</v>
      </c>
      <c r="BQ693" t="s">
        <v>139</v>
      </c>
      <c r="BR693" t="s">
        <v>140</v>
      </c>
      <c r="BS693" s="1">
        <v>45020</v>
      </c>
      <c r="BT693" s="2">
        <v>0.44375000000000003</v>
      </c>
      <c r="BU693" t="s">
        <v>912</v>
      </c>
      <c r="BV693" t="s">
        <v>84</v>
      </c>
      <c r="BY693">
        <v>30000</v>
      </c>
      <c r="BZ693" t="s">
        <v>144</v>
      </c>
      <c r="CA693" t="s">
        <v>913</v>
      </c>
      <c r="CC693" t="s">
        <v>201</v>
      </c>
      <c r="CD693">
        <v>2531</v>
      </c>
      <c r="CE693" t="s">
        <v>86</v>
      </c>
      <c r="CF693" s="1">
        <v>45021</v>
      </c>
      <c r="CI693">
        <v>1</v>
      </c>
      <c r="CJ693">
        <v>1</v>
      </c>
      <c r="CK693">
        <v>23</v>
      </c>
      <c r="CL693" t="s">
        <v>87</v>
      </c>
    </row>
    <row r="694" spans="1:90" x14ac:dyDescent="0.3">
      <c r="A694" t="s">
        <v>71</v>
      </c>
      <c r="B694" t="s">
        <v>72</v>
      </c>
      <c r="C694" t="s">
        <v>73</v>
      </c>
      <c r="E694" t="str">
        <f>"FES1162920899"</f>
        <v>FES1162920899</v>
      </c>
      <c r="F694" s="1">
        <v>45019</v>
      </c>
      <c r="G694">
        <v>202401</v>
      </c>
      <c r="H694" t="s">
        <v>74</v>
      </c>
      <c r="I694" t="s">
        <v>75</v>
      </c>
      <c r="J694" t="s">
        <v>135</v>
      </c>
      <c r="K694" t="s">
        <v>76</v>
      </c>
      <c r="L694" t="s">
        <v>350</v>
      </c>
      <c r="M694" t="s">
        <v>351</v>
      </c>
      <c r="N694" t="s">
        <v>1261</v>
      </c>
      <c r="O694" t="s">
        <v>80</v>
      </c>
      <c r="P694" t="str">
        <f>"2170848529                    "</f>
        <v xml:space="preserve">2170848529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18.71</v>
      </c>
      <c r="AR694">
        <v>0</v>
      </c>
      <c r="AS694">
        <v>0</v>
      </c>
      <c r="AT694">
        <v>0</v>
      </c>
      <c r="AU694">
        <v>0</v>
      </c>
      <c r="AV694">
        <v>0</v>
      </c>
      <c r="AW694" s="5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1.5</v>
      </c>
      <c r="BK694">
        <v>2</v>
      </c>
      <c r="BL694">
        <v>52.72</v>
      </c>
      <c r="BM694">
        <v>7.91</v>
      </c>
      <c r="BN694">
        <v>60.63</v>
      </c>
      <c r="BO694">
        <v>60.63</v>
      </c>
      <c r="BQ694" t="s">
        <v>139</v>
      </c>
      <c r="BR694" t="s">
        <v>140</v>
      </c>
      <c r="BS694" s="1">
        <v>45020</v>
      </c>
      <c r="BT694" s="2">
        <v>0.4375</v>
      </c>
      <c r="BU694" t="s">
        <v>1262</v>
      </c>
      <c r="BV694" t="s">
        <v>84</v>
      </c>
      <c r="BY694">
        <v>7540</v>
      </c>
      <c r="BZ694" t="s">
        <v>144</v>
      </c>
      <c r="CA694" t="s">
        <v>390</v>
      </c>
      <c r="CC694" t="s">
        <v>351</v>
      </c>
      <c r="CD694">
        <v>1460</v>
      </c>
      <c r="CE694" t="s">
        <v>86</v>
      </c>
      <c r="CF694" s="1">
        <v>45020</v>
      </c>
      <c r="CI694">
        <v>1</v>
      </c>
      <c r="CJ694">
        <v>1</v>
      </c>
      <c r="CK694">
        <v>22</v>
      </c>
      <c r="CL694" t="s">
        <v>87</v>
      </c>
    </row>
    <row r="695" spans="1:90" x14ac:dyDescent="0.3">
      <c r="A695" t="s">
        <v>71</v>
      </c>
      <c r="B695" t="s">
        <v>72</v>
      </c>
      <c r="C695" t="s">
        <v>73</v>
      </c>
      <c r="E695" t="str">
        <f>"FES1162921151"</f>
        <v>FES1162921151</v>
      </c>
      <c r="F695" s="1">
        <v>45019</v>
      </c>
      <c r="G695">
        <v>202401</v>
      </c>
      <c r="H695" t="s">
        <v>74</v>
      </c>
      <c r="I695" t="s">
        <v>75</v>
      </c>
      <c r="J695" t="s">
        <v>135</v>
      </c>
      <c r="K695" t="s">
        <v>76</v>
      </c>
      <c r="L695" t="s">
        <v>74</v>
      </c>
      <c r="M695" t="s">
        <v>75</v>
      </c>
      <c r="N695" t="s">
        <v>348</v>
      </c>
      <c r="O695" t="s">
        <v>80</v>
      </c>
      <c r="P695" t="str">
        <f>"2170874085                    "</f>
        <v xml:space="preserve">2170874085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18.71</v>
      </c>
      <c r="AR695">
        <v>0</v>
      </c>
      <c r="AS695">
        <v>0</v>
      </c>
      <c r="AT695">
        <v>0</v>
      </c>
      <c r="AU695">
        <v>0</v>
      </c>
      <c r="AV695">
        <v>0</v>
      </c>
      <c r="AW695" s="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</v>
      </c>
      <c r="BJ695">
        <v>1.5</v>
      </c>
      <c r="BK695">
        <v>2</v>
      </c>
      <c r="BL695">
        <v>52.72</v>
      </c>
      <c r="BM695">
        <v>7.91</v>
      </c>
      <c r="BN695">
        <v>60.63</v>
      </c>
      <c r="BO695">
        <v>60.63</v>
      </c>
      <c r="BQ695" t="s">
        <v>166</v>
      </c>
      <c r="BR695" t="s">
        <v>140</v>
      </c>
      <c r="BS695" s="1">
        <v>45020</v>
      </c>
      <c r="BT695" s="2">
        <v>0.38958333333333334</v>
      </c>
      <c r="BU695" t="s">
        <v>1263</v>
      </c>
      <c r="BV695" t="s">
        <v>84</v>
      </c>
      <c r="BY695">
        <v>7540</v>
      </c>
      <c r="BZ695" t="s">
        <v>144</v>
      </c>
      <c r="CA695" t="s">
        <v>1264</v>
      </c>
      <c r="CC695" t="s">
        <v>75</v>
      </c>
      <c r="CD695">
        <v>1601</v>
      </c>
      <c r="CE695" t="s">
        <v>86</v>
      </c>
      <c r="CF695" s="1">
        <v>45021</v>
      </c>
      <c r="CI695">
        <v>1</v>
      </c>
      <c r="CJ695">
        <v>1</v>
      </c>
      <c r="CK695">
        <v>22</v>
      </c>
      <c r="CL695" t="s">
        <v>87</v>
      </c>
    </row>
    <row r="696" spans="1:90" x14ac:dyDescent="0.3">
      <c r="A696" t="s">
        <v>71</v>
      </c>
      <c r="B696" t="s">
        <v>72</v>
      </c>
      <c r="C696" t="s">
        <v>73</v>
      </c>
      <c r="E696" t="str">
        <f>"FES1162920919"</f>
        <v>FES1162920919</v>
      </c>
      <c r="F696" s="1">
        <v>45019</v>
      </c>
      <c r="G696">
        <v>202401</v>
      </c>
      <c r="H696" t="s">
        <v>74</v>
      </c>
      <c r="I696" t="s">
        <v>75</v>
      </c>
      <c r="J696" t="s">
        <v>135</v>
      </c>
      <c r="K696" t="s">
        <v>76</v>
      </c>
      <c r="L696" t="s">
        <v>106</v>
      </c>
      <c r="M696" t="s">
        <v>107</v>
      </c>
      <c r="N696" t="s">
        <v>979</v>
      </c>
      <c r="O696" t="s">
        <v>80</v>
      </c>
      <c r="P696" t="str">
        <f>"2170869402                    "</f>
        <v xml:space="preserve">2170869402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23.95</v>
      </c>
      <c r="AR696">
        <v>0</v>
      </c>
      <c r="AS696">
        <v>0</v>
      </c>
      <c r="AT696">
        <v>0</v>
      </c>
      <c r="AU696">
        <v>0</v>
      </c>
      <c r="AV696">
        <v>0</v>
      </c>
      <c r="AW696" s="5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2</v>
      </c>
      <c r="BK696">
        <v>2</v>
      </c>
      <c r="BL696">
        <v>67.489999999999995</v>
      </c>
      <c r="BM696">
        <v>10.119999999999999</v>
      </c>
      <c r="BN696">
        <v>77.61</v>
      </c>
      <c r="BO696">
        <v>77.61</v>
      </c>
      <c r="BQ696" t="s">
        <v>166</v>
      </c>
      <c r="BR696" t="s">
        <v>140</v>
      </c>
      <c r="BS696" s="1">
        <v>45020</v>
      </c>
      <c r="BT696" s="2">
        <v>0.32222222222222224</v>
      </c>
      <c r="BU696" t="s">
        <v>1265</v>
      </c>
      <c r="BV696" t="s">
        <v>84</v>
      </c>
      <c r="BY696">
        <v>9900</v>
      </c>
      <c r="BZ696" t="s">
        <v>144</v>
      </c>
      <c r="CA696" t="s">
        <v>1266</v>
      </c>
      <c r="CC696" t="s">
        <v>107</v>
      </c>
      <c r="CD696">
        <v>6001</v>
      </c>
      <c r="CE696" t="s">
        <v>86</v>
      </c>
      <c r="CF696" s="1">
        <v>45021</v>
      </c>
      <c r="CI696">
        <v>1</v>
      </c>
      <c r="CJ696">
        <v>1</v>
      </c>
      <c r="CK696">
        <v>21</v>
      </c>
      <c r="CL696" t="s">
        <v>87</v>
      </c>
    </row>
    <row r="697" spans="1:90" x14ac:dyDescent="0.3">
      <c r="A697" t="s">
        <v>71</v>
      </c>
      <c r="B697" t="s">
        <v>72</v>
      </c>
      <c r="C697" t="s">
        <v>73</v>
      </c>
      <c r="E697" t="str">
        <f>"FES1162920914"</f>
        <v>FES1162920914</v>
      </c>
      <c r="F697" s="1">
        <v>45019</v>
      </c>
      <c r="G697">
        <v>202401</v>
      </c>
      <c r="H697" t="s">
        <v>74</v>
      </c>
      <c r="I697" t="s">
        <v>75</v>
      </c>
      <c r="J697" t="s">
        <v>135</v>
      </c>
      <c r="K697" t="s">
        <v>76</v>
      </c>
      <c r="L697" t="s">
        <v>106</v>
      </c>
      <c r="M697" t="s">
        <v>107</v>
      </c>
      <c r="N697" t="s">
        <v>979</v>
      </c>
      <c r="O697" t="s">
        <v>80</v>
      </c>
      <c r="P697" t="str">
        <f>"2170866976                    "</f>
        <v xml:space="preserve">2170866976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35.92</v>
      </c>
      <c r="AR697">
        <v>0</v>
      </c>
      <c r="AS697">
        <v>0</v>
      </c>
      <c r="AT697">
        <v>0</v>
      </c>
      <c r="AU697">
        <v>0</v>
      </c>
      <c r="AV697">
        <v>0</v>
      </c>
      <c r="AW697" s="5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3</v>
      </c>
      <c r="BJ697">
        <v>2</v>
      </c>
      <c r="BK697">
        <v>3</v>
      </c>
      <c r="BL697">
        <v>101.22</v>
      </c>
      <c r="BM697">
        <v>15.18</v>
      </c>
      <c r="BN697">
        <v>116.4</v>
      </c>
      <c r="BO697">
        <v>116.4</v>
      </c>
      <c r="BQ697" t="s">
        <v>166</v>
      </c>
      <c r="BR697" t="s">
        <v>140</v>
      </c>
      <c r="BS697" s="1">
        <v>45020</v>
      </c>
      <c r="BT697" s="2">
        <v>0.32222222222222224</v>
      </c>
      <c r="BU697" t="s">
        <v>1267</v>
      </c>
      <c r="BV697" t="s">
        <v>84</v>
      </c>
      <c r="BY697">
        <v>9900</v>
      </c>
      <c r="BZ697" t="s">
        <v>144</v>
      </c>
      <c r="CA697" t="s">
        <v>357</v>
      </c>
      <c r="CC697" t="s">
        <v>107</v>
      </c>
      <c r="CD697">
        <v>6001</v>
      </c>
      <c r="CE697" t="s">
        <v>86</v>
      </c>
      <c r="CF697" s="1">
        <v>45021</v>
      </c>
      <c r="CI697">
        <v>1</v>
      </c>
      <c r="CJ697">
        <v>1</v>
      </c>
      <c r="CK697">
        <v>21</v>
      </c>
      <c r="CL697" t="s">
        <v>87</v>
      </c>
    </row>
    <row r="698" spans="1:90" x14ac:dyDescent="0.3">
      <c r="A698" t="s">
        <v>71</v>
      </c>
      <c r="B698" t="s">
        <v>72</v>
      </c>
      <c r="C698" t="s">
        <v>73</v>
      </c>
      <c r="E698" t="str">
        <f>"FES1162920923"</f>
        <v>FES1162920923</v>
      </c>
      <c r="F698" s="1">
        <v>45019</v>
      </c>
      <c r="G698">
        <v>202401</v>
      </c>
      <c r="H698" t="s">
        <v>74</v>
      </c>
      <c r="I698" t="s">
        <v>75</v>
      </c>
      <c r="J698" t="s">
        <v>135</v>
      </c>
      <c r="K698" t="s">
        <v>76</v>
      </c>
      <c r="L698" t="s">
        <v>699</v>
      </c>
      <c r="M698" t="s">
        <v>700</v>
      </c>
      <c r="N698" t="s">
        <v>1268</v>
      </c>
      <c r="O698" t="s">
        <v>80</v>
      </c>
      <c r="P698" t="str">
        <f>"2170869569                    "</f>
        <v xml:space="preserve">2170869569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33.68</v>
      </c>
      <c r="AR698">
        <v>0</v>
      </c>
      <c r="AS698">
        <v>0</v>
      </c>
      <c r="AT698">
        <v>0</v>
      </c>
      <c r="AU698">
        <v>0</v>
      </c>
      <c r="AV698">
        <v>0</v>
      </c>
      <c r="AW698" s="5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2</v>
      </c>
      <c r="BJ698">
        <v>2</v>
      </c>
      <c r="BK698">
        <v>2</v>
      </c>
      <c r="BL698">
        <v>94.92</v>
      </c>
      <c r="BM698">
        <v>14.24</v>
      </c>
      <c r="BN698">
        <v>109.16</v>
      </c>
      <c r="BO698">
        <v>109.16</v>
      </c>
      <c r="BQ698" t="s">
        <v>396</v>
      </c>
      <c r="BR698" t="s">
        <v>140</v>
      </c>
      <c r="BS698" s="1">
        <v>45020</v>
      </c>
      <c r="BT698" s="2">
        <v>0.64236111111111105</v>
      </c>
      <c r="BU698" t="s">
        <v>1269</v>
      </c>
      <c r="BV698" t="s">
        <v>87</v>
      </c>
      <c r="BW698" t="s">
        <v>302</v>
      </c>
      <c r="BX698" t="s">
        <v>303</v>
      </c>
      <c r="BY698">
        <v>9900</v>
      </c>
      <c r="BZ698" t="s">
        <v>144</v>
      </c>
      <c r="CA698" t="s">
        <v>1063</v>
      </c>
      <c r="CC698" t="s">
        <v>700</v>
      </c>
      <c r="CD698">
        <v>1871</v>
      </c>
      <c r="CE698" t="s">
        <v>86</v>
      </c>
      <c r="CF698" s="1">
        <v>45021</v>
      </c>
      <c r="CI698">
        <v>1</v>
      </c>
      <c r="CJ698">
        <v>1</v>
      </c>
      <c r="CK698">
        <v>24</v>
      </c>
      <c r="CL698" t="s">
        <v>87</v>
      </c>
    </row>
    <row r="699" spans="1:90" x14ac:dyDescent="0.3">
      <c r="A699" t="s">
        <v>71</v>
      </c>
      <c r="B699" t="s">
        <v>72</v>
      </c>
      <c r="C699" t="s">
        <v>73</v>
      </c>
      <c r="E699" t="str">
        <f>"FES1162921041"</f>
        <v>FES1162921041</v>
      </c>
      <c r="F699" s="1">
        <v>45019</v>
      </c>
      <c r="G699">
        <v>202401</v>
      </c>
      <c r="H699" t="s">
        <v>74</v>
      </c>
      <c r="I699" t="s">
        <v>75</v>
      </c>
      <c r="J699" t="s">
        <v>135</v>
      </c>
      <c r="K699" t="s">
        <v>76</v>
      </c>
      <c r="L699" t="s">
        <v>200</v>
      </c>
      <c r="M699" t="s">
        <v>201</v>
      </c>
      <c r="N699" t="s">
        <v>202</v>
      </c>
      <c r="O699" t="s">
        <v>80</v>
      </c>
      <c r="P699" t="str">
        <f>"2170872929                    "</f>
        <v xml:space="preserve">2170872929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46.4</v>
      </c>
      <c r="AR699">
        <v>0</v>
      </c>
      <c r="AS699">
        <v>0</v>
      </c>
      <c r="AT699">
        <v>0</v>
      </c>
      <c r="AU699">
        <v>0</v>
      </c>
      <c r="AV699">
        <v>0</v>
      </c>
      <c r="AW699" s="5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2</v>
      </c>
      <c r="BJ699">
        <v>1.2</v>
      </c>
      <c r="BK699">
        <v>2</v>
      </c>
      <c r="BL699">
        <v>130.76</v>
      </c>
      <c r="BM699">
        <v>19.61</v>
      </c>
      <c r="BN699">
        <v>150.37</v>
      </c>
      <c r="BO699">
        <v>150.37</v>
      </c>
      <c r="BQ699" t="s">
        <v>139</v>
      </c>
      <c r="BR699" t="s">
        <v>140</v>
      </c>
      <c r="BS699" s="1">
        <v>45020</v>
      </c>
      <c r="BT699" s="2">
        <v>0.44375000000000003</v>
      </c>
      <c r="BU699" t="s">
        <v>912</v>
      </c>
      <c r="BV699" t="s">
        <v>84</v>
      </c>
      <c r="BY699">
        <v>6000</v>
      </c>
      <c r="BZ699" t="s">
        <v>144</v>
      </c>
      <c r="CA699" t="s">
        <v>913</v>
      </c>
      <c r="CC699" t="s">
        <v>201</v>
      </c>
      <c r="CD699">
        <v>2531</v>
      </c>
      <c r="CE699" t="s">
        <v>86</v>
      </c>
      <c r="CF699" s="1">
        <v>45021</v>
      </c>
      <c r="CI699">
        <v>1</v>
      </c>
      <c r="CJ699">
        <v>1</v>
      </c>
      <c r="CK699">
        <v>23</v>
      </c>
      <c r="CL699" t="s">
        <v>87</v>
      </c>
    </row>
    <row r="700" spans="1:90" x14ac:dyDescent="0.3">
      <c r="A700" t="s">
        <v>71</v>
      </c>
      <c r="B700" t="s">
        <v>72</v>
      </c>
      <c r="C700" t="s">
        <v>73</v>
      </c>
      <c r="E700" t="str">
        <f>"FES1162921153"</f>
        <v>FES1162921153</v>
      </c>
      <c r="F700" s="1">
        <v>45019</v>
      </c>
      <c r="G700">
        <v>202401</v>
      </c>
      <c r="H700" t="s">
        <v>74</v>
      </c>
      <c r="I700" t="s">
        <v>75</v>
      </c>
      <c r="J700" t="s">
        <v>135</v>
      </c>
      <c r="K700" t="s">
        <v>76</v>
      </c>
      <c r="L700" t="s">
        <v>124</v>
      </c>
      <c r="M700" t="s">
        <v>125</v>
      </c>
      <c r="N700" t="s">
        <v>395</v>
      </c>
      <c r="O700" t="s">
        <v>80</v>
      </c>
      <c r="P700" t="str">
        <f>"2170874087                    "</f>
        <v xml:space="preserve">2170874087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35.92</v>
      </c>
      <c r="AR700">
        <v>0</v>
      </c>
      <c r="AS700">
        <v>0</v>
      </c>
      <c r="AT700">
        <v>0</v>
      </c>
      <c r="AU700">
        <v>0</v>
      </c>
      <c r="AV700">
        <v>0</v>
      </c>
      <c r="AW700" s="5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3</v>
      </c>
      <c r="BJ700">
        <v>1.5</v>
      </c>
      <c r="BK700">
        <v>3</v>
      </c>
      <c r="BL700">
        <v>101.22</v>
      </c>
      <c r="BM700">
        <v>15.18</v>
      </c>
      <c r="BN700">
        <v>116.4</v>
      </c>
      <c r="BO700">
        <v>116.4</v>
      </c>
      <c r="BQ700" t="s">
        <v>396</v>
      </c>
      <c r="BR700" t="s">
        <v>140</v>
      </c>
      <c r="BS700" s="1">
        <v>45020</v>
      </c>
      <c r="BT700" s="2">
        <v>0.34166666666666662</v>
      </c>
      <c r="BU700" t="s">
        <v>281</v>
      </c>
      <c r="BV700" t="s">
        <v>84</v>
      </c>
      <c r="BY700">
        <v>7540</v>
      </c>
      <c r="BZ700" t="s">
        <v>144</v>
      </c>
      <c r="CA700" t="s">
        <v>282</v>
      </c>
      <c r="CC700" t="s">
        <v>125</v>
      </c>
      <c r="CD700">
        <v>4000</v>
      </c>
      <c r="CE700" t="s">
        <v>86</v>
      </c>
      <c r="CF700" s="1">
        <v>45021</v>
      </c>
      <c r="CI700">
        <v>1</v>
      </c>
      <c r="CJ700">
        <v>1</v>
      </c>
      <c r="CK700">
        <v>21</v>
      </c>
      <c r="CL700" t="s">
        <v>87</v>
      </c>
    </row>
    <row r="701" spans="1:90" x14ac:dyDescent="0.3">
      <c r="A701" t="s">
        <v>71</v>
      </c>
      <c r="B701" t="s">
        <v>72</v>
      </c>
      <c r="C701" t="s">
        <v>73</v>
      </c>
      <c r="E701" t="str">
        <f>"FES1162920889"</f>
        <v>FES1162920889</v>
      </c>
      <c r="F701" s="1">
        <v>45019</v>
      </c>
      <c r="G701">
        <v>202401</v>
      </c>
      <c r="H701" t="s">
        <v>74</v>
      </c>
      <c r="I701" t="s">
        <v>75</v>
      </c>
      <c r="J701" t="s">
        <v>135</v>
      </c>
      <c r="K701" t="s">
        <v>76</v>
      </c>
      <c r="L701" t="s">
        <v>748</v>
      </c>
      <c r="M701" t="s">
        <v>749</v>
      </c>
      <c r="N701" t="s">
        <v>1106</v>
      </c>
      <c r="O701" t="s">
        <v>80</v>
      </c>
      <c r="P701" t="str">
        <f>"2170843916                    "</f>
        <v xml:space="preserve">2170843916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67.349999999999994</v>
      </c>
      <c r="AR701">
        <v>0</v>
      </c>
      <c r="AS701">
        <v>0</v>
      </c>
      <c r="AT701">
        <v>0</v>
      </c>
      <c r="AU701">
        <v>0</v>
      </c>
      <c r="AV701">
        <v>0</v>
      </c>
      <c r="AW701" s="5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3</v>
      </c>
      <c r="BJ701">
        <v>1.5</v>
      </c>
      <c r="BK701">
        <v>3</v>
      </c>
      <c r="BL701">
        <v>189.81</v>
      </c>
      <c r="BM701">
        <v>28.47</v>
      </c>
      <c r="BN701">
        <v>218.28</v>
      </c>
      <c r="BO701">
        <v>218.28</v>
      </c>
      <c r="BQ701" t="s">
        <v>166</v>
      </c>
      <c r="BR701" t="s">
        <v>140</v>
      </c>
      <c r="BS701" s="1">
        <v>45020</v>
      </c>
      <c r="BT701" s="2">
        <v>0.40277777777777773</v>
      </c>
      <c r="BU701" t="s">
        <v>1107</v>
      </c>
      <c r="BV701" t="s">
        <v>84</v>
      </c>
      <c r="BY701">
        <v>7540</v>
      </c>
      <c r="BZ701" t="s">
        <v>144</v>
      </c>
      <c r="CC701" t="s">
        <v>749</v>
      </c>
      <c r="CD701">
        <v>6500</v>
      </c>
      <c r="CE701" t="s">
        <v>86</v>
      </c>
      <c r="CF701" s="1">
        <v>45020</v>
      </c>
      <c r="CI701">
        <v>1</v>
      </c>
      <c r="CJ701">
        <v>1</v>
      </c>
      <c r="CK701">
        <v>23</v>
      </c>
      <c r="CL701" t="s">
        <v>87</v>
      </c>
    </row>
    <row r="702" spans="1:90" x14ac:dyDescent="0.3">
      <c r="A702" t="s">
        <v>71</v>
      </c>
      <c r="B702" t="s">
        <v>72</v>
      </c>
      <c r="C702" t="s">
        <v>73</v>
      </c>
      <c r="E702" t="str">
        <f>"FES1162920903"</f>
        <v>FES1162920903</v>
      </c>
      <c r="F702" s="1">
        <v>45019</v>
      </c>
      <c r="G702">
        <v>202401</v>
      </c>
      <c r="H702" t="s">
        <v>74</v>
      </c>
      <c r="I702" t="s">
        <v>75</v>
      </c>
      <c r="J702" t="s">
        <v>135</v>
      </c>
      <c r="K702" t="s">
        <v>76</v>
      </c>
      <c r="L702" t="s">
        <v>147</v>
      </c>
      <c r="M702" t="s">
        <v>148</v>
      </c>
      <c r="N702" t="s">
        <v>234</v>
      </c>
      <c r="O702" t="s">
        <v>80</v>
      </c>
      <c r="P702" t="str">
        <f>"2170850374                    "</f>
        <v xml:space="preserve">2170850374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18.71</v>
      </c>
      <c r="AR702">
        <v>0</v>
      </c>
      <c r="AS702">
        <v>0</v>
      </c>
      <c r="AT702">
        <v>0</v>
      </c>
      <c r="AU702">
        <v>0</v>
      </c>
      <c r="AV702">
        <v>0</v>
      </c>
      <c r="AW702" s="5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2</v>
      </c>
      <c r="BJ702">
        <v>1.5</v>
      </c>
      <c r="BK702">
        <v>2</v>
      </c>
      <c r="BL702">
        <v>52.72</v>
      </c>
      <c r="BM702">
        <v>7.91</v>
      </c>
      <c r="BN702">
        <v>60.63</v>
      </c>
      <c r="BO702">
        <v>60.63</v>
      </c>
      <c r="BQ702" t="s">
        <v>235</v>
      </c>
      <c r="BR702" t="s">
        <v>140</v>
      </c>
      <c r="BS702" s="1">
        <v>45021</v>
      </c>
      <c r="BT702" s="2">
        <v>0.47986111111111113</v>
      </c>
      <c r="BU702" t="s">
        <v>1214</v>
      </c>
      <c r="BV702" t="s">
        <v>87</v>
      </c>
      <c r="BW702" t="s">
        <v>306</v>
      </c>
      <c r="BX702" t="s">
        <v>317</v>
      </c>
      <c r="BY702">
        <v>7540</v>
      </c>
      <c r="BZ702" t="s">
        <v>144</v>
      </c>
      <c r="CA702" t="s">
        <v>1215</v>
      </c>
      <c r="CC702" t="s">
        <v>148</v>
      </c>
      <c r="CD702">
        <v>1406</v>
      </c>
      <c r="CE702" t="s">
        <v>86</v>
      </c>
      <c r="CF702" s="1">
        <v>45022</v>
      </c>
      <c r="CI702">
        <v>1</v>
      </c>
      <c r="CJ702">
        <v>2</v>
      </c>
      <c r="CK702">
        <v>22</v>
      </c>
      <c r="CL702" t="s">
        <v>87</v>
      </c>
    </row>
    <row r="703" spans="1:90" x14ac:dyDescent="0.3">
      <c r="A703" t="s">
        <v>71</v>
      </c>
      <c r="B703" t="s">
        <v>72</v>
      </c>
      <c r="C703" t="s">
        <v>73</v>
      </c>
      <c r="E703" t="str">
        <f>"FES1162920925"</f>
        <v>FES1162920925</v>
      </c>
      <c r="F703" s="1">
        <v>45019</v>
      </c>
      <c r="G703">
        <v>202401</v>
      </c>
      <c r="H703" t="s">
        <v>74</v>
      </c>
      <c r="I703" t="s">
        <v>75</v>
      </c>
      <c r="J703" t="s">
        <v>135</v>
      </c>
      <c r="K703" t="s">
        <v>76</v>
      </c>
      <c r="L703" t="s">
        <v>245</v>
      </c>
      <c r="M703" t="s">
        <v>246</v>
      </c>
      <c r="N703" t="s">
        <v>565</v>
      </c>
      <c r="O703" t="s">
        <v>80</v>
      </c>
      <c r="P703" t="str">
        <f>"2170869657                    "</f>
        <v xml:space="preserve">2170869657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18.71</v>
      </c>
      <c r="AR703">
        <v>0</v>
      </c>
      <c r="AS703">
        <v>0</v>
      </c>
      <c r="AT703">
        <v>0</v>
      </c>
      <c r="AU703">
        <v>0</v>
      </c>
      <c r="AV703">
        <v>0</v>
      </c>
      <c r="AW703" s="5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3</v>
      </c>
      <c r="BJ703">
        <v>2.7</v>
      </c>
      <c r="BK703">
        <v>3</v>
      </c>
      <c r="BL703">
        <v>52.72</v>
      </c>
      <c r="BM703">
        <v>7.91</v>
      </c>
      <c r="BN703">
        <v>60.63</v>
      </c>
      <c r="BO703">
        <v>60.63</v>
      </c>
      <c r="BQ703" t="s">
        <v>166</v>
      </c>
      <c r="BR703" t="s">
        <v>140</v>
      </c>
      <c r="BS703" s="1">
        <v>45020</v>
      </c>
      <c r="BT703" s="2">
        <v>0.36249999999999999</v>
      </c>
      <c r="BU703" t="s">
        <v>1049</v>
      </c>
      <c r="BV703" t="s">
        <v>84</v>
      </c>
      <c r="BY703">
        <v>13328</v>
      </c>
      <c r="BZ703" t="s">
        <v>144</v>
      </c>
      <c r="CA703" t="s">
        <v>1050</v>
      </c>
      <c r="CC703" t="s">
        <v>246</v>
      </c>
      <c r="CD703">
        <v>2094</v>
      </c>
      <c r="CE703" t="s">
        <v>86</v>
      </c>
      <c r="CF703" s="1">
        <v>45020</v>
      </c>
      <c r="CI703">
        <v>1</v>
      </c>
      <c r="CJ703">
        <v>1</v>
      </c>
      <c r="CK703">
        <v>22</v>
      </c>
      <c r="CL703" t="s">
        <v>87</v>
      </c>
    </row>
    <row r="704" spans="1:90" x14ac:dyDescent="0.3">
      <c r="A704" t="s">
        <v>71</v>
      </c>
      <c r="B704" t="s">
        <v>72</v>
      </c>
      <c r="C704" t="s">
        <v>73</v>
      </c>
      <c r="E704" t="str">
        <f>"FES1162920888"</f>
        <v>FES1162920888</v>
      </c>
      <c r="F704" s="1">
        <v>45019</v>
      </c>
      <c r="G704">
        <v>202401</v>
      </c>
      <c r="H704" t="s">
        <v>74</v>
      </c>
      <c r="I704" t="s">
        <v>75</v>
      </c>
      <c r="J704" t="s">
        <v>135</v>
      </c>
      <c r="K704" t="s">
        <v>76</v>
      </c>
      <c r="L704" t="s">
        <v>350</v>
      </c>
      <c r="M704" t="s">
        <v>351</v>
      </c>
      <c r="N704" t="s">
        <v>872</v>
      </c>
      <c r="O704" t="s">
        <v>80</v>
      </c>
      <c r="P704" t="str">
        <f>"2170843020                    "</f>
        <v xml:space="preserve">2170843020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18.71</v>
      </c>
      <c r="AR704">
        <v>0</v>
      </c>
      <c r="AS704">
        <v>0</v>
      </c>
      <c r="AT704">
        <v>0</v>
      </c>
      <c r="AU704">
        <v>0</v>
      </c>
      <c r="AV704">
        <v>0</v>
      </c>
      <c r="AW704" s="5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1.5</v>
      </c>
      <c r="BK704">
        <v>1.5</v>
      </c>
      <c r="BL704">
        <v>52.72</v>
      </c>
      <c r="BM704">
        <v>7.91</v>
      </c>
      <c r="BN704">
        <v>60.63</v>
      </c>
      <c r="BO704">
        <v>60.63</v>
      </c>
      <c r="BR704" t="s">
        <v>140</v>
      </c>
      <c r="BS704" s="1">
        <v>45020</v>
      </c>
      <c r="BT704" s="2">
        <v>0.41666666666666669</v>
      </c>
      <c r="BU704" t="s">
        <v>1270</v>
      </c>
      <c r="BV704" t="s">
        <v>84</v>
      </c>
      <c r="BY704">
        <v>7540</v>
      </c>
      <c r="BZ704" t="s">
        <v>144</v>
      </c>
      <c r="CA704" t="s">
        <v>448</v>
      </c>
      <c r="CC704" t="s">
        <v>351</v>
      </c>
      <c r="CD704">
        <v>1460</v>
      </c>
      <c r="CE704" t="s">
        <v>86</v>
      </c>
      <c r="CF704" s="1">
        <v>45020</v>
      </c>
      <c r="CI704">
        <v>1</v>
      </c>
      <c r="CJ704">
        <v>1</v>
      </c>
      <c r="CK704">
        <v>22</v>
      </c>
      <c r="CL704" t="s">
        <v>87</v>
      </c>
    </row>
    <row r="705" spans="1:90" x14ac:dyDescent="0.3">
      <c r="A705" t="s">
        <v>71</v>
      </c>
      <c r="B705" t="s">
        <v>72</v>
      </c>
      <c r="C705" t="s">
        <v>73</v>
      </c>
      <c r="E705" t="str">
        <f>"FES1162921135"</f>
        <v>FES1162921135</v>
      </c>
      <c r="F705" s="1">
        <v>45019</v>
      </c>
      <c r="G705">
        <v>202401</v>
      </c>
      <c r="H705" t="s">
        <v>74</v>
      </c>
      <c r="I705" t="s">
        <v>75</v>
      </c>
      <c r="J705" t="s">
        <v>135</v>
      </c>
      <c r="K705" t="s">
        <v>76</v>
      </c>
      <c r="L705" t="s">
        <v>115</v>
      </c>
      <c r="M705" t="s">
        <v>116</v>
      </c>
      <c r="N705" t="s">
        <v>94</v>
      </c>
      <c r="O705" t="s">
        <v>80</v>
      </c>
      <c r="P705" t="str">
        <f>"2170874059                    "</f>
        <v xml:space="preserve">2170874059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35.92</v>
      </c>
      <c r="AR705">
        <v>0</v>
      </c>
      <c r="AS705">
        <v>0</v>
      </c>
      <c r="AT705">
        <v>0</v>
      </c>
      <c r="AU705">
        <v>0</v>
      </c>
      <c r="AV705">
        <v>0</v>
      </c>
      <c r="AW705" s="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3</v>
      </c>
      <c r="BJ705">
        <v>1.5</v>
      </c>
      <c r="BK705">
        <v>3</v>
      </c>
      <c r="BL705">
        <v>101.22</v>
      </c>
      <c r="BM705">
        <v>15.18</v>
      </c>
      <c r="BN705">
        <v>116.4</v>
      </c>
      <c r="BO705">
        <v>116.4</v>
      </c>
      <c r="BQ705" t="s">
        <v>139</v>
      </c>
      <c r="BR705" t="s">
        <v>140</v>
      </c>
      <c r="BS705" s="1">
        <v>45020</v>
      </c>
      <c r="BT705" s="2">
        <v>0.4236111111111111</v>
      </c>
      <c r="BU705" t="s">
        <v>1150</v>
      </c>
      <c r="BV705" t="s">
        <v>84</v>
      </c>
      <c r="BY705">
        <v>7540</v>
      </c>
      <c r="BZ705" t="s">
        <v>144</v>
      </c>
      <c r="CC705" t="s">
        <v>116</v>
      </c>
      <c r="CD705">
        <v>6220</v>
      </c>
      <c r="CE705" t="s">
        <v>86</v>
      </c>
      <c r="CF705" s="1">
        <v>45021</v>
      </c>
      <c r="CI705">
        <v>1</v>
      </c>
      <c r="CJ705">
        <v>1</v>
      </c>
      <c r="CK705">
        <v>21</v>
      </c>
      <c r="CL705" t="s">
        <v>87</v>
      </c>
    </row>
    <row r="706" spans="1:90" x14ac:dyDescent="0.3">
      <c r="A706" t="s">
        <v>71</v>
      </c>
      <c r="B706" t="s">
        <v>72</v>
      </c>
      <c r="C706" t="s">
        <v>73</v>
      </c>
      <c r="E706" t="str">
        <f>"FES1162920884"</f>
        <v>FES1162920884</v>
      </c>
      <c r="F706" s="1">
        <v>45019</v>
      </c>
      <c r="G706">
        <v>202401</v>
      </c>
      <c r="H706" t="s">
        <v>74</v>
      </c>
      <c r="I706" t="s">
        <v>75</v>
      </c>
      <c r="J706" t="s">
        <v>135</v>
      </c>
      <c r="K706" t="s">
        <v>76</v>
      </c>
      <c r="L706" t="s">
        <v>245</v>
      </c>
      <c r="M706" t="s">
        <v>246</v>
      </c>
      <c r="N706" t="s">
        <v>1271</v>
      </c>
      <c r="O706" t="s">
        <v>80</v>
      </c>
      <c r="P706" t="str">
        <f>"2170841427                    "</f>
        <v xml:space="preserve">2170841427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18.71</v>
      </c>
      <c r="AR706">
        <v>0</v>
      </c>
      <c r="AS706">
        <v>0</v>
      </c>
      <c r="AT706">
        <v>0</v>
      </c>
      <c r="AU706">
        <v>0</v>
      </c>
      <c r="AV706">
        <v>0</v>
      </c>
      <c r="AW706" s="5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52.72</v>
      </c>
      <c r="BM706">
        <v>7.91</v>
      </c>
      <c r="BN706">
        <v>60.63</v>
      </c>
      <c r="BO706">
        <v>60.63</v>
      </c>
      <c r="BR706" t="s">
        <v>140</v>
      </c>
      <c r="BS706" s="1">
        <v>45020</v>
      </c>
      <c r="BT706" s="2">
        <v>0.42430555555555555</v>
      </c>
      <c r="BU706" t="s">
        <v>1272</v>
      </c>
      <c r="BV706" t="s">
        <v>84</v>
      </c>
      <c r="BY706">
        <v>1200</v>
      </c>
      <c r="BZ706" t="s">
        <v>144</v>
      </c>
      <c r="CA706" t="s">
        <v>1273</v>
      </c>
      <c r="CC706" t="s">
        <v>246</v>
      </c>
      <c r="CD706">
        <v>2001</v>
      </c>
      <c r="CE706" t="s">
        <v>146</v>
      </c>
      <c r="CF706" s="1">
        <v>45020</v>
      </c>
      <c r="CI706">
        <v>1</v>
      </c>
      <c r="CJ706">
        <v>1</v>
      </c>
      <c r="CK706">
        <v>22</v>
      </c>
      <c r="CL706" t="s">
        <v>87</v>
      </c>
    </row>
    <row r="707" spans="1:90" x14ac:dyDescent="0.3">
      <c r="A707" t="s">
        <v>71</v>
      </c>
      <c r="B707" t="s">
        <v>72</v>
      </c>
      <c r="C707" t="s">
        <v>73</v>
      </c>
      <c r="E707" t="str">
        <f>"FES1162921022"</f>
        <v>FES1162921022</v>
      </c>
      <c r="F707" s="1">
        <v>45019</v>
      </c>
      <c r="G707">
        <v>202401</v>
      </c>
      <c r="H707" t="s">
        <v>74</v>
      </c>
      <c r="I707" t="s">
        <v>75</v>
      </c>
      <c r="J707" t="s">
        <v>135</v>
      </c>
      <c r="K707" t="s">
        <v>76</v>
      </c>
      <c r="L707" t="s">
        <v>309</v>
      </c>
      <c r="M707" t="s">
        <v>310</v>
      </c>
      <c r="N707" t="s">
        <v>621</v>
      </c>
      <c r="O707" t="s">
        <v>80</v>
      </c>
      <c r="P707" t="str">
        <f>"2170872652                    "</f>
        <v xml:space="preserve">2170872652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18.71</v>
      </c>
      <c r="AR707">
        <v>0</v>
      </c>
      <c r="AS707">
        <v>0</v>
      </c>
      <c r="AT707">
        <v>0</v>
      </c>
      <c r="AU707">
        <v>0</v>
      </c>
      <c r="AV707">
        <v>0</v>
      </c>
      <c r="AW707" s="5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7</v>
      </c>
      <c r="BJ707">
        <v>4.0999999999999996</v>
      </c>
      <c r="BK707">
        <v>7</v>
      </c>
      <c r="BL707">
        <v>52.72</v>
      </c>
      <c r="BM707">
        <v>7.91</v>
      </c>
      <c r="BN707">
        <v>60.63</v>
      </c>
      <c r="BO707">
        <v>60.63</v>
      </c>
      <c r="BQ707" t="s">
        <v>139</v>
      </c>
      <c r="BR707" t="s">
        <v>140</v>
      </c>
      <c r="BS707" s="1">
        <v>45020</v>
      </c>
      <c r="BT707" s="2">
        <v>0.43055555555555558</v>
      </c>
      <c r="BU707" t="s">
        <v>763</v>
      </c>
      <c r="BV707" t="s">
        <v>84</v>
      </c>
      <c r="BY707">
        <v>20358</v>
      </c>
      <c r="BZ707" t="s">
        <v>144</v>
      </c>
      <c r="CA707" t="s">
        <v>314</v>
      </c>
      <c r="CC707" t="s">
        <v>310</v>
      </c>
      <c r="CD707">
        <v>1559</v>
      </c>
      <c r="CE707" t="s">
        <v>86</v>
      </c>
      <c r="CF707" s="1">
        <v>45021</v>
      </c>
      <c r="CI707">
        <v>1</v>
      </c>
      <c r="CJ707">
        <v>1</v>
      </c>
      <c r="CK707">
        <v>22</v>
      </c>
      <c r="CL707" t="s">
        <v>87</v>
      </c>
    </row>
    <row r="708" spans="1:90" x14ac:dyDescent="0.3">
      <c r="A708" t="s">
        <v>71</v>
      </c>
      <c r="B708" t="s">
        <v>72</v>
      </c>
      <c r="C708" t="s">
        <v>73</v>
      </c>
      <c r="E708" t="str">
        <f>"FES1162920874"</f>
        <v>FES1162920874</v>
      </c>
      <c r="F708" s="1">
        <v>45019</v>
      </c>
      <c r="G708">
        <v>202401</v>
      </c>
      <c r="H708" t="s">
        <v>74</v>
      </c>
      <c r="I708" t="s">
        <v>75</v>
      </c>
      <c r="J708" t="s">
        <v>135</v>
      </c>
      <c r="K708" t="s">
        <v>76</v>
      </c>
      <c r="L708" t="s">
        <v>211</v>
      </c>
      <c r="M708" t="s">
        <v>212</v>
      </c>
      <c r="N708" t="s">
        <v>1274</v>
      </c>
      <c r="O708" t="s">
        <v>80</v>
      </c>
      <c r="P708" t="str">
        <f>"2170836030                    "</f>
        <v xml:space="preserve">2170836030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46.4</v>
      </c>
      <c r="AR708">
        <v>0</v>
      </c>
      <c r="AS708">
        <v>0</v>
      </c>
      <c r="AT708">
        <v>0</v>
      </c>
      <c r="AU708">
        <v>0</v>
      </c>
      <c r="AV708">
        <v>0</v>
      </c>
      <c r="AW708" s="5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130.76</v>
      </c>
      <c r="BM708">
        <v>19.61</v>
      </c>
      <c r="BN708">
        <v>150.37</v>
      </c>
      <c r="BO708">
        <v>150.37</v>
      </c>
      <c r="BQ708" t="s">
        <v>166</v>
      </c>
      <c r="BR708" t="s">
        <v>140</v>
      </c>
      <c r="BS708" s="1">
        <v>45020</v>
      </c>
      <c r="BT708" s="2">
        <v>0.43263888888888885</v>
      </c>
      <c r="BU708" t="s">
        <v>1275</v>
      </c>
      <c r="BV708" t="s">
        <v>84</v>
      </c>
      <c r="BY708">
        <v>1200</v>
      </c>
      <c r="BZ708" t="s">
        <v>144</v>
      </c>
      <c r="CA708" t="s">
        <v>1276</v>
      </c>
      <c r="CC708" t="s">
        <v>212</v>
      </c>
      <c r="CD708">
        <v>300</v>
      </c>
      <c r="CE708" t="s">
        <v>146</v>
      </c>
      <c r="CF708" s="1">
        <v>45021</v>
      </c>
      <c r="CI708">
        <v>1</v>
      </c>
      <c r="CJ708">
        <v>1</v>
      </c>
      <c r="CK708">
        <v>23</v>
      </c>
      <c r="CL708" t="s">
        <v>87</v>
      </c>
    </row>
    <row r="709" spans="1:90" x14ac:dyDescent="0.3">
      <c r="A709" t="s">
        <v>71</v>
      </c>
      <c r="B709" t="s">
        <v>72</v>
      </c>
      <c r="C709" t="s">
        <v>73</v>
      </c>
      <c r="E709" t="str">
        <f>"FES1162921158"</f>
        <v>FES1162921158</v>
      </c>
      <c r="F709" s="1">
        <v>45019</v>
      </c>
      <c r="G709">
        <v>202401</v>
      </c>
      <c r="H709" t="s">
        <v>74</v>
      </c>
      <c r="I709" t="s">
        <v>75</v>
      </c>
      <c r="J709" t="s">
        <v>135</v>
      </c>
      <c r="K709" t="s">
        <v>76</v>
      </c>
      <c r="L709" t="s">
        <v>418</v>
      </c>
      <c r="M709" t="s">
        <v>419</v>
      </c>
      <c r="N709" t="s">
        <v>1108</v>
      </c>
      <c r="O709" t="s">
        <v>113</v>
      </c>
      <c r="P709" t="str">
        <f>"2170874097                    "</f>
        <v xml:space="preserve">2170874097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5.25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75.33</v>
      </c>
      <c r="AR709">
        <v>0</v>
      </c>
      <c r="AS709">
        <v>0</v>
      </c>
      <c r="AT709">
        <v>0</v>
      </c>
      <c r="AU709">
        <v>0</v>
      </c>
      <c r="AV709">
        <v>0</v>
      </c>
      <c r="AW709" s="5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18</v>
      </c>
      <c r="BJ709">
        <v>4.5</v>
      </c>
      <c r="BK709">
        <v>18</v>
      </c>
      <c r="BL709">
        <v>217.54</v>
      </c>
      <c r="BM709">
        <v>32.630000000000003</v>
      </c>
      <c r="BN709">
        <v>250.17</v>
      </c>
      <c r="BO709">
        <v>250.17</v>
      </c>
      <c r="BR709" t="s">
        <v>140</v>
      </c>
      <c r="BS709" s="1">
        <v>45020</v>
      </c>
      <c r="BT709" s="2">
        <v>0.4375</v>
      </c>
      <c r="BU709" t="s">
        <v>1109</v>
      </c>
      <c r="BV709" t="s">
        <v>84</v>
      </c>
      <c r="BY709">
        <v>22320</v>
      </c>
      <c r="BZ709" t="s">
        <v>180</v>
      </c>
      <c r="CA709" t="s">
        <v>422</v>
      </c>
      <c r="CC709" t="s">
        <v>419</v>
      </c>
      <c r="CD709">
        <v>1947</v>
      </c>
      <c r="CE709" t="s">
        <v>86</v>
      </c>
      <c r="CF709" s="1">
        <v>45021</v>
      </c>
      <c r="CI709">
        <v>1</v>
      </c>
      <c r="CJ709">
        <v>1</v>
      </c>
      <c r="CK709">
        <v>43</v>
      </c>
      <c r="CL709" t="s">
        <v>87</v>
      </c>
    </row>
    <row r="710" spans="1:90" x14ac:dyDescent="0.3">
      <c r="A710" t="s">
        <v>71</v>
      </c>
      <c r="B710" t="s">
        <v>72</v>
      </c>
      <c r="C710" t="s">
        <v>73</v>
      </c>
      <c r="E710" t="str">
        <f>"FES1162921069"</f>
        <v>FES1162921069</v>
      </c>
      <c r="F710" s="1">
        <v>45019</v>
      </c>
      <c r="G710">
        <v>202401</v>
      </c>
      <c r="H710" t="s">
        <v>74</v>
      </c>
      <c r="I710" t="s">
        <v>75</v>
      </c>
      <c r="J710" t="s">
        <v>135</v>
      </c>
      <c r="K710" t="s">
        <v>76</v>
      </c>
      <c r="L710" t="s">
        <v>245</v>
      </c>
      <c r="M710" t="s">
        <v>246</v>
      </c>
      <c r="N710" t="s">
        <v>1277</v>
      </c>
      <c r="O710" t="s">
        <v>80</v>
      </c>
      <c r="P710" t="str">
        <f>"2170873393                    "</f>
        <v xml:space="preserve">2170873393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18.71</v>
      </c>
      <c r="AR710">
        <v>0</v>
      </c>
      <c r="AS710">
        <v>0</v>
      </c>
      <c r="AT710">
        <v>0</v>
      </c>
      <c r="AU710">
        <v>0</v>
      </c>
      <c r="AV710">
        <v>0</v>
      </c>
      <c r="AW710" s="5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3</v>
      </c>
      <c r="BJ710">
        <v>0.9</v>
      </c>
      <c r="BK710">
        <v>3</v>
      </c>
      <c r="BL710">
        <v>52.72</v>
      </c>
      <c r="BM710">
        <v>7.91</v>
      </c>
      <c r="BN710">
        <v>60.63</v>
      </c>
      <c r="BO710">
        <v>60.63</v>
      </c>
      <c r="BR710" t="s">
        <v>140</v>
      </c>
      <c r="BS710" s="1">
        <v>45020</v>
      </c>
      <c r="BT710" s="2">
        <v>0.3888888888888889</v>
      </c>
      <c r="BU710" t="s">
        <v>1278</v>
      </c>
      <c r="BV710" t="s">
        <v>84</v>
      </c>
      <c r="BY710">
        <v>4560</v>
      </c>
      <c r="BZ710" t="s">
        <v>144</v>
      </c>
      <c r="CA710" t="s">
        <v>909</v>
      </c>
      <c r="CC710" t="s">
        <v>246</v>
      </c>
      <c r="CD710">
        <v>2013</v>
      </c>
      <c r="CE710" t="s">
        <v>86</v>
      </c>
      <c r="CF710" s="1">
        <v>45020</v>
      </c>
      <c r="CI710">
        <v>1</v>
      </c>
      <c r="CJ710">
        <v>1</v>
      </c>
      <c r="CK710">
        <v>22</v>
      </c>
      <c r="CL710" t="s">
        <v>87</v>
      </c>
    </row>
    <row r="711" spans="1:90" x14ac:dyDescent="0.3">
      <c r="A711" t="s">
        <v>71</v>
      </c>
      <c r="B711" t="s">
        <v>72</v>
      </c>
      <c r="C711" t="s">
        <v>73</v>
      </c>
      <c r="E711" t="str">
        <f>"FES1162921114"</f>
        <v>FES1162921114</v>
      </c>
      <c r="F711" s="1">
        <v>45019</v>
      </c>
      <c r="G711">
        <v>202401</v>
      </c>
      <c r="H711" t="s">
        <v>74</v>
      </c>
      <c r="I711" t="s">
        <v>75</v>
      </c>
      <c r="J711" t="s">
        <v>135</v>
      </c>
      <c r="K711" t="s">
        <v>76</v>
      </c>
      <c r="L711" t="s">
        <v>350</v>
      </c>
      <c r="M711" t="s">
        <v>351</v>
      </c>
      <c r="N711" t="s">
        <v>358</v>
      </c>
      <c r="O711" t="s">
        <v>80</v>
      </c>
      <c r="P711" t="str">
        <f>"2170873925                    "</f>
        <v xml:space="preserve">2170873925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18.71</v>
      </c>
      <c r="AR711">
        <v>0</v>
      </c>
      <c r="AS711">
        <v>0</v>
      </c>
      <c r="AT711">
        <v>0</v>
      </c>
      <c r="AU711">
        <v>0</v>
      </c>
      <c r="AV711">
        <v>0</v>
      </c>
      <c r="AW711" s="5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52.72</v>
      </c>
      <c r="BM711">
        <v>7.91</v>
      </c>
      <c r="BN711">
        <v>60.63</v>
      </c>
      <c r="BO711">
        <v>60.63</v>
      </c>
      <c r="BQ711" t="s">
        <v>166</v>
      </c>
      <c r="BR711" t="s">
        <v>140</v>
      </c>
      <c r="BS711" s="1">
        <v>45020</v>
      </c>
      <c r="BT711" s="2">
        <v>0.39305555555555555</v>
      </c>
      <c r="BU711" t="s">
        <v>433</v>
      </c>
      <c r="BV711" t="s">
        <v>84</v>
      </c>
      <c r="BY711">
        <v>1200</v>
      </c>
      <c r="BZ711" t="s">
        <v>144</v>
      </c>
      <c r="CA711" t="s">
        <v>434</v>
      </c>
      <c r="CC711" t="s">
        <v>351</v>
      </c>
      <c r="CD711">
        <v>1460</v>
      </c>
      <c r="CE711" t="s">
        <v>146</v>
      </c>
      <c r="CF711" s="1">
        <v>45021</v>
      </c>
      <c r="CI711">
        <v>1</v>
      </c>
      <c r="CJ711">
        <v>1</v>
      </c>
      <c r="CK711">
        <v>22</v>
      </c>
      <c r="CL711" t="s">
        <v>87</v>
      </c>
    </row>
    <row r="712" spans="1:90" x14ac:dyDescent="0.3">
      <c r="A712" t="s">
        <v>71</v>
      </c>
      <c r="B712" t="s">
        <v>72</v>
      </c>
      <c r="C712" t="s">
        <v>73</v>
      </c>
      <c r="E712" t="str">
        <f>"FES1162920944"</f>
        <v>FES1162920944</v>
      </c>
      <c r="F712" s="1">
        <v>45019</v>
      </c>
      <c r="G712">
        <v>202401</v>
      </c>
      <c r="H712" t="s">
        <v>74</v>
      </c>
      <c r="I712" t="s">
        <v>75</v>
      </c>
      <c r="J712" t="s">
        <v>135</v>
      </c>
      <c r="K712" t="s">
        <v>76</v>
      </c>
      <c r="L712" t="s">
        <v>367</v>
      </c>
      <c r="M712" t="s">
        <v>368</v>
      </c>
      <c r="N712" t="s">
        <v>1279</v>
      </c>
      <c r="O712" t="s">
        <v>80</v>
      </c>
      <c r="P712" t="str">
        <f>"2170871016                    "</f>
        <v xml:space="preserve">2170871016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33.68</v>
      </c>
      <c r="AR712">
        <v>0</v>
      </c>
      <c r="AS712">
        <v>0</v>
      </c>
      <c r="AT712">
        <v>0</v>
      </c>
      <c r="AU712">
        <v>0</v>
      </c>
      <c r="AV712">
        <v>0</v>
      </c>
      <c r="AW712" s="5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94.92</v>
      </c>
      <c r="BM712">
        <v>14.24</v>
      </c>
      <c r="BN712">
        <v>109.16</v>
      </c>
      <c r="BO712">
        <v>109.16</v>
      </c>
      <c r="BR712" t="s">
        <v>140</v>
      </c>
      <c r="BS712" s="1">
        <v>45020</v>
      </c>
      <c r="BT712" s="2">
        <v>0.41666666666666669</v>
      </c>
      <c r="BU712" t="s">
        <v>1280</v>
      </c>
      <c r="BV712" t="s">
        <v>84</v>
      </c>
      <c r="BY712">
        <v>1200</v>
      </c>
      <c r="BZ712" t="s">
        <v>144</v>
      </c>
      <c r="CA712" t="s">
        <v>1281</v>
      </c>
      <c r="CC712" t="s">
        <v>368</v>
      </c>
      <c r="CD712">
        <v>1900</v>
      </c>
      <c r="CE712" t="s">
        <v>146</v>
      </c>
      <c r="CF712" s="1">
        <v>45021</v>
      </c>
      <c r="CI712">
        <v>1</v>
      </c>
      <c r="CJ712">
        <v>1</v>
      </c>
      <c r="CK712">
        <v>24</v>
      </c>
      <c r="CL712" t="s">
        <v>87</v>
      </c>
    </row>
    <row r="713" spans="1:90" x14ac:dyDescent="0.3">
      <c r="A713" t="s">
        <v>71</v>
      </c>
      <c r="B713" t="s">
        <v>72</v>
      </c>
      <c r="C713" t="s">
        <v>73</v>
      </c>
      <c r="E713" t="str">
        <f>"FES1162920958"</f>
        <v>FES1162920958</v>
      </c>
      <c r="F713" s="1">
        <v>45019</v>
      </c>
      <c r="G713">
        <v>202401</v>
      </c>
      <c r="H713" t="s">
        <v>74</v>
      </c>
      <c r="I713" t="s">
        <v>75</v>
      </c>
      <c r="J713" t="s">
        <v>135</v>
      </c>
      <c r="K713" t="s">
        <v>76</v>
      </c>
      <c r="L713" t="s">
        <v>367</v>
      </c>
      <c r="M713" t="s">
        <v>368</v>
      </c>
      <c r="N713" t="s">
        <v>369</v>
      </c>
      <c r="O713" t="s">
        <v>80</v>
      </c>
      <c r="P713" t="str">
        <f>"2170871213                    "</f>
        <v xml:space="preserve">2170871213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33.68</v>
      </c>
      <c r="AR713">
        <v>0</v>
      </c>
      <c r="AS713">
        <v>0</v>
      </c>
      <c r="AT713">
        <v>0</v>
      </c>
      <c r="AU713">
        <v>0</v>
      </c>
      <c r="AV713">
        <v>0</v>
      </c>
      <c r="AW713" s="5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94.92</v>
      </c>
      <c r="BM713">
        <v>14.24</v>
      </c>
      <c r="BN713">
        <v>109.16</v>
      </c>
      <c r="BO713">
        <v>109.16</v>
      </c>
      <c r="BQ713" t="s">
        <v>166</v>
      </c>
      <c r="BR713" t="s">
        <v>140</v>
      </c>
      <c r="BS713" s="1">
        <v>45020</v>
      </c>
      <c r="BT713" s="2">
        <v>0.41666666666666669</v>
      </c>
      <c r="BU713" t="s">
        <v>1280</v>
      </c>
      <c r="BV713" t="s">
        <v>84</v>
      </c>
      <c r="BY713">
        <v>1200</v>
      </c>
      <c r="BZ713" t="s">
        <v>144</v>
      </c>
      <c r="CA713" t="s">
        <v>1281</v>
      </c>
      <c r="CC713" t="s">
        <v>368</v>
      </c>
      <c r="CD713">
        <v>1900</v>
      </c>
      <c r="CE713" t="s">
        <v>146</v>
      </c>
      <c r="CF713" s="1">
        <v>45021</v>
      </c>
      <c r="CI713">
        <v>1</v>
      </c>
      <c r="CJ713">
        <v>1</v>
      </c>
      <c r="CK713">
        <v>24</v>
      </c>
      <c r="CL713" t="s">
        <v>87</v>
      </c>
    </row>
    <row r="714" spans="1:90" x14ac:dyDescent="0.3">
      <c r="A714" t="s">
        <v>71</v>
      </c>
      <c r="B714" t="s">
        <v>72</v>
      </c>
      <c r="C714" t="s">
        <v>73</v>
      </c>
      <c r="E714" t="str">
        <f>"FES1162921068"</f>
        <v>FES1162921068</v>
      </c>
      <c r="F714" s="1">
        <v>45019</v>
      </c>
      <c r="G714">
        <v>202401</v>
      </c>
      <c r="H714" t="s">
        <v>74</v>
      </c>
      <c r="I714" t="s">
        <v>75</v>
      </c>
      <c r="J714" t="s">
        <v>135</v>
      </c>
      <c r="K714" t="s">
        <v>76</v>
      </c>
      <c r="L714" t="s">
        <v>245</v>
      </c>
      <c r="M714" t="s">
        <v>246</v>
      </c>
      <c r="N714" t="s">
        <v>1251</v>
      </c>
      <c r="O714" t="s">
        <v>80</v>
      </c>
      <c r="P714" t="str">
        <f>"2170873345                    "</f>
        <v xml:space="preserve">2170873345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18.71</v>
      </c>
      <c r="AR714">
        <v>0</v>
      </c>
      <c r="AS714">
        <v>0</v>
      </c>
      <c r="AT714">
        <v>0</v>
      </c>
      <c r="AU714">
        <v>0</v>
      </c>
      <c r="AV714">
        <v>0</v>
      </c>
      <c r="AW714" s="5">
        <v>15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67.72</v>
      </c>
      <c r="BM714">
        <v>10.16</v>
      </c>
      <c r="BN714">
        <v>77.88</v>
      </c>
      <c r="BO714">
        <v>77.88</v>
      </c>
      <c r="BQ714" t="s">
        <v>1252</v>
      </c>
      <c r="BR714" t="s">
        <v>140</v>
      </c>
      <c r="BS714" s="1">
        <v>45020</v>
      </c>
      <c r="BT714" s="2">
        <v>0.54236111111111118</v>
      </c>
      <c r="BU714" t="s">
        <v>1253</v>
      </c>
      <c r="BV714" t="s">
        <v>87</v>
      </c>
      <c r="BW714" t="s">
        <v>302</v>
      </c>
      <c r="BX714" t="s">
        <v>1254</v>
      </c>
      <c r="BY714">
        <v>1200</v>
      </c>
      <c r="BZ714" t="s">
        <v>522</v>
      </c>
      <c r="CA714" t="s">
        <v>1255</v>
      </c>
      <c r="CC714" t="s">
        <v>246</v>
      </c>
      <c r="CD714">
        <v>1820</v>
      </c>
      <c r="CE714" t="s">
        <v>146</v>
      </c>
      <c r="CF714" s="1">
        <v>45021</v>
      </c>
      <c r="CI714">
        <v>1</v>
      </c>
      <c r="CJ714">
        <v>1</v>
      </c>
      <c r="CK714">
        <v>22</v>
      </c>
      <c r="CL714" t="s">
        <v>87</v>
      </c>
    </row>
    <row r="715" spans="1:90" x14ac:dyDescent="0.3">
      <c r="A715" t="s">
        <v>71</v>
      </c>
      <c r="B715" t="s">
        <v>72</v>
      </c>
      <c r="C715" t="s">
        <v>73</v>
      </c>
      <c r="E715" t="str">
        <f>"FES1162921145"</f>
        <v>FES1162921145</v>
      </c>
      <c r="F715" s="1">
        <v>45019</v>
      </c>
      <c r="G715">
        <v>202401</v>
      </c>
      <c r="H715" t="s">
        <v>74</v>
      </c>
      <c r="I715" t="s">
        <v>75</v>
      </c>
      <c r="J715" t="s">
        <v>135</v>
      </c>
      <c r="K715" t="s">
        <v>76</v>
      </c>
      <c r="L715" t="s">
        <v>77</v>
      </c>
      <c r="M715" t="s">
        <v>78</v>
      </c>
      <c r="N715" t="s">
        <v>1282</v>
      </c>
      <c r="O715" t="s">
        <v>80</v>
      </c>
      <c r="P715" t="str">
        <f>"2170874076                    "</f>
        <v xml:space="preserve">2170874076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23.95</v>
      </c>
      <c r="AR715">
        <v>0</v>
      </c>
      <c r="AS715">
        <v>0</v>
      </c>
      <c r="AT715">
        <v>0</v>
      </c>
      <c r="AU715">
        <v>0</v>
      </c>
      <c r="AV715">
        <v>0</v>
      </c>
      <c r="AW715" s="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67.489999999999995</v>
      </c>
      <c r="BM715">
        <v>10.119999999999999</v>
      </c>
      <c r="BN715">
        <v>77.61</v>
      </c>
      <c r="BO715">
        <v>77.61</v>
      </c>
      <c r="BQ715" t="s">
        <v>166</v>
      </c>
      <c r="BR715" t="s">
        <v>140</v>
      </c>
      <c r="BS715" s="1">
        <v>45020</v>
      </c>
      <c r="BT715" s="2">
        <v>0.61736111111111114</v>
      </c>
      <c r="BU715" t="s">
        <v>1283</v>
      </c>
      <c r="BV715" t="s">
        <v>87</v>
      </c>
      <c r="BW715" t="s">
        <v>306</v>
      </c>
      <c r="BX715" t="s">
        <v>569</v>
      </c>
      <c r="BY715">
        <v>1200</v>
      </c>
      <c r="BZ715" t="s">
        <v>144</v>
      </c>
      <c r="CA715" t="s">
        <v>1045</v>
      </c>
      <c r="CC715" t="s">
        <v>78</v>
      </c>
      <c r="CD715">
        <v>7945</v>
      </c>
      <c r="CE715" t="s">
        <v>146</v>
      </c>
      <c r="CF715" s="1">
        <v>45021</v>
      </c>
      <c r="CI715">
        <v>1</v>
      </c>
      <c r="CJ715">
        <v>1</v>
      </c>
      <c r="CK715">
        <v>21</v>
      </c>
      <c r="CL715" t="s">
        <v>87</v>
      </c>
    </row>
    <row r="716" spans="1:90" x14ac:dyDescent="0.3">
      <c r="A716" t="s">
        <v>71</v>
      </c>
      <c r="B716" t="s">
        <v>72</v>
      </c>
      <c r="C716" t="s">
        <v>73</v>
      </c>
      <c r="E716" t="str">
        <f>"FES1162921213"</f>
        <v>FES1162921213</v>
      </c>
      <c r="F716" s="1">
        <v>45019</v>
      </c>
      <c r="G716">
        <v>202401</v>
      </c>
      <c r="H716" t="s">
        <v>74</v>
      </c>
      <c r="I716" t="s">
        <v>75</v>
      </c>
      <c r="J716" t="s">
        <v>135</v>
      </c>
      <c r="K716" t="s">
        <v>76</v>
      </c>
      <c r="L716" t="s">
        <v>245</v>
      </c>
      <c r="M716" t="s">
        <v>246</v>
      </c>
      <c r="N716" t="s">
        <v>875</v>
      </c>
      <c r="O716" t="s">
        <v>80</v>
      </c>
      <c r="P716" t="str">
        <f>"2170872157                    "</f>
        <v xml:space="preserve">2170872157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18.71</v>
      </c>
      <c r="AR716">
        <v>0</v>
      </c>
      <c r="AS716">
        <v>0</v>
      </c>
      <c r="AT716">
        <v>0</v>
      </c>
      <c r="AU716">
        <v>0</v>
      </c>
      <c r="AV716">
        <v>0</v>
      </c>
      <c r="AW716" s="5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52.72</v>
      </c>
      <c r="BM716">
        <v>7.91</v>
      </c>
      <c r="BN716">
        <v>60.63</v>
      </c>
      <c r="BO716">
        <v>60.63</v>
      </c>
      <c r="BR716" t="s">
        <v>140</v>
      </c>
      <c r="BS716" s="1">
        <v>45020</v>
      </c>
      <c r="BT716" s="2">
        <v>0.52986111111111112</v>
      </c>
      <c r="BU716" t="s">
        <v>876</v>
      </c>
      <c r="BV716" t="s">
        <v>87</v>
      </c>
      <c r="BW716" t="s">
        <v>302</v>
      </c>
      <c r="BX716" t="s">
        <v>327</v>
      </c>
      <c r="BY716">
        <v>1200</v>
      </c>
      <c r="BZ716" t="s">
        <v>144</v>
      </c>
      <c r="CA716" t="s">
        <v>877</v>
      </c>
      <c r="CC716" t="s">
        <v>246</v>
      </c>
      <c r="CD716">
        <v>2000</v>
      </c>
      <c r="CE716" t="s">
        <v>146</v>
      </c>
      <c r="CF716" s="1">
        <v>45021</v>
      </c>
      <c r="CI716">
        <v>1</v>
      </c>
      <c r="CJ716">
        <v>1</v>
      </c>
      <c r="CK716">
        <v>22</v>
      </c>
      <c r="CL716" t="s">
        <v>87</v>
      </c>
    </row>
    <row r="717" spans="1:90" x14ac:dyDescent="0.3">
      <c r="A717" t="s">
        <v>71</v>
      </c>
      <c r="B717" t="s">
        <v>72</v>
      </c>
      <c r="C717" t="s">
        <v>73</v>
      </c>
      <c r="E717" t="str">
        <f>"FES1162921032"</f>
        <v>FES1162921032</v>
      </c>
      <c r="F717" s="1">
        <v>45019</v>
      </c>
      <c r="G717">
        <v>202401</v>
      </c>
      <c r="H717" t="s">
        <v>74</v>
      </c>
      <c r="I717" t="s">
        <v>75</v>
      </c>
      <c r="J717" t="s">
        <v>135</v>
      </c>
      <c r="K717" t="s">
        <v>76</v>
      </c>
      <c r="L717" t="s">
        <v>77</v>
      </c>
      <c r="M717" t="s">
        <v>78</v>
      </c>
      <c r="N717" t="s">
        <v>1284</v>
      </c>
      <c r="O717" t="s">
        <v>80</v>
      </c>
      <c r="P717" t="str">
        <f>"2170872787                    "</f>
        <v xml:space="preserve">2170872787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23.95</v>
      </c>
      <c r="AR717">
        <v>0</v>
      </c>
      <c r="AS717">
        <v>0</v>
      </c>
      <c r="AT717">
        <v>0</v>
      </c>
      <c r="AU717">
        <v>0</v>
      </c>
      <c r="AV717">
        <v>0</v>
      </c>
      <c r="AW717" s="5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67.489999999999995</v>
      </c>
      <c r="BM717">
        <v>10.119999999999999</v>
      </c>
      <c r="BN717">
        <v>77.61</v>
      </c>
      <c r="BO717">
        <v>77.61</v>
      </c>
      <c r="BQ717" t="s">
        <v>166</v>
      </c>
      <c r="BR717" t="s">
        <v>140</v>
      </c>
      <c r="BS717" s="1">
        <v>45020</v>
      </c>
      <c r="BT717" s="2">
        <v>0.49583333333333335</v>
      </c>
      <c r="BU717" t="s">
        <v>1285</v>
      </c>
      <c r="BV717" t="s">
        <v>87</v>
      </c>
      <c r="BW717" t="s">
        <v>306</v>
      </c>
      <c r="BX717" t="s">
        <v>569</v>
      </c>
      <c r="BY717">
        <v>1200</v>
      </c>
      <c r="BZ717" t="s">
        <v>144</v>
      </c>
      <c r="CA717" t="s">
        <v>1286</v>
      </c>
      <c r="CC717" t="s">
        <v>78</v>
      </c>
      <c r="CD717">
        <v>7800</v>
      </c>
      <c r="CE717" t="s">
        <v>146</v>
      </c>
      <c r="CF717" s="1">
        <v>45021</v>
      </c>
      <c r="CI717">
        <v>1</v>
      </c>
      <c r="CJ717">
        <v>1</v>
      </c>
      <c r="CK717">
        <v>21</v>
      </c>
      <c r="CL717" t="s">
        <v>87</v>
      </c>
    </row>
    <row r="718" spans="1:90" x14ac:dyDescent="0.3">
      <c r="A718" t="s">
        <v>71</v>
      </c>
      <c r="B718" t="s">
        <v>72</v>
      </c>
      <c r="C718" t="s">
        <v>73</v>
      </c>
      <c r="E718" t="str">
        <f>"FES1162920920"</f>
        <v>FES1162920920</v>
      </c>
      <c r="F718" s="1">
        <v>45019</v>
      </c>
      <c r="G718">
        <v>202401</v>
      </c>
      <c r="H718" t="s">
        <v>74</v>
      </c>
      <c r="I718" t="s">
        <v>75</v>
      </c>
      <c r="J718" t="s">
        <v>135</v>
      </c>
      <c r="K718" t="s">
        <v>76</v>
      </c>
      <c r="L718" t="s">
        <v>106</v>
      </c>
      <c r="M718" t="s">
        <v>107</v>
      </c>
      <c r="N718" t="s">
        <v>548</v>
      </c>
      <c r="O718" t="s">
        <v>80</v>
      </c>
      <c r="P718" t="str">
        <f>"2170869409                    "</f>
        <v xml:space="preserve">2170869409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23.95</v>
      </c>
      <c r="AR718">
        <v>0</v>
      </c>
      <c r="AS718">
        <v>0</v>
      </c>
      <c r="AT718">
        <v>0</v>
      </c>
      <c r="AU718">
        <v>0</v>
      </c>
      <c r="AV718">
        <v>0</v>
      </c>
      <c r="AW718" s="5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67.489999999999995</v>
      </c>
      <c r="BM718">
        <v>10.119999999999999</v>
      </c>
      <c r="BN718">
        <v>77.61</v>
      </c>
      <c r="BO718">
        <v>77.61</v>
      </c>
      <c r="BQ718" t="s">
        <v>166</v>
      </c>
      <c r="BR718" t="s">
        <v>140</v>
      </c>
      <c r="BS718" s="1">
        <v>45020</v>
      </c>
      <c r="BT718" s="2">
        <v>0.35486111111111113</v>
      </c>
      <c r="BU718" t="s">
        <v>885</v>
      </c>
      <c r="BV718" t="s">
        <v>84</v>
      </c>
      <c r="BY718">
        <v>1200</v>
      </c>
      <c r="BZ718" t="s">
        <v>144</v>
      </c>
      <c r="CA718" t="s">
        <v>366</v>
      </c>
      <c r="CC718" t="s">
        <v>107</v>
      </c>
      <c r="CD718">
        <v>6001</v>
      </c>
      <c r="CE718" t="s">
        <v>146</v>
      </c>
      <c r="CF718" s="1">
        <v>45021</v>
      </c>
      <c r="CI718">
        <v>1</v>
      </c>
      <c r="CJ718">
        <v>1</v>
      </c>
      <c r="CK718">
        <v>21</v>
      </c>
      <c r="CL718" t="s">
        <v>87</v>
      </c>
    </row>
    <row r="719" spans="1:90" x14ac:dyDescent="0.3">
      <c r="A719" t="s">
        <v>71</v>
      </c>
      <c r="B719" t="s">
        <v>72</v>
      </c>
      <c r="C719" t="s">
        <v>73</v>
      </c>
      <c r="E719" t="str">
        <f>"FES1162920980"</f>
        <v>FES1162920980</v>
      </c>
      <c r="F719" s="1">
        <v>45019</v>
      </c>
      <c r="G719">
        <v>202401</v>
      </c>
      <c r="H719" t="s">
        <v>74</v>
      </c>
      <c r="I719" t="s">
        <v>75</v>
      </c>
      <c r="J719" t="s">
        <v>135</v>
      </c>
      <c r="K719" t="s">
        <v>76</v>
      </c>
      <c r="L719" t="s">
        <v>411</v>
      </c>
      <c r="M719" t="s">
        <v>412</v>
      </c>
      <c r="N719" t="s">
        <v>1287</v>
      </c>
      <c r="O719" t="s">
        <v>80</v>
      </c>
      <c r="P719" t="str">
        <f>"2170871690                    "</f>
        <v xml:space="preserve">2170871690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33.68</v>
      </c>
      <c r="AR719">
        <v>0</v>
      </c>
      <c r="AS719">
        <v>0</v>
      </c>
      <c r="AT719">
        <v>0</v>
      </c>
      <c r="AU719">
        <v>0</v>
      </c>
      <c r="AV719">
        <v>0</v>
      </c>
      <c r="AW719" s="5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94.92</v>
      </c>
      <c r="BM719">
        <v>14.24</v>
      </c>
      <c r="BN719">
        <v>109.16</v>
      </c>
      <c r="BO719">
        <v>109.16</v>
      </c>
      <c r="BQ719" t="s">
        <v>166</v>
      </c>
      <c r="BR719" t="s">
        <v>140</v>
      </c>
      <c r="BS719" s="1">
        <v>45020</v>
      </c>
      <c r="BT719" s="2">
        <v>0.4777777777777778</v>
      </c>
      <c r="BU719" t="s">
        <v>1288</v>
      </c>
      <c r="BV719" t="s">
        <v>87</v>
      </c>
      <c r="BW719" t="s">
        <v>302</v>
      </c>
      <c r="BX719" t="s">
        <v>303</v>
      </c>
      <c r="BY719">
        <v>1200</v>
      </c>
      <c r="BZ719" t="s">
        <v>144</v>
      </c>
      <c r="CA719" t="s">
        <v>502</v>
      </c>
      <c r="CC719" t="s">
        <v>412</v>
      </c>
      <c r="CD719">
        <v>2302</v>
      </c>
      <c r="CE719" t="s">
        <v>146</v>
      </c>
      <c r="CF719" s="1">
        <v>45021</v>
      </c>
      <c r="CI719">
        <v>1</v>
      </c>
      <c r="CJ719">
        <v>1</v>
      </c>
      <c r="CK719">
        <v>24</v>
      </c>
      <c r="CL719" t="s">
        <v>87</v>
      </c>
    </row>
    <row r="720" spans="1:90" x14ac:dyDescent="0.3">
      <c r="A720" t="s">
        <v>71</v>
      </c>
      <c r="B720" t="s">
        <v>72</v>
      </c>
      <c r="C720" t="s">
        <v>73</v>
      </c>
      <c r="E720" t="str">
        <f>"FES1162920876"</f>
        <v>FES1162920876</v>
      </c>
      <c r="F720" s="1">
        <v>45019</v>
      </c>
      <c r="G720">
        <v>202401</v>
      </c>
      <c r="H720" t="s">
        <v>74</v>
      </c>
      <c r="I720" t="s">
        <v>75</v>
      </c>
      <c r="J720" t="s">
        <v>135</v>
      </c>
      <c r="K720" t="s">
        <v>76</v>
      </c>
      <c r="L720" t="s">
        <v>77</v>
      </c>
      <c r="M720" t="s">
        <v>78</v>
      </c>
      <c r="N720" t="s">
        <v>1128</v>
      </c>
      <c r="O720" t="s">
        <v>80</v>
      </c>
      <c r="P720" t="str">
        <f>"2170836397                    "</f>
        <v xml:space="preserve">2170836397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23.95</v>
      </c>
      <c r="AR720">
        <v>0</v>
      </c>
      <c r="AS720">
        <v>0</v>
      </c>
      <c r="AT720">
        <v>0</v>
      </c>
      <c r="AU720">
        <v>0</v>
      </c>
      <c r="AV720">
        <v>0</v>
      </c>
      <c r="AW720" s="5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67.489999999999995</v>
      </c>
      <c r="BM720">
        <v>10.119999999999999</v>
      </c>
      <c r="BN720">
        <v>77.61</v>
      </c>
      <c r="BO720">
        <v>77.61</v>
      </c>
      <c r="BR720" t="s">
        <v>140</v>
      </c>
      <c r="BS720" s="1">
        <v>45020</v>
      </c>
      <c r="BT720" s="2">
        <v>0.46180555555555558</v>
      </c>
      <c r="BU720" t="s">
        <v>1289</v>
      </c>
      <c r="BV720" t="s">
        <v>87</v>
      </c>
      <c r="BW720" t="s">
        <v>306</v>
      </c>
      <c r="BX720" t="s">
        <v>569</v>
      </c>
      <c r="BY720">
        <v>1200</v>
      </c>
      <c r="BZ720" t="s">
        <v>144</v>
      </c>
      <c r="CA720" t="s">
        <v>1286</v>
      </c>
      <c r="CC720" t="s">
        <v>78</v>
      </c>
      <c r="CD720">
        <v>8001</v>
      </c>
      <c r="CE720" t="s">
        <v>146</v>
      </c>
      <c r="CF720" s="1">
        <v>45021</v>
      </c>
      <c r="CI720">
        <v>1</v>
      </c>
      <c r="CJ720">
        <v>1</v>
      </c>
      <c r="CK720">
        <v>21</v>
      </c>
      <c r="CL720" t="s">
        <v>87</v>
      </c>
    </row>
    <row r="721" spans="1:90" x14ac:dyDescent="0.3">
      <c r="A721" t="s">
        <v>71</v>
      </c>
      <c r="B721" t="s">
        <v>72</v>
      </c>
      <c r="C721" t="s">
        <v>73</v>
      </c>
      <c r="E721" t="str">
        <f>"FES1162921128"</f>
        <v>FES1162921128</v>
      </c>
      <c r="F721" s="1">
        <v>45019</v>
      </c>
      <c r="G721">
        <v>202401</v>
      </c>
      <c r="H721" t="s">
        <v>74</v>
      </c>
      <c r="I721" t="s">
        <v>75</v>
      </c>
      <c r="J721" t="s">
        <v>135</v>
      </c>
      <c r="K721" t="s">
        <v>76</v>
      </c>
      <c r="L721" t="s">
        <v>74</v>
      </c>
      <c r="M721" t="s">
        <v>75</v>
      </c>
      <c r="N721" t="s">
        <v>443</v>
      </c>
      <c r="O721" t="s">
        <v>80</v>
      </c>
      <c r="P721" t="str">
        <f>"2170874025                    "</f>
        <v xml:space="preserve">2170874025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18.71</v>
      </c>
      <c r="AR721">
        <v>0</v>
      </c>
      <c r="AS721">
        <v>0</v>
      </c>
      <c r="AT721">
        <v>0</v>
      </c>
      <c r="AU721">
        <v>0</v>
      </c>
      <c r="AV721">
        <v>0</v>
      </c>
      <c r="AW721" s="5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52.72</v>
      </c>
      <c r="BM721">
        <v>7.91</v>
      </c>
      <c r="BN721">
        <v>60.63</v>
      </c>
      <c r="BO721">
        <v>60.63</v>
      </c>
      <c r="BQ721" t="s">
        <v>139</v>
      </c>
      <c r="BR721" t="s">
        <v>140</v>
      </c>
      <c r="BS721" s="1">
        <v>45028</v>
      </c>
      <c r="BT721" s="2">
        <v>0.38958333333333334</v>
      </c>
      <c r="BU721" t="s">
        <v>547</v>
      </c>
      <c r="BV721" t="s">
        <v>87</v>
      </c>
      <c r="BW721" t="s">
        <v>306</v>
      </c>
      <c r="BX721" t="s">
        <v>317</v>
      </c>
      <c r="BY721">
        <v>1200</v>
      </c>
      <c r="BZ721" t="s">
        <v>144</v>
      </c>
      <c r="CA721" t="s">
        <v>445</v>
      </c>
      <c r="CC721" t="s">
        <v>75</v>
      </c>
      <c r="CD721">
        <v>1645</v>
      </c>
      <c r="CE721" t="s">
        <v>146</v>
      </c>
      <c r="CF721" s="1">
        <v>45029</v>
      </c>
      <c r="CI721">
        <v>1</v>
      </c>
      <c r="CJ721">
        <v>7</v>
      </c>
      <c r="CK721">
        <v>22</v>
      </c>
      <c r="CL721" t="s">
        <v>87</v>
      </c>
    </row>
    <row r="722" spans="1:90" x14ac:dyDescent="0.3">
      <c r="A722" t="s">
        <v>71</v>
      </c>
      <c r="B722" t="s">
        <v>72</v>
      </c>
      <c r="C722" t="s">
        <v>73</v>
      </c>
      <c r="E722" t="str">
        <f>"FES1162920976"</f>
        <v>FES1162920976</v>
      </c>
      <c r="F722" s="1">
        <v>45019</v>
      </c>
      <c r="G722">
        <v>202401</v>
      </c>
      <c r="H722" t="s">
        <v>74</v>
      </c>
      <c r="I722" t="s">
        <v>75</v>
      </c>
      <c r="J722" t="s">
        <v>135</v>
      </c>
      <c r="K722" t="s">
        <v>76</v>
      </c>
      <c r="L722" t="s">
        <v>102</v>
      </c>
      <c r="M722" t="s">
        <v>103</v>
      </c>
      <c r="N722" t="s">
        <v>1290</v>
      </c>
      <c r="O722" t="s">
        <v>80</v>
      </c>
      <c r="P722" t="str">
        <f>"2170871580                    "</f>
        <v xml:space="preserve">2170871580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35.92</v>
      </c>
      <c r="AR722">
        <v>0</v>
      </c>
      <c r="AS722">
        <v>0</v>
      </c>
      <c r="AT722">
        <v>0</v>
      </c>
      <c r="AU722">
        <v>0</v>
      </c>
      <c r="AV722">
        <v>0</v>
      </c>
      <c r="AW722" s="5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</v>
      </c>
      <c r="BJ722">
        <v>2.7</v>
      </c>
      <c r="BK722">
        <v>3</v>
      </c>
      <c r="BL722">
        <v>101.22</v>
      </c>
      <c r="BM722">
        <v>15.18</v>
      </c>
      <c r="BN722">
        <v>116.4</v>
      </c>
      <c r="BO722">
        <v>116.4</v>
      </c>
      <c r="BR722" t="s">
        <v>140</v>
      </c>
      <c r="BS722" s="1">
        <v>45021</v>
      </c>
      <c r="BT722" s="2">
        <v>0.5541666666666667</v>
      </c>
      <c r="BU722" t="s">
        <v>1291</v>
      </c>
      <c r="BV722" t="s">
        <v>87</v>
      </c>
      <c r="BW722" t="s">
        <v>237</v>
      </c>
      <c r="BX722" t="s">
        <v>331</v>
      </c>
      <c r="BY722">
        <v>13440</v>
      </c>
      <c r="BZ722" t="s">
        <v>144</v>
      </c>
      <c r="CC722" t="s">
        <v>103</v>
      </c>
      <c r="CD722">
        <v>5201</v>
      </c>
      <c r="CE722" t="s">
        <v>86</v>
      </c>
      <c r="CF722" s="1">
        <v>45022</v>
      </c>
      <c r="CI722">
        <v>1</v>
      </c>
      <c r="CJ722">
        <v>2</v>
      </c>
      <c r="CK722">
        <v>21</v>
      </c>
      <c r="CL722" t="s">
        <v>87</v>
      </c>
    </row>
    <row r="723" spans="1:90" x14ac:dyDescent="0.3">
      <c r="A723" t="s">
        <v>71</v>
      </c>
      <c r="B723" t="s">
        <v>72</v>
      </c>
      <c r="C723" t="s">
        <v>73</v>
      </c>
      <c r="E723" t="str">
        <f>"FES1162920892"</f>
        <v>FES1162920892</v>
      </c>
      <c r="F723" s="1">
        <v>45019</v>
      </c>
      <c r="G723">
        <v>202401</v>
      </c>
      <c r="H723" t="s">
        <v>74</v>
      </c>
      <c r="I723" t="s">
        <v>75</v>
      </c>
      <c r="J723" t="s">
        <v>135</v>
      </c>
      <c r="K723" t="s">
        <v>76</v>
      </c>
      <c r="L723" t="s">
        <v>372</v>
      </c>
      <c r="M723" t="s">
        <v>373</v>
      </c>
      <c r="N723" t="s">
        <v>1292</v>
      </c>
      <c r="O723" t="s">
        <v>80</v>
      </c>
      <c r="P723" t="str">
        <f>"2170844969                    "</f>
        <v xml:space="preserve">2170844969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18.71</v>
      </c>
      <c r="AR723">
        <v>0</v>
      </c>
      <c r="AS723">
        <v>0</v>
      </c>
      <c r="AT723">
        <v>0</v>
      </c>
      <c r="AU723">
        <v>0</v>
      </c>
      <c r="AV723">
        <v>0</v>
      </c>
      <c r="AW723" s="5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52.72</v>
      </c>
      <c r="BM723">
        <v>7.91</v>
      </c>
      <c r="BN723">
        <v>60.63</v>
      </c>
      <c r="BO723">
        <v>60.63</v>
      </c>
      <c r="BQ723" t="s">
        <v>1293</v>
      </c>
      <c r="BR723" t="s">
        <v>140</v>
      </c>
      <c r="BS723" s="1">
        <v>45020</v>
      </c>
      <c r="BT723" s="2">
        <v>0.41666666666666669</v>
      </c>
      <c r="BU723" t="s">
        <v>1294</v>
      </c>
      <c r="BV723" t="s">
        <v>84</v>
      </c>
      <c r="BY723">
        <v>1200</v>
      </c>
      <c r="BZ723" t="s">
        <v>144</v>
      </c>
      <c r="CA723" t="s">
        <v>448</v>
      </c>
      <c r="CC723" t="s">
        <v>373</v>
      </c>
      <c r="CD723">
        <v>1500</v>
      </c>
      <c r="CE723" t="s">
        <v>146</v>
      </c>
      <c r="CF723" s="1">
        <v>45020</v>
      </c>
      <c r="CI723">
        <v>1</v>
      </c>
      <c r="CJ723">
        <v>1</v>
      </c>
      <c r="CK723">
        <v>22</v>
      </c>
      <c r="CL723" t="s">
        <v>87</v>
      </c>
    </row>
    <row r="724" spans="1:90" x14ac:dyDescent="0.3">
      <c r="A724" t="s">
        <v>71</v>
      </c>
      <c r="B724" t="s">
        <v>72</v>
      </c>
      <c r="C724" t="s">
        <v>73</v>
      </c>
      <c r="E724" t="str">
        <f>"FES1162920905"</f>
        <v>FES1162920905</v>
      </c>
      <c r="F724" s="1">
        <v>45019</v>
      </c>
      <c r="G724">
        <v>202401</v>
      </c>
      <c r="H724" t="s">
        <v>74</v>
      </c>
      <c r="I724" t="s">
        <v>75</v>
      </c>
      <c r="J724" t="s">
        <v>135</v>
      </c>
      <c r="K724" t="s">
        <v>76</v>
      </c>
      <c r="L724" t="s">
        <v>245</v>
      </c>
      <c r="M724" t="s">
        <v>246</v>
      </c>
      <c r="N724" t="s">
        <v>780</v>
      </c>
      <c r="O724" t="s">
        <v>80</v>
      </c>
      <c r="P724" t="str">
        <f>"2170851210                    "</f>
        <v xml:space="preserve">2170851210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18.71</v>
      </c>
      <c r="AR724">
        <v>0</v>
      </c>
      <c r="AS724">
        <v>0</v>
      </c>
      <c r="AT724">
        <v>0</v>
      </c>
      <c r="AU724">
        <v>0</v>
      </c>
      <c r="AV724">
        <v>0</v>
      </c>
      <c r="AW724" s="5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52.72</v>
      </c>
      <c r="BM724">
        <v>7.91</v>
      </c>
      <c r="BN724">
        <v>60.63</v>
      </c>
      <c r="BO724">
        <v>60.63</v>
      </c>
      <c r="BQ724" t="s">
        <v>139</v>
      </c>
      <c r="BR724" t="s">
        <v>140</v>
      </c>
      <c r="BS724" s="1">
        <v>45020</v>
      </c>
      <c r="BT724" s="2">
        <v>0.34513888888888888</v>
      </c>
      <c r="BU724" t="s">
        <v>1023</v>
      </c>
      <c r="BV724" t="s">
        <v>84</v>
      </c>
      <c r="BY724">
        <v>1200</v>
      </c>
      <c r="BZ724" t="s">
        <v>144</v>
      </c>
      <c r="CA724" t="s">
        <v>909</v>
      </c>
      <c r="CC724" t="s">
        <v>246</v>
      </c>
      <c r="CD724">
        <v>2091</v>
      </c>
      <c r="CE724" t="s">
        <v>146</v>
      </c>
      <c r="CF724" s="1">
        <v>45020</v>
      </c>
      <c r="CI724">
        <v>1</v>
      </c>
      <c r="CJ724">
        <v>1</v>
      </c>
      <c r="CK724">
        <v>22</v>
      </c>
      <c r="CL724" t="s">
        <v>87</v>
      </c>
    </row>
    <row r="725" spans="1:90" x14ac:dyDescent="0.3">
      <c r="A725" t="s">
        <v>71</v>
      </c>
      <c r="B725" t="s">
        <v>72</v>
      </c>
      <c r="C725" t="s">
        <v>73</v>
      </c>
      <c r="E725" t="str">
        <f>"FES1162921140"</f>
        <v>FES1162921140</v>
      </c>
      <c r="F725" s="1">
        <v>45019</v>
      </c>
      <c r="G725">
        <v>202401</v>
      </c>
      <c r="H725" t="s">
        <v>74</v>
      </c>
      <c r="I725" t="s">
        <v>75</v>
      </c>
      <c r="J725" t="s">
        <v>135</v>
      </c>
      <c r="K725" t="s">
        <v>76</v>
      </c>
      <c r="L725" t="s">
        <v>245</v>
      </c>
      <c r="M725" t="s">
        <v>246</v>
      </c>
      <c r="N725" t="s">
        <v>1295</v>
      </c>
      <c r="O725" t="s">
        <v>80</v>
      </c>
      <c r="P725" t="str">
        <f>"2170874066                    "</f>
        <v xml:space="preserve">2170874066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18.71</v>
      </c>
      <c r="AR725">
        <v>0</v>
      </c>
      <c r="AS725">
        <v>0</v>
      </c>
      <c r="AT725">
        <v>0</v>
      </c>
      <c r="AU725">
        <v>0</v>
      </c>
      <c r="AV725">
        <v>0</v>
      </c>
      <c r="AW725" s="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52.72</v>
      </c>
      <c r="BM725">
        <v>7.91</v>
      </c>
      <c r="BN725">
        <v>60.63</v>
      </c>
      <c r="BO725">
        <v>60.63</v>
      </c>
      <c r="BQ725" t="s">
        <v>1296</v>
      </c>
      <c r="BR725" t="s">
        <v>140</v>
      </c>
      <c r="BS725" s="1">
        <v>45020</v>
      </c>
      <c r="BT725" s="2">
        <v>0.41666666666666669</v>
      </c>
      <c r="BU725" t="s">
        <v>1297</v>
      </c>
      <c r="BV725" t="s">
        <v>84</v>
      </c>
      <c r="BY725">
        <v>1200</v>
      </c>
      <c r="BZ725" t="s">
        <v>144</v>
      </c>
      <c r="CA725" t="s">
        <v>1050</v>
      </c>
      <c r="CC725" t="s">
        <v>246</v>
      </c>
      <c r="CD725">
        <v>2049</v>
      </c>
      <c r="CE725" t="s">
        <v>146</v>
      </c>
      <c r="CF725" s="1">
        <v>45020</v>
      </c>
      <c r="CI725">
        <v>1</v>
      </c>
      <c r="CJ725">
        <v>1</v>
      </c>
      <c r="CK725">
        <v>22</v>
      </c>
      <c r="CL725" t="s">
        <v>87</v>
      </c>
    </row>
    <row r="726" spans="1:90" x14ac:dyDescent="0.3">
      <c r="A726" t="s">
        <v>71</v>
      </c>
      <c r="B726" t="s">
        <v>72</v>
      </c>
      <c r="C726" t="s">
        <v>73</v>
      </c>
      <c r="E726" t="str">
        <f>"FES1162921152"</f>
        <v>FES1162921152</v>
      </c>
      <c r="F726" s="1">
        <v>45019</v>
      </c>
      <c r="G726">
        <v>202401</v>
      </c>
      <c r="H726" t="s">
        <v>74</v>
      </c>
      <c r="I726" t="s">
        <v>75</v>
      </c>
      <c r="J726" t="s">
        <v>135</v>
      </c>
      <c r="K726" t="s">
        <v>76</v>
      </c>
      <c r="L726" t="s">
        <v>124</v>
      </c>
      <c r="M726" t="s">
        <v>125</v>
      </c>
      <c r="N726" t="s">
        <v>395</v>
      </c>
      <c r="O726" t="s">
        <v>80</v>
      </c>
      <c r="P726" t="str">
        <f>"2170874086                    "</f>
        <v xml:space="preserve">2170874086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23.95</v>
      </c>
      <c r="AR726">
        <v>0</v>
      </c>
      <c r="AS726">
        <v>0</v>
      </c>
      <c r="AT726">
        <v>0</v>
      </c>
      <c r="AU726">
        <v>0</v>
      </c>
      <c r="AV726">
        <v>0</v>
      </c>
      <c r="AW726" s="5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67.489999999999995</v>
      </c>
      <c r="BM726">
        <v>10.119999999999999</v>
      </c>
      <c r="BN726">
        <v>77.61</v>
      </c>
      <c r="BO726">
        <v>77.61</v>
      </c>
      <c r="BQ726" t="s">
        <v>396</v>
      </c>
      <c r="BR726" t="s">
        <v>140</v>
      </c>
      <c r="BS726" s="1">
        <v>45020</v>
      </c>
      <c r="BT726" s="2">
        <v>0.34166666666666662</v>
      </c>
      <c r="BU726" t="s">
        <v>281</v>
      </c>
      <c r="BV726" t="s">
        <v>84</v>
      </c>
      <c r="BY726">
        <v>1200</v>
      </c>
      <c r="BZ726" t="s">
        <v>144</v>
      </c>
      <c r="CA726" t="s">
        <v>282</v>
      </c>
      <c r="CC726" t="s">
        <v>125</v>
      </c>
      <c r="CD726">
        <v>4000</v>
      </c>
      <c r="CE726" t="s">
        <v>146</v>
      </c>
      <c r="CF726" s="1">
        <v>45021</v>
      </c>
      <c r="CI726">
        <v>1</v>
      </c>
      <c r="CJ726">
        <v>1</v>
      </c>
      <c r="CK726">
        <v>21</v>
      </c>
      <c r="CL726" t="s">
        <v>87</v>
      </c>
    </row>
    <row r="727" spans="1:90" x14ac:dyDescent="0.3">
      <c r="A727" t="s">
        <v>71</v>
      </c>
      <c r="B727" t="s">
        <v>72</v>
      </c>
      <c r="C727" t="s">
        <v>73</v>
      </c>
      <c r="E727" t="str">
        <f>"FES1162921110"</f>
        <v>FES1162921110</v>
      </c>
      <c r="F727" s="1">
        <v>45019</v>
      </c>
      <c r="G727">
        <v>202401</v>
      </c>
      <c r="H727" t="s">
        <v>74</v>
      </c>
      <c r="I727" t="s">
        <v>75</v>
      </c>
      <c r="J727" t="s">
        <v>135</v>
      </c>
      <c r="K727" t="s">
        <v>76</v>
      </c>
      <c r="L727" t="s">
        <v>124</v>
      </c>
      <c r="M727" t="s">
        <v>125</v>
      </c>
      <c r="N727" t="s">
        <v>395</v>
      </c>
      <c r="O727" t="s">
        <v>80</v>
      </c>
      <c r="P727" t="str">
        <f>"2170873913                    "</f>
        <v xml:space="preserve">2170873913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23.95</v>
      </c>
      <c r="AR727">
        <v>0</v>
      </c>
      <c r="AS727">
        <v>0</v>
      </c>
      <c r="AT727">
        <v>0</v>
      </c>
      <c r="AU727">
        <v>0</v>
      </c>
      <c r="AV727">
        <v>0</v>
      </c>
      <c r="AW727" s="5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67.489999999999995</v>
      </c>
      <c r="BM727">
        <v>10.119999999999999</v>
      </c>
      <c r="BN727">
        <v>77.61</v>
      </c>
      <c r="BO727">
        <v>77.61</v>
      </c>
      <c r="BQ727" t="s">
        <v>396</v>
      </c>
      <c r="BR727" t="s">
        <v>140</v>
      </c>
      <c r="BS727" s="1">
        <v>45020</v>
      </c>
      <c r="BT727" s="2">
        <v>0.34166666666666662</v>
      </c>
      <c r="BU727" t="s">
        <v>281</v>
      </c>
      <c r="BV727" t="s">
        <v>84</v>
      </c>
      <c r="BY727">
        <v>1200</v>
      </c>
      <c r="BZ727" t="s">
        <v>144</v>
      </c>
      <c r="CA727" t="s">
        <v>282</v>
      </c>
      <c r="CC727" t="s">
        <v>125</v>
      </c>
      <c r="CD727">
        <v>4000</v>
      </c>
      <c r="CE727" t="s">
        <v>146</v>
      </c>
      <c r="CF727" s="1">
        <v>45021</v>
      </c>
      <c r="CI727">
        <v>1</v>
      </c>
      <c r="CJ727">
        <v>1</v>
      </c>
      <c r="CK727">
        <v>21</v>
      </c>
      <c r="CL727" t="s">
        <v>87</v>
      </c>
    </row>
    <row r="728" spans="1:90" x14ac:dyDescent="0.3">
      <c r="A728" t="s">
        <v>71</v>
      </c>
      <c r="B728" t="s">
        <v>72</v>
      </c>
      <c r="C728" t="s">
        <v>73</v>
      </c>
      <c r="E728" t="str">
        <f>"FES1162920938"</f>
        <v>FES1162920938</v>
      </c>
      <c r="F728" s="1">
        <v>45019</v>
      </c>
      <c r="G728">
        <v>202401</v>
      </c>
      <c r="H728" t="s">
        <v>74</v>
      </c>
      <c r="I728" t="s">
        <v>75</v>
      </c>
      <c r="J728" t="s">
        <v>135</v>
      </c>
      <c r="K728" t="s">
        <v>76</v>
      </c>
      <c r="L728" t="s">
        <v>74</v>
      </c>
      <c r="M728" t="s">
        <v>75</v>
      </c>
      <c r="N728" t="s">
        <v>518</v>
      </c>
      <c r="O728" t="s">
        <v>80</v>
      </c>
      <c r="P728" t="str">
        <f>"2170870839                    "</f>
        <v xml:space="preserve">2170870839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18.71</v>
      </c>
      <c r="AR728">
        <v>0</v>
      </c>
      <c r="AS728">
        <v>0</v>
      </c>
      <c r="AT728">
        <v>0</v>
      </c>
      <c r="AU728">
        <v>0</v>
      </c>
      <c r="AV728">
        <v>0</v>
      </c>
      <c r="AW728" s="5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52.72</v>
      </c>
      <c r="BM728">
        <v>7.91</v>
      </c>
      <c r="BN728">
        <v>60.63</v>
      </c>
      <c r="BO728">
        <v>60.63</v>
      </c>
      <c r="BR728" t="s">
        <v>140</v>
      </c>
      <c r="BS728" s="1">
        <v>45020</v>
      </c>
      <c r="BT728" s="2">
        <v>0.34027777777777773</v>
      </c>
      <c r="BU728" t="s">
        <v>1216</v>
      </c>
      <c r="BV728" t="s">
        <v>84</v>
      </c>
      <c r="BY728">
        <v>1200</v>
      </c>
      <c r="BZ728" t="s">
        <v>144</v>
      </c>
      <c r="CA728" t="s">
        <v>1217</v>
      </c>
      <c r="CC728" t="s">
        <v>75</v>
      </c>
      <c r="CD728">
        <v>1665</v>
      </c>
      <c r="CE728" t="s">
        <v>146</v>
      </c>
      <c r="CF728" s="1">
        <v>45021</v>
      </c>
      <c r="CI728">
        <v>1</v>
      </c>
      <c r="CJ728">
        <v>1</v>
      </c>
      <c r="CK728">
        <v>22</v>
      </c>
      <c r="CL728" t="s">
        <v>87</v>
      </c>
    </row>
    <row r="729" spans="1:90" x14ac:dyDescent="0.3">
      <c r="A729" t="s">
        <v>71</v>
      </c>
      <c r="B729" t="s">
        <v>72</v>
      </c>
      <c r="C729" t="s">
        <v>73</v>
      </c>
      <c r="E729" t="str">
        <f>"FES1162920978"</f>
        <v>FES1162920978</v>
      </c>
      <c r="F729" s="1">
        <v>45019</v>
      </c>
      <c r="G729">
        <v>202401</v>
      </c>
      <c r="H729" t="s">
        <v>74</v>
      </c>
      <c r="I729" t="s">
        <v>75</v>
      </c>
      <c r="J729" t="s">
        <v>135</v>
      </c>
      <c r="K729" t="s">
        <v>76</v>
      </c>
      <c r="L729" t="s">
        <v>132</v>
      </c>
      <c r="M729" t="s">
        <v>133</v>
      </c>
      <c r="N729" t="s">
        <v>1017</v>
      </c>
      <c r="O729" t="s">
        <v>80</v>
      </c>
      <c r="P729" t="str">
        <f>"2170871643                    "</f>
        <v xml:space="preserve">2170871643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46.4</v>
      </c>
      <c r="AR729">
        <v>0</v>
      </c>
      <c r="AS729">
        <v>0</v>
      </c>
      <c r="AT729">
        <v>0</v>
      </c>
      <c r="AU729">
        <v>0</v>
      </c>
      <c r="AV729">
        <v>0</v>
      </c>
      <c r="AW729" s="5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130.76</v>
      </c>
      <c r="BM729">
        <v>19.61</v>
      </c>
      <c r="BN729">
        <v>150.37</v>
      </c>
      <c r="BO729">
        <v>150.37</v>
      </c>
      <c r="BQ729" t="s">
        <v>1018</v>
      </c>
      <c r="BR729" t="s">
        <v>140</v>
      </c>
      <c r="BS729" s="1">
        <v>45020</v>
      </c>
      <c r="BT729" s="2">
        <v>0.66666666666666663</v>
      </c>
      <c r="BU729" t="s">
        <v>1019</v>
      </c>
      <c r="BV729" t="s">
        <v>84</v>
      </c>
      <c r="BY729">
        <v>1200</v>
      </c>
      <c r="BZ729" t="s">
        <v>144</v>
      </c>
      <c r="CA729" t="s">
        <v>1057</v>
      </c>
      <c r="CC729" t="s">
        <v>133</v>
      </c>
      <c r="CD729">
        <v>6849</v>
      </c>
      <c r="CE729" t="s">
        <v>146</v>
      </c>
      <c r="CF729" s="1">
        <v>45021</v>
      </c>
      <c r="CI729">
        <v>2</v>
      </c>
      <c r="CJ729">
        <v>1</v>
      </c>
      <c r="CK729">
        <v>23</v>
      </c>
      <c r="CL729" t="s">
        <v>87</v>
      </c>
    </row>
    <row r="730" spans="1:90" x14ac:dyDescent="0.3">
      <c r="A730" t="s">
        <v>71</v>
      </c>
      <c r="B730" t="s">
        <v>72</v>
      </c>
      <c r="C730" t="s">
        <v>73</v>
      </c>
      <c r="E730" t="str">
        <f>"FES1162920982"</f>
        <v>FES1162920982</v>
      </c>
      <c r="F730" s="1">
        <v>45019</v>
      </c>
      <c r="G730">
        <v>202401</v>
      </c>
      <c r="H730" t="s">
        <v>74</v>
      </c>
      <c r="I730" t="s">
        <v>75</v>
      </c>
      <c r="J730" t="s">
        <v>135</v>
      </c>
      <c r="K730" t="s">
        <v>76</v>
      </c>
      <c r="L730" t="s">
        <v>418</v>
      </c>
      <c r="M730" t="s">
        <v>419</v>
      </c>
      <c r="N730" t="s">
        <v>420</v>
      </c>
      <c r="O730" t="s">
        <v>80</v>
      </c>
      <c r="P730" t="str">
        <f>"2170871718                    "</f>
        <v xml:space="preserve">2170871718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46.4</v>
      </c>
      <c r="AR730">
        <v>0</v>
      </c>
      <c r="AS730">
        <v>0</v>
      </c>
      <c r="AT730">
        <v>0</v>
      </c>
      <c r="AU730">
        <v>0</v>
      </c>
      <c r="AV730">
        <v>0</v>
      </c>
      <c r="AW730" s="5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130.76</v>
      </c>
      <c r="BM730">
        <v>19.61</v>
      </c>
      <c r="BN730">
        <v>150.37</v>
      </c>
      <c r="BO730">
        <v>150.37</v>
      </c>
      <c r="BQ730" t="s">
        <v>139</v>
      </c>
      <c r="BR730" t="s">
        <v>140</v>
      </c>
      <c r="BS730" s="1">
        <v>45020</v>
      </c>
      <c r="BT730" s="2">
        <v>0.43124999999999997</v>
      </c>
      <c r="BU730" t="s">
        <v>421</v>
      </c>
      <c r="BV730" t="s">
        <v>84</v>
      </c>
      <c r="BY730">
        <v>1200</v>
      </c>
      <c r="BZ730" t="s">
        <v>144</v>
      </c>
      <c r="CA730" t="s">
        <v>422</v>
      </c>
      <c r="CC730" t="s">
        <v>419</v>
      </c>
      <c r="CD730">
        <v>1947</v>
      </c>
      <c r="CE730" t="s">
        <v>146</v>
      </c>
      <c r="CF730" s="1">
        <v>45021</v>
      </c>
      <c r="CI730">
        <v>1</v>
      </c>
      <c r="CJ730">
        <v>1</v>
      </c>
      <c r="CK730">
        <v>23</v>
      </c>
      <c r="CL730" t="s">
        <v>87</v>
      </c>
    </row>
    <row r="731" spans="1:90" x14ac:dyDescent="0.3">
      <c r="A731" t="s">
        <v>71</v>
      </c>
      <c r="B731" t="s">
        <v>72</v>
      </c>
      <c r="C731" t="s">
        <v>73</v>
      </c>
      <c r="E731" t="str">
        <f>"FES1162921073"</f>
        <v>FES1162921073</v>
      </c>
      <c r="F731" s="1">
        <v>45019</v>
      </c>
      <c r="G731">
        <v>202401</v>
      </c>
      <c r="H731" t="s">
        <v>74</v>
      </c>
      <c r="I731" t="s">
        <v>75</v>
      </c>
      <c r="J731" t="s">
        <v>135</v>
      </c>
      <c r="K731" t="s">
        <v>76</v>
      </c>
      <c r="L731" t="s">
        <v>95</v>
      </c>
      <c r="M731" t="s">
        <v>96</v>
      </c>
      <c r="N731" t="s">
        <v>1298</v>
      </c>
      <c r="O731" t="s">
        <v>80</v>
      </c>
      <c r="P731" t="str">
        <f>"2170873497                    "</f>
        <v xml:space="preserve">2170873497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23.95</v>
      </c>
      <c r="AR731">
        <v>0</v>
      </c>
      <c r="AS731">
        <v>0</v>
      </c>
      <c r="AT731">
        <v>0</v>
      </c>
      <c r="AU731">
        <v>0</v>
      </c>
      <c r="AV731">
        <v>0</v>
      </c>
      <c r="AW731" s="5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67.489999999999995</v>
      </c>
      <c r="BM731">
        <v>10.119999999999999</v>
      </c>
      <c r="BN731">
        <v>77.61</v>
      </c>
      <c r="BO731">
        <v>77.61</v>
      </c>
      <c r="BQ731" t="s">
        <v>1299</v>
      </c>
      <c r="BR731" t="s">
        <v>140</v>
      </c>
      <c r="BS731" s="1">
        <v>45020</v>
      </c>
      <c r="BT731" s="2">
        <v>0.3611111111111111</v>
      </c>
      <c r="BU731" t="s">
        <v>1300</v>
      </c>
      <c r="BV731" t="s">
        <v>84</v>
      </c>
      <c r="BY731">
        <v>1200</v>
      </c>
      <c r="BZ731" t="s">
        <v>144</v>
      </c>
      <c r="CA731" t="s">
        <v>1301</v>
      </c>
      <c r="CC731" t="s">
        <v>96</v>
      </c>
      <c r="CD731">
        <v>186</v>
      </c>
      <c r="CE731" t="s">
        <v>146</v>
      </c>
      <c r="CF731" s="1">
        <v>45020</v>
      </c>
      <c r="CI731">
        <v>1</v>
      </c>
      <c r="CJ731">
        <v>1</v>
      </c>
      <c r="CK731">
        <v>21</v>
      </c>
      <c r="CL731" t="s">
        <v>87</v>
      </c>
    </row>
    <row r="732" spans="1:90" x14ac:dyDescent="0.3">
      <c r="A732" t="s">
        <v>71</v>
      </c>
      <c r="B732" t="s">
        <v>72</v>
      </c>
      <c r="C732" t="s">
        <v>73</v>
      </c>
      <c r="E732" t="str">
        <f>"FES1162921087"</f>
        <v>FES1162921087</v>
      </c>
      <c r="F732" s="1">
        <v>45019</v>
      </c>
      <c r="G732">
        <v>202401</v>
      </c>
      <c r="H732" t="s">
        <v>74</v>
      </c>
      <c r="I732" t="s">
        <v>75</v>
      </c>
      <c r="J732" t="s">
        <v>135</v>
      </c>
      <c r="K732" t="s">
        <v>76</v>
      </c>
      <c r="L732" t="s">
        <v>102</v>
      </c>
      <c r="M732" t="s">
        <v>103</v>
      </c>
      <c r="N732" t="s">
        <v>1302</v>
      </c>
      <c r="O732" t="s">
        <v>80</v>
      </c>
      <c r="P732" t="str">
        <f>"2170873704                    "</f>
        <v xml:space="preserve">2170873704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23.95</v>
      </c>
      <c r="AR732">
        <v>0</v>
      </c>
      <c r="AS732">
        <v>0</v>
      </c>
      <c r="AT732">
        <v>0</v>
      </c>
      <c r="AU732">
        <v>0</v>
      </c>
      <c r="AV732">
        <v>0</v>
      </c>
      <c r="AW732" s="5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67.489999999999995</v>
      </c>
      <c r="BM732">
        <v>10.119999999999999</v>
      </c>
      <c r="BN732">
        <v>77.61</v>
      </c>
      <c r="BO732">
        <v>77.61</v>
      </c>
      <c r="BQ732" t="s">
        <v>166</v>
      </c>
      <c r="BR732" t="s">
        <v>140</v>
      </c>
      <c r="BS732" s="1">
        <v>45022</v>
      </c>
      <c r="BT732" s="2">
        <v>0.41666666666666669</v>
      </c>
      <c r="BU732" t="s">
        <v>1303</v>
      </c>
      <c r="BV732" t="s">
        <v>87</v>
      </c>
      <c r="BW732" t="s">
        <v>237</v>
      </c>
      <c r="BX732" t="s">
        <v>331</v>
      </c>
      <c r="BY732">
        <v>1200</v>
      </c>
      <c r="BZ732" t="s">
        <v>144</v>
      </c>
      <c r="CC732" t="s">
        <v>103</v>
      </c>
      <c r="CD732">
        <v>5201</v>
      </c>
      <c r="CE732" t="s">
        <v>146</v>
      </c>
      <c r="CF732" s="1">
        <v>45027</v>
      </c>
      <c r="CI732">
        <v>1</v>
      </c>
      <c r="CJ732">
        <v>3</v>
      </c>
      <c r="CK732">
        <v>21</v>
      </c>
      <c r="CL732" t="s">
        <v>87</v>
      </c>
    </row>
    <row r="733" spans="1:90" x14ac:dyDescent="0.3">
      <c r="A733" t="s">
        <v>71</v>
      </c>
      <c r="B733" t="s">
        <v>72</v>
      </c>
      <c r="C733" t="s">
        <v>73</v>
      </c>
      <c r="E733" t="str">
        <f>"FES1162920927"</f>
        <v>FES1162920927</v>
      </c>
      <c r="F733" s="1">
        <v>45019</v>
      </c>
      <c r="G733">
        <v>202401</v>
      </c>
      <c r="H733" t="s">
        <v>74</v>
      </c>
      <c r="I733" t="s">
        <v>75</v>
      </c>
      <c r="J733" t="s">
        <v>135</v>
      </c>
      <c r="K733" t="s">
        <v>76</v>
      </c>
      <c r="L733" t="s">
        <v>1304</v>
      </c>
      <c r="M733" t="s">
        <v>1305</v>
      </c>
      <c r="N733" t="s">
        <v>1306</v>
      </c>
      <c r="O733" t="s">
        <v>80</v>
      </c>
      <c r="P733" t="str">
        <f>"2170869969                    "</f>
        <v xml:space="preserve">2170869969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46.4</v>
      </c>
      <c r="AR733">
        <v>0</v>
      </c>
      <c r="AS733">
        <v>0</v>
      </c>
      <c r="AT733">
        <v>0</v>
      </c>
      <c r="AU733">
        <v>0</v>
      </c>
      <c r="AV733">
        <v>0</v>
      </c>
      <c r="AW733" s="5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130.76</v>
      </c>
      <c r="BM733">
        <v>19.61</v>
      </c>
      <c r="BN733">
        <v>150.37</v>
      </c>
      <c r="BO733">
        <v>150.37</v>
      </c>
      <c r="BR733" t="s">
        <v>140</v>
      </c>
      <c r="BS733" s="1">
        <v>45020</v>
      </c>
      <c r="BT733" s="2">
        <v>0.50486111111111109</v>
      </c>
      <c r="BU733" t="s">
        <v>492</v>
      </c>
      <c r="BV733" t="s">
        <v>87</v>
      </c>
      <c r="BY733">
        <v>1200</v>
      </c>
      <c r="BZ733" t="s">
        <v>144</v>
      </c>
      <c r="CA733" t="s">
        <v>1307</v>
      </c>
      <c r="CC733" t="s">
        <v>1305</v>
      </c>
      <c r="CD733">
        <v>1240</v>
      </c>
      <c r="CE733" t="s">
        <v>146</v>
      </c>
      <c r="CF733" s="1">
        <v>45020</v>
      </c>
      <c r="CI733">
        <v>5</v>
      </c>
      <c r="CJ733">
        <v>1</v>
      </c>
      <c r="CK733">
        <v>23</v>
      </c>
      <c r="CL733" t="s">
        <v>87</v>
      </c>
    </row>
    <row r="734" spans="1:90" x14ac:dyDescent="0.3">
      <c r="A734" t="s">
        <v>71</v>
      </c>
      <c r="B734" t="s">
        <v>72</v>
      </c>
      <c r="C734" t="s">
        <v>73</v>
      </c>
      <c r="E734" t="str">
        <f>"FES1162921102"</f>
        <v>FES1162921102</v>
      </c>
      <c r="F734" s="1">
        <v>45019</v>
      </c>
      <c r="G734">
        <v>202401</v>
      </c>
      <c r="H734" t="s">
        <v>74</v>
      </c>
      <c r="I734" t="s">
        <v>75</v>
      </c>
      <c r="J734" t="s">
        <v>135</v>
      </c>
      <c r="K734" t="s">
        <v>76</v>
      </c>
      <c r="L734" t="s">
        <v>124</v>
      </c>
      <c r="M734" t="s">
        <v>125</v>
      </c>
      <c r="N734" t="s">
        <v>1308</v>
      </c>
      <c r="O734" t="s">
        <v>80</v>
      </c>
      <c r="P734" t="str">
        <f>"2170873863                    "</f>
        <v xml:space="preserve">2170873863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23.95</v>
      </c>
      <c r="AR734">
        <v>0</v>
      </c>
      <c r="AS734">
        <v>0</v>
      </c>
      <c r="AT734">
        <v>0</v>
      </c>
      <c r="AU734">
        <v>0</v>
      </c>
      <c r="AV734">
        <v>0</v>
      </c>
      <c r="AW734" s="5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67.489999999999995</v>
      </c>
      <c r="BM734">
        <v>10.119999999999999</v>
      </c>
      <c r="BN734">
        <v>77.61</v>
      </c>
      <c r="BO734">
        <v>77.61</v>
      </c>
      <c r="BQ734" t="s">
        <v>166</v>
      </c>
      <c r="BR734" t="s">
        <v>140</v>
      </c>
      <c r="BS734" s="1">
        <v>45020</v>
      </c>
      <c r="BT734" s="2">
        <v>0.4201388888888889</v>
      </c>
      <c r="BU734" t="s">
        <v>1309</v>
      </c>
      <c r="BV734" t="s">
        <v>84</v>
      </c>
      <c r="BY734">
        <v>1200</v>
      </c>
      <c r="BZ734" t="s">
        <v>144</v>
      </c>
      <c r="CA734" t="s">
        <v>1310</v>
      </c>
      <c r="CC734" t="s">
        <v>125</v>
      </c>
      <c r="CD734">
        <v>4001</v>
      </c>
      <c r="CE734" t="s">
        <v>146</v>
      </c>
      <c r="CF734" s="1">
        <v>45022</v>
      </c>
      <c r="CI734">
        <v>1</v>
      </c>
      <c r="CJ734">
        <v>1</v>
      </c>
      <c r="CK734">
        <v>21</v>
      </c>
      <c r="CL734" t="s">
        <v>87</v>
      </c>
    </row>
    <row r="735" spans="1:90" x14ac:dyDescent="0.3">
      <c r="A735" t="s">
        <v>71</v>
      </c>
      <c r="B735" t="s">
        <v>72</v>
      </c>
      <c r="C735" t="s">
        <v>73</v>
      </c>
      <c r="E735" t="str">
        <f>"FES1162921056"</f>
        <v>FES1162921056</v>
      </c>
      <c r="F735" s="1">
        <v>45019</v>
      </c>
      <c r="G735">
        <v>202401</v>
      </c>
      <c r="H735" t="s">
        <v>74</v>
      </c>
      <c r="I735" t="s">
        <v>75</v>
      </c>
      <c r="J735" t="s">
        <v>135</v>
      </c>
      <c r="K735" t="s">
        <v>76</v>
      </c>
      <c r="L735" t="s">
        <v>245</v>
      </c>
      <c r="M735" t="s">
        <v>246</v>
      </c>
      <c r="N735" t="s">
        <v>907</v>
      </c>
      <c r="O735" t="s">
        <v>80</v>
      </c>
      <c r="P735" t="str">
        <f>"2170873217                    "</f>
        <v xml:space="preserve">2170873217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18.71</v>
      </c>
      <c r="AR735">
        <v>0</v>
      </c>
      <c r="AS735">
        <v>0</v>
      </c>
      <c r="AT735">
        <v>0</v>
      </c>
      <c r="AU735">
        <v>0</v>
      </c>
      <c r="AV735">
        <v>0</v>
      </c>
      <c r="AW735" s="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52.72</v>
      </c>
      <c r="BM735">
        <v>7.91</v>
      </c>
      <c r="BN735">
        <v>60.63</v>
      </c>
      <c r="BO735">
        <v>60.63</v>
      </c>
      <c r="BQ735" t="s">
        <v>166</v>
      </c>
      <c r="BR735" t="s">
        <v>140</v>
      </c>
      <c r="BS735" s="1">
        <v>45020</v>
      </c>
      <c r="BT735" s="2">
        <v>0.35138888888888892</v>
      </c>
      <c r="BU735" t="s">
        <v>908</v>
      </c>
      <c r="BV735" t="s">
        <v>84</v>
      </c>
      <c r="BY735">
        <v>1200</v>
      </c>
      <c r="BZ735" t="s">
        <v>144</v>
      </c>
      <c r="CA735" t="s">
        <v>909</v>
      </c>
      <c r="CC735" t="s">
        <v>246</v>
      </c>
      <c r="CD735">
        <v>2091</v>
      </c>
      <c r="CE735" t="s">
        <v>146</v>
      </c>
      <c r="CF735" s="1">
        <v>45020</v>
      </c>
      <c r="CI735">
        <v>1</v>
      </c>
      <c r="CJ735">
        <v>1</v>
      </c>
      <c r="CK735">
        <v>22</v>
      </c>
      <c r="CL735" t="s">
        <v>87</v>
      </c>
    </row>
    <row r="736" spans="1:90" x14ac:dyDescent="0.3">
      <c r="A736" t="s">
        <v>71</v>
      </c>
      <c r="B736" t="s">
        <v>72</v>
      </c>
      <c r="C736" t="s">
        <v>73</v>
      </c>
      <c r="E736" t="str">
        <f>"FES1162921051"</f>
        <v>FES1162921051</v>
      </c>
      <c r="F736" s="1">
        <v>45019</v>
      </c>
      <c r="G736">
        <v>202401</v>
      </c>
      <c r="H736" t="s">
        <v>74</v>
      </c>
      <c r="I736" t="s">
        <v>75</v>
      </c>
      <c r="J736" t="s">
        <v>135</v>
      </c>
      <c r="K736" t="s">
        <v>76</v>
      </c>
      <c r="L736" t="s">
        <v>245</v>
      </c>
      <c r="M736" t="s">
        <v>246</v>
      </c>
      <c r="N736" t="s">
        <v>1311</v>
      </c>
      <c r="O736" t="s">
        <v>80</v>
      </c>
      <c r="P736" t="str">
        <f>"2170873168                    "</f>
        <v xml:space="preserve">2170873168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18.71</v>
      </c>
      <c r="AR736">
        <v>0</v>
      </c>
      <c r="AS736">
        <v>0</v>
      </c>
      <c r="AT736">
        <v>0</v>
      </c>
      <c r="AU736">
        <v>0</v>
      </c>
      <c r="AV736">
        <v>0</v>
      </c>
      <c r="AW736" s="5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52.72</v>
      </c>
      <c r="BM736">
        <v>7.91</v>
      </c>
      <c r="BN736">
        <v>60.63</v>
      </c>
      <c r="BO736">
        <v>60.63</v>
      </c>
      <c r="BR736" t="s">
        <v>140</v>
      </c>
      <c r="BS736" s="1">
        <v>45020</v>
      </c>
      <c r="BT736" s="2">
        <v>0.40347222222222223</v>
      </c>
      <c r="BU736" t="s">
        <v>1312</v>
      </c>
      <c r="BV736" t="s">
        <v>84</v>
      </c>
      <c r="BY736">
        <v>1200</v>
      </c>
      <c r="BZ736" t="s">
        <v>144</v>
      </c>
      <c r="CA736" t="s">
        <v>909</v>
      </c>
      <c r="CC736" t="s">
        <v>246</v>
      </c>
      <c r="CD736">
        <v>2013</v>
      </c>
      <c r="CE736" t="s">
        <v>146</v>
      </c>
      <c r="CF736" s="1">
        <v>45020</v>
      </c>
      <c r="CI736">
        <v>1</v>
      </c>
      <c r="CJ736">
        <v>1</v>
      </c>
      <c r="CK736">
        <v>22</v>
      </c>
      <c r="CL736" t="s">
        <v>87</v>
      </c>
    </row>
    <row r="737" spans="1:90" x14ac:dyDescent="0.3">
      <c r="A737" t="s">
        <v>71</v>
      </c>
      <c r="B737" t="s">
        <v>72</v>
      </c>
      <c r="C737" t="s">
        <v>73</v>
      </c>
      <c r="E737" t="str">
        <f>"FES1162921046"</f>
        <v>FES1162921046</v>
      </c>
      <c r="F737" s="1">
        <v>45019</v>
      </c>
      <c r="G737">
        <v>202401</v>
      </c>
      <c r="H737" t="s">
        <v>74</v>
      </c>
      <c r="I737" t="s">
        <v>75</v>
      </c>
      <c r="J737" t="s">
        <v>135</v>
      </c>
      <c r="K737" t="s">
        <v>76</v>
      </c>
      <c r="L737" t="s">
        <v>309</v>
      </c>
      <c r="M737" t="s">
        <v>310</v>
      </c>
      <c r="N737" t="s">
        <v>1313</v>
      </c>
      <c r="O737" t="s">
        <v>80</v>
      </c>
      <c r="P737" t="str">
        <f>"2170873114                    "</f>
        <v xml:space="preserve">2170873114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18.71</v>
      </c>
      <c r="AR737">
        <v>0</v>
      </c>
      <c r="AS737">
        <v>0</v>
      </c>
      <c r="AT737">
        <v>0</v>
      </c>
      <c r="AU737">
        <v>0</v>
      </c>
      <c r="AV737">
        <v>0</v>
      </c>
      <c r="AW737" s="5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52.72</v>
      </c>
      <c r="BM737">
        <v>7.91</v>
      </c>
      <c r="BN737">
        <v>60.63</v>
      </c>
      <c r="BO737">
        <v>60.63</v>
      </c>
      <c r="BQ737" t="s">
        <v>469</v>
      </c>
      <c r="BR737" t="s">
        <v>140</v>
      </c>
      <c r="BS737" s="1">
        <v>45020</v>
      </c>
      <c r="BT737" s="2">
        <v>0.49583333333333335</v>
      </c>
      <c r="BU737" t="s">
        <v>1314</v>
      </c>
      <c r="BV737" t="s">
        <v>84</v>
      </c>
      <c r="BY737">
        <v>1200</v>
      </c>
      <c r="BZ737" t="s">
        <v>144</v>
      </c>
      <c r="CC737" t="s">
        <v>310</v>
      </c>
      <c r="CD737">
        <v>1559</v>
      </c>
      <c r="CE737" t="s">
        <v>146</v>
      </c>
      <c r="CF737" s="1">
        <v>45021</v>
      </c>
      <c r="CI737">
        <v>1</v>
      </c>
      <c r="CJ737">
        <v>1</v>
      </c>
      <c r="CK737">
        <v>22</v>
      </c>
      <c r="CL737" t="s">
        <v>87</v>
      </c>
    </row>
    <row r="738" spans="1:90" x14ac:dyDescent="0.3">
      <c r="A738" t="s">
        <v>71</v>
      </c>
      <c r="B738" t="s">
        <v>72</v>
      </c>
      <c r="C738" t="s">
        <v>73</v>
      </c>
      <c r="E738" t="str">
        <f>"FES1162921011"</f>
        <v>FES1162921011</v>
      </c>
      <c r="F738" s="1">
        <v>45019</v>
      </c>
      <c r="G738">
        <v>202401</v>
      </c>
      <c r="H738" t="s">
        <v>74</v>
      </c>
      <c r="I738" t="s">
        <v>75</v>
      </c>
      <c r="J738" t="s">
        <v>135</v>
      </c>
      <c r="K738" t="s">
        <v>76</v>
      </c>
      <c r="L738" t="s">
        <v>77</v>
      </c>
      <c r="M738" t="s">
        <v>78</v>
      </c>
      <c r="N738" t="s">
        <v>225</v>
      </c>
      <c r="O738" t="s">
        <v>80</v>
      </c>
      <c r="P738" t="str">
        <f>"2170872402                    "</f>
        <v xml:space="preserve">2170872402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23.95</v>
      </c>
      <c r="AR738">
        <v>0</v>
      </c>
      <c r="AS738">
        <v>0</v>
      </c>
      <c r="AT738">
        <v>0</v>
      </c>
      <c r="AU738">
        <v>0</v>
      </c>
      <c r="AV738">
        <v>0</v>
      </c>
      <c r="AW738" s="5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67.489999999999995</v>
      </c>
      <c r="BM738">
        <v>10.119999999999999</v>
      </c>
      <c r="BN738">
        <v>77.61</v>
      </c>
      <c r="BO738">
        <v>77.61</v>
      </c>
      <c r="BQ738" t="s">
        <v>166</v>
      </c>
      <c r="BR738" t="s">
        <v>140</v>
      </c>
      <c r="BS738" s="1">
        <v>45020</v>
      </c>
      <c r="BT738" s="2">
        <v>0.46875</v>
      </c>
      <c r="BU738" t="s">
        <v>1203</v>
      </c>
      <c r="BV738" t="s">
        <v>87</v>
      </c>
      <c r="BW738" t="s">
        <v>306</v>
      </c>
      <c r="BX738" t="s">
        <v>569</v>
      </c>
      <c r="BY738">
        <v>1200</v>
      </c>
      <c r="BZ738" t="s">
        <v>144</v>
      </c>
      <c r="CA738" t="s">
        <v>905</v>
      </c>
      <c r="CC738" t="s">
        <v>78</v>
      </c>
      <c r="CD738">
        <v>7530</v>
      </c>
      <c r="CE738" t="s">
        <v>146</v>
      </c>
      <c r="CF738" s="1">
        <v>45021</v>
      </c>
      <c r="CI738">
        <v>1</v>
      </c>
      <c r="CJ738">
        <v>1</v>
      </c>
      <c r="CK738">
        <v>21</v>
      </c>
      <c r="CL738" t="s">
        <v>87</v>
      </c>
    </row>
    <row r="739" spans="1:90" x14ac:dyDescent="0.3">
      <c r="A739" t="s">
        <v>71</v>
      </c>
      <c r="B739" t="s">
        <v>72</v>
      </c>
      <c r="C739" t="s">
        <v>73</v>
      </c>
      <c r="E739" t="str">
        <f>"FES1162920977"</f>
        <v>FES1162920977</v>
      </c>
      <c r="F739" s="1">
        <v>45019</v>
      </c>
      <c r="G739">
        <v>202401</v>
      </c>
      <c r="H739" t="s">
        <v>74</v>
      </c>
      <c r="I739" t="s">
        <v>75</v>
      </c>
      <c r="J739" t="s">
        <v>135</v>
      </c>
      <c r="K739" t="s">
        <v>76</v>
      </c>
      <c r="L739" t="s">
        <v>106</v>
      </c>
      <c r="M739" t="s">
        <v>107</v>
      </c>
      <c r="N739" t="s">
        <v>449</v>
      </c>
      <c r="O739" t="s">
        <v>80</v>
      </c>
      <c r="P739" t="str">
        <f>"2170871635                    "</f>
        <v xml:space="preserve">2170871635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23.95</v>
      </c>
      <c r="AR739">
        <v>0</v>
      </c>
      <c r="AS739">
        <v>0</v>
      </c>
      <c r="AT739">
        <v>0</v>
      </c>
      <c r="AU739">
        <v>0</v>
      </c>
      <c r="AV739">
        <v>0</v>
      </c>
      <c r="AW739" s="5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67.489999999999995</v>
      </c>
      <c r="BM739">
        <v>10.119999999999999</v>
      </c>
      <c r="BN739">
        <v>77.61</v>
      </c>
      <c r="BO739">
        <v>77.61</v>
      </c>
      <c r="BQ739" t="s">
        <v>139</v>
      </c>
      <c r="BR739" t="s">
        <v>140</v>
      </c>
      <c r="BS739" s="1">
        <v>45020</v>
      </c>
      <c r="BT739" s="2">
        <v>0.43472222222222223</v>
      </c>
      <c r="BU739" t="s">
        <v>1165</v>
      </c>
      <c r="BV739" t="s">
        <v>84</v>
      </c>
      <c r="BY739">
        <v>1200</v>
      </c>
      <c r="BZ739" t="s">
        <v>144</v>
      </c>
      <c r="CA739" t="s">
        <v>1166</v>
      </c>
      <c r="CC739" t="s">
        <v>107</v>
      </c>
      <c r="CD739">
        <v>6000</v>
      </c>
      <c r="CE739" t="s">
        <v>146</v>
      </c>
      <c r="CF739" s="1">
        <v>45021</v>
      </c>
      <c r="CI739">
        <v>1</v>
      </c>
      <c r="CJ739">
        <v>1</v>
      </c>
      <c r="CK739">
        <v>21</v>
      </c>
      <c r="CL739" t="s">
        <v>87</v>
      </c>
    </row>
    <row r="740" spans="1:90" x14ac:dyDescent="0.3">
      <c r="A740" t="s">
        <v>71</v>
      </c>
      <c r="B740" t="s">
        <v>72</v>
      </c>
      <c r="C740" t="s">
        <v>73</v>
      </c>
      <c r="E740" t="str">
        <f>"FES1162921160"</f>
        <v>FES1162921160</v>
      </c>
      <c r="F740" s="1">
        <v>45019</v>
      </c>
      <c r="G740">
        <v>202401</v>
      </c>
      <c r="H740" t="s">
        <v>74</v>
      </c>
      <c r="I740" t="s">
        <v>75</v>
      </c>
      <c r="J740" t="s">
        <v>135</v>
      </c>
      <c r="K740" t="s">
        <v>76</v>
      </c>
      <c r="L740" t="s">
        <v>169</v>
      </c>
      <c r="M740" t="s">
        <v>170</v>
      </c>
      <c r="N740" t="s">
        <v>220</v>
      </c>
      <c r="O740" t="s">
        <v>80</v>
      </c>
      <c r="P740" t="str">
        <f>"2170874102                    "</f>
        <v xml:space="preserve">2170874102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23.95</v>
      </c>
      <c r="AR740">
        <v>0</v>
      </c>
      <c r="AS740">
        <v>0</v>
      </c>
      <c r="AT740">
        <v>0</v>
      </c>
      <c r="AU740">
        <v>0</v>
      </c>
      <c r="AV740">
        <v>0</v>
      </c>
      <c r="AW740" s="5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67.489999999999995</v>
      </c>
      <c r="BM740">
        <v>10.119999999999999</v>
      </c>
      <c r="BN740">
        <v>77.61</v>
      </c>
      <c r="BO740">
        <v>77.61</v>
      </c>
      <c r="BQ740" t="s">
        <v>166</v>
      </c>
      <c r="BR740" t="s">
        <v>140</v>
      </c>
      <c r="BS740" s="1">
        <v>45020</v>
      </c>
      <c r="BT740" s="2">
        <v>0.40069444444444446</v>
      </c>
      <c r="BU740" t="s">
        <v>1231</v>
      </c>
      <c r="BV740" t="s">
        <v>84</v>
      </c>
      <c r="BY740">
        <v>1200</v>
      </c>
      <c r="BZ740" t="s">
        <v>144</v>
      </c>
      <c r="CA740" t="s">
        <v>269</v>
      </c>
      <c r="CC740" t="s">
        <v>170</v>
      </c>
      <c r="CD740">
        <v>3201</v>
      </c>
      <c r="CE740" t="s">
        <v>146</v>
      </c>
      <c r="CF740" s="1">
        <v>45020</v>
      </c>
      <c r="CI740">
        <v>1</v>
      </c>
      <c r="CJ740">
        <v>1</v>
      </c>
      <c r="CK740">
        <v>21</v>
      </c>
      <c r="CL740" t="s">
        <v>87</v>
      </c>
    </row>
    <row r="741" spans="1:90" x14ac:dyDescent="0.3">
      <c r="A741" t="s">
        <v>71</v>
      </c>
      <c r="B741" t="s">
        <v>72</v>
      </c>
      <c r="C741" t="s">
        <v>73</v>
      </c>
      <c r="E741" t="str">
        <f>"FES1162921105"</f>
        <v>FES1162921105</v>
      </c>
      <c r="F741" s="1">
        <v>45019</v>
      </c>
      <c r="G741">
        <v>202401</v>
      </c>
      <c r="H741" t="s">
        <v>74</v>
      </c>
      <c r="I741" t="s">
        <v>75</v>
      </c>
      <c r="J741" t="s">
        <v>135</v>
      </c>
      <c r="K741" t="s">
        <v>76</v>
      </c>
      <c r="L741" t="s">
        <v>106</v>
      </c>
      <c r="M741" t="s">
        <v>107</v>
      </c>
      <c r="N741" t="s">
        <v>449</v>
      </c>
      <c r="O741" t="s">
        <v>80</v>
      </c>
      <c r="P741" t="str">
        <f>"2170873874                    "</f>
        <v xml:space="preserve">2170873874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23.95</v>
      </c>
      <c r="AR741">
        <v>0</v>
      </c>
      <c r="AS741">
        <v>0</v>
      </c>
      <c r="AT741">
        <v>0</v>
      </c>
      <c r="AU741">
        <v>0</v>
      </c>
      <c r="AV741">
        <v>0</v>
      </c>
      <c r="AW741" s="5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67.489999999999995</v>
      </c>
      <c r="BM741">
        <v>10.119999999999999</v>
      </c>
      <c r="BN741">
        <v>77.61</v>
      </c>
      <c r="BO741">
        <v>77.61</v>
      </c>
      <c r="BQ741" t="s">
        <v>139</v>
      </c>
      <c r="BR741" t="s">
        <v>140</v>
      </c>
      <c r="BS741" s="1">
        <v>45020</v>
      </c>
      <c r="BT741" s="2">
        <v>0.43472222222222223</v>
      </c>
      <c r="BU741" t="s">
        <v>1165</v>
      </c>
      <c r="BV741" t="s">
        <v>84</v>
      </c>
      <c r="BY741">
        <v>1200</v>
      </c>
      <c r="BZ741" t="s">
        <v>144</v>
      </c>
      <c r="CA741" t="s">
        <v>1166</v>
      </c>
      <c r="CC741" t="s">
        <v>107</v>
      </c>
      <c r="CD741">
        <v>6000</v>
      </c>
      <c r="CE741" t="s">
        <v>146</v>
      </c>
      <c r="CF741" s="1">
        <v>45021</v>
      </c>
      <c r="CI741">
        <v>1</v>
      </c>
      <c r="CJ741">
        <v>1</v>
      </c>
      <c r="CK741">
        <v>21</v>
      </c>
      <c r="CL741" t="s">
        <v>87</v>
      </c>
    </row>
    <row r="742" spans="1:90" x14ac:dyDescent="0.3">
      <c r="A742" t="s">
        <v>71</v>
      </c>
      <c r="B742" t="s">
        <v>72</v>
      </c>
      <c r="C742" t="s">
        <v>73</v>
      </c>
      <c r="E742" t="str">
        <f>"FES1162920655"</f>
        <v>FES1162920655</v>
      </c>
      <c r="F742" s="1">
        <v>45019</v>
      </c>
      <c r="G742">
        <v>202401</v>
      </c>
      <c r="H742" t="s">
        <v>74</v>
      </c>
      <c r="I742" t="s">
        <v>75</v>
      </c>
      <c r="J742" t="s">
        <v>135</v>
      </c>
      <c r="K742" t="s">
        <v>76</v>
      </c>
      <c r="L742" t="s">
        <v>106</v>
      </c>
      <c r="M742" t="s">
        <v>107</v>
      </c>
      <c r="N742" t="s">
        <v>548</v>
      </c>
      <c r="O742" t="s">
        <v>80</v>
      </c>
      <c r="P742" t="str">
        <f>"2170861974                    "</f>
        <v xml:space="preserve">2170861974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101.74</v>
      </c>
      <c r="AR742">
        <v>0</v>
      </c>
      <c r="AS742">
        <v>0</v>
      </c>
      <c r="AT742">
        <v>0</v>
      </c>
      <c r="AU742">
        <v>0</v>
      </c>
      <c r="AV742">
        <v>0</v>
      </c>
      <c r="AW742" s="5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2</v>
      </c>
      <c r="BI742">
        <v>7</v>
      </c>
      <c r="BJ742">
        <v>8.1</v>
      </c>
      <c r="BK742">
        <v>8.5</v>
      </c>
      <c r="BL742">
        <v>286.72000000000003</v>
      </c>
      <c r="BM742">
        <v>43.01</v>
      </c>
      <c r="BN742">
        <v>329.73</v>
      </c>
      <c r="BO742">
        <v>329.73</v>
      </c>
      <c r="BQ742" t="s">
        <v>166</v>
      </c>
      <c r="BR742" t="s">
        <v>140</v>
      </c>
      <c r="BS742" s="1">
        <v>45020</v>
      </c>
      <c r="BT742" s="2">
        <v>0.35486111111111113</v>
      </c>
      <c r="BU742" t="s">
        <v>885</v>
      </c>
      <c r="BV742" t="s">
        <v>84</v>
      </c>
      <c r="BY742">
        <v>40716</v>
      </c>
      <c r="BZ742" t="s">
        <v>144</v>
      </c>
      <c r="CA742" t="s">
        <v>366</v>
      </c>
      <c r="CC742" t="s">
        <v>107</v>
      </c>
      <c r="CD742">
        <v>6001</v>
      </c>
      <c r="CE742" t="s">
        <v>397</v>
      </c>
      <c r="CF742" s="1">
        <v>45021</v>
      </c>
      <c r="CI742">
        <v>1</v>
      </c>
      <c r="CJ742">
        <v>1</v>
      </c>
      <c r="CK742">
        <v>21</v>
      </c>
      <c r="CL742" t="s">
        <v>87</v>
      </c>
    </row>
    <row r="743" spans="1:90" x14ac:dyDescent="0.3">
      <c r="A743" t="s">
        <v>71</v>
      </c>
      <c r="B743" t="s">
        <v>72</v>
      </c>
      <c r="C743" t="s">
        <v>73</v>
      </c>
      <c r="E743" t="str">
        <f>"FES1162920654"</f>
        <v>FES1162920654</v>
      </c>
      <c r="F743" s="1">
        <v>45019</v>
      </c>
      <c r="G743">
        <v>202401</v>
      </c>
      <c r="H743" t="s">
        <v>74</v>
      </c>
      <c r="I743" t="s">
        <v>75</v>
      </c>
      <c r="J743" t="s">
        <v>135</v>
      </c>
      <c r="K743" t="s">
        <v>76</v>
      </c>
      <c r="L743" t="s">
        <v>106</v>
      </c>
      <c r="M743" t="s">
        <v>107</v>
      </c>
      <c r="N743" t="s">
        <v>548</v>
      </c>
      <c r="O743" t="s">
        <v>80</v>
      </c>
      <c r="P743" t="str">
        <f>"2170861969                    "</f>
        <v xml:space="preserve">2170861969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101.74</v>
      </c>
      <c r="AR743">
        <v>0</v>
      </c>
      <c r="AS743">
        <v>0</v>
      </c>
      <c r="AT743">
        <v>0</v>
      </c>
      <c r="AU743">
        <v>0</v>
      </c>
      <c r="AV743">
        <v>0</v>
      </c>
      <c r="AW743" s="5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2</v>
      </c>
      <c r="BI743">
        <v>6</v>
      </c>
      <c r="BJ743">
        <v>8.1</v>
      </c>
      <c r="BK743">
        <v>8.5</v>
      </c>
      <c r="BL743">
        <v>286.72000000000003</v>
      </c>
      <c r="BM743">
        <v>43.01</v>
      </c>
      <c r="BN743">
        <v>329.73</v>
      </c>
      <c r="BO743">
        <v>329.73</v>
      </c>
      <c r="BQ743" t="s">
        <v>166</v>
      </c>
      <c r="BR743" t="s">
        <v>140</v>
      </c>
      <c r="BS743" s="1">
        <v>45020</v>
      </c>
      <c r="BT743" s="2">
        <v>0.35486111111111113</v>
      </c>
      <c r="BU743" t="s">
        <v>885</v>
      </c>
      <c r="BV743" t="s">
        <v>84</v>
      </c>
      <c r="BY743">
        <v>20358</v>
      </c>
      <c r="BZ743" t="s">
        <v>144</v>
      </c>
      <c r="CA743" t="s">
        <v>366</v>
      </c>
      <c r="CC743" t="s">
        <v>107</v>
      </c>
      <c r="CD743">
        <v>6001</v>
      </c>
      <c r="CE743" t="s">
        <v>397</v>
      </c>
      <c r="CF743" s="1">
        <v>45021</v>
      </c>
      <c r="CI743">
        <v>1</v>
      </c>
      <c r="CJ743">
        <v>1</v>
      </c>
      <c r="CK743">
        <v>21</v>
      </c>
      <c r="CL743" t="s">
        <v>87</v>
      </c>
    </row>
    <row r="744" spans="1:90" x14ac:dyDescent="0.3">
      <c r="A744" t="s">
        <v>71</v>
      </c>
      <c r="B744" t="s">
        <v>72</v>
      </c>
      <c r="C744" t="s">
        <v>73</v>
      </c>
      <c r="E744" t="str">
        <f>"FES1162920940"</f>
        <v>FES1162920940</v>
      </c>
      <c r="F744" s="1">
        <v>45019</v>
      </c>
      <c r="G744">
        <v>202401</v>
      </c>
      <c r="H744" t="s">
        <v>74</v>
      </c>
      <c r="I744" t="s">
        <v>75</v>
      </c>
      <c r="J744" t="s">
        <v>135</v>
      </c>
      <c r="K744" t="s">
        <v>76</v>
      </c>
      <c r="L744" t="s">
        <v>309</v>
      </c>
      <c r="M744" t="s">
        <v>310</v>
      </c>
      <c r="N744" t="s">
        <v>1315</v>
      </c>
      <c r="O744" t="s">
        <v>80</v>
      </c>
      <c r="P744" t="str">
        <f>"2170870879                    "</f>
        <v xml:space="preserve">2170870879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23.19</v>
      </c>
      <c r="AR744">
        <v>0</v>
      </c>
      <c r="AS744">
        <v>0</v>
      </c>
      <c r="AT744">
        <v>0</v>
      </c>
      <c r="AU744">
        <v>0</v>
      </c>
      <c r="AV744">
        <v>0</v>
      </c>
      <c r="AW744" s="5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9</v>
      </c>
      <c r="BJ744">
        <v>2</v>
      </c>
      <c r="BK744">
        <v>9</v>
      </c>
      <c r="BL744">
        <v>65.36</v>
      </c>
      <c r="BM744">
        <v>9.8000000000000007</v>
      </c>
      <c r="BN744">
        <v>75.16</v>
      </c>
      <c r="BO744">
        <v>75.16</v>
      </c>
      <c r="BQ744" t="s">
        <v>343</v>
      </c>
      <c r="BR744" t="s">
        <v>140</v>
      </c>
      <c r="BS744" s="1">
        <v>45020</v>
      </c>
      <c r="BT744" s="2">
        <v>0.43055555555555558</v>
      </c>
      <c r="BU744" t="s">
        <v>802</v>
      </c>
      <c r="BV744" t="s">
        <v>84</v>
      </c>
      <c r="BY744">
        <v>9900</v>
      </c>
      <c r="BZ744" t="s">
        <v>144</v>
      </c>
      <c r="CA744" t="s">
        <v>314</v>
      </c>
      <c r="CC744" t="s">
        <v>310</v>
      </c>
      <c r="CD744">
        <v>1559</v>
      </c>
      <c r="CE744" t="s">
        <v>86</v>
      </c>
      <c r="CF744" s="1">
        <v>45021</v>
      </c>
      <c r="CI744">
        <v>1</v>
      </c>
      <c r="CJ744">
        <v>1</v>
      </c>
      <c r="CK744">
        <v>22</v>
      </c>
      <c r="CL744" t="s">
        <v>87</v>
      </c>
    </row>
    <row r="745" spans="1:90" x14ac:dyDescent="0.3">
      <c r="A745" t="s">
        <v>71</v>
      </c>
      <c r="B745" t="s">
        <v>72</v>
      </c>
      <c r="C745" t="s">
        <v>73</v>
      </c>
      <c r="E745" t="str">
        <f>"FES1162920956"</f>
        <v>FES1162920956</v>
      </c>
      <c r="F745" s="1">
        <v>45019</v>
      </c>
      <c r="G745">
        <v>202401</v>
      </c>
      <c r="H745" t="s">
        <v>74</v>
      </c>
      <c r="I745" t="s">
        <v>75</v>
      </c>
      <c r="J745" t="s">
        <v>135</v>
      </c>
      <c r="K745" t="s">
        <v>76</v>
      </c>
      <c r="L745" t="s">
        <v>102</v>
      </c>
      <c r="M745" t="s">
        <v>103</v>
      </c>
      <c r="N745" t="s">
        <v>1316</v>
      </c>
      <c r="O745" t="s">
        <v>80</v>
      </c>
      <c r="P745" t="str">
        <f>"2170871188                    "</f>
        <v xml:space="preserve">2170871188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59.85</v>
      </c>
      <c r="AR745">
        <v>0</v>
      </c>
      <c r="AS745">
        <v>0</v>
      </c>
      <c r="AT745">
        <v>0</v>
      </c>
      <c r="AU745">
        <v>0</v>
      </c>
      <c r="AV745">
        <v>0</v>
      </c>
      <c r="AW745" s="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5</v>
      </c>
      <c r="BJ745">
        <v>4.0999999999999996</v>
      </c>
      <c r="BK745">
        <v>5</v>
      </c>
      <c r="BL745">
        <v>168.67</v>
      </c>
      <c r="BM745">
        <v>25.3</v>
      </c>
      <c r="BN745">
        <v>193.97</v>
      </c>
      <c r="BO745">
        <v>193.97</v>
      </c>
      <c r="BQ745" t="s">
        <v>139</v>
      </c>
      <c r="BR745" t="s">
        <v>140</v>
      </c>
      <c r="BS745" s="1">
        <v>45020</v>
      </c>
      <c r="BT745" s="2">
        <v>0.38611111111111113</v>
      </c>
      <c r="BU745" t="s">
        <v>1317</v>
      </c>
      <c r="BV745" t="s">
        <v>84</v>
      </c>
      <c r="BY745">
        <v>20358</v>
      </c>
      <c r="BZ745" t="s">
        <v>144</v>
      </c>
      <c r="CA745" t="s">
        <v>1318</v>
      </c>
      <c r="CC745" t="s">
        <v>103</v>
      </c>
      <c r="CD745">
        <v>5200</v>
      </c>
      <c r="CE745" t="s">
        <v>86</v>
      </c>
      <c r="CF745" s="1">
        <v>45020</v>
      </c>
      <c r="CI745">
        <v>1</v>
      </c>
      <c r="CJ745">
        <v>1</v>
      </c>
      <c r="CK745">
        <v>21</v>
      </c>
      <c r="CL745" t="s">
        <v>87</v>
      </c>
    </row>
    <row r="746" spans="1:90" x14ac:dyDescent="0.3">
      <c r="A746" t="s">
        <v>71</v>
      </c>
      <c r="B746" t="s">
        <v>72</v>
      </c>
      <c r="C746" t="s">
        <v>73</v>
      </c>
      <c r="E746" t="str">
        <f>"FES1162920890"</f>
        <v>FES1162920890</v>
      </c>
      <c r="F746" s="1">
        <v>45019</v>
      </c>
      <c r="G746">
        <v>202401</v>
      </c>
      <c r="H746" t="s">
        <v>74</v>
      </c>
      <c r="I746" t="s">
        <v>75</v>
      </c>
      <c r="J746" t="s">
        <v>135</v>
      </c>
      <c r="K746" t="s">
        <v>76</v>
      </c>
      <c r="L746" t="s">
        <v>169</v>
      </c>
      <c r="M746" t="s">
        <v>170</v>
      </c>
      <c r="N746" t="s">
        <v>171</v>
      </c>
      <c r="O746" t="s">
        <v>80</v>
      </c>
      <c r="P746" t="str">
        <f>"2170844344                    "</f>
        <v xml:space="preserve">2170844344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23.95</v>
      </c>
      <c r="AR746">
        <v>0</v>
      </c>
      <c r="AS746">
        <v>0</v>
      </c>
      <c r="AT746">
        <v>0</v>
      </c>
      <c r="AU746">
        <v>0</v>
      </c>
      <c r="AV746">
        <v>0</v>
      </c>
      <c r="AW746" s="5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2</v>
      </c>
      <c r="BJ746">
        <v>1.5</v>
      </c>
      <c r="BK746">
        <v>2</v>
      </c>
      <c r="BL746">
        <v>67.489999999999995</v>
      </c>
      <c r="BM746">
        <v>10.119999999999999</v>
      </c>
      <c r="BN746">
        <v>77.61</v>
      </c>
      <c r="BO746">
        <v>77.61</v>
      </c>
      <c r="BQ746" t="s">
        <v>139</v>
      </c>
      <c r="BR746" t="s">
        <v>140</v>
      </c>
      <c r="BS746" s="1">
        <v>45020</v>
      </c>
      <c r="BT746" s="2">
        <v>0.43055555555555558</v>
      </c>
      <c r="BU746" t="s">
        <v>349</v>
      </c>
      <c r="BV746" t="s">
        <v>84</v>
      </c>
      <c r="BY746">
        <v>7540</v>
      </c>
      <c r="BZ746" t="s">
        <v>144</v>
      </c>
      <c r="CA746" t="s">
        <v>828</v>
      </c>
      <c r="CC746" t="s">
        <v>170</v>
      </c>
      <c r="CD746">
        <v>3212</v>
      </c>
      <c r="CE746" t="s">
        <v>86</v>
      </c>
      <c r="CF746" s="1">
        <v>45020</v>
      </c>
      <c r="CI746">
        <v>1</v>
      </c>
      <c r="CJ746">
        <v>1</v>
      </c>
      <c r="CK746">
        <v>21</v>
      </c>
      <c r="CL746" t="s">
        <v>87</v>
      </c>
    </row>
    <row r="747" spans="1:90" x14ac:dyDescent="0.3">
      <c r="A747" t="s">
        <v>71</v>
      </c>
      <c r="B747" t="s">
        <v>72</v>
      </c>
      <c r="C747" t="s">
        <v>73</v>
      </c>
      <c r="E747" t="str">
        <f>"FES1162921077"</f>
        <v>FES1162921077</v>
      </c>
      <c r="F747" s="1">
        <v>45019</v>
      </c>
      <c r="G747">
        <v>202401</v>
      </c>
      <c r="H747" t="s">
        <v>74</v>
      </c>
      <c r="I747" t="s">
        <v>75</v>
      </c>
      <c r="J747" t="s">
        <v>135</v>
      </c>
      <c r="K747" t="s">
        <v>76</v>
      </c>
      <c r="L747" t="s">
        <v>169</v>
      </c>
      <c r="M747" t="s">
        <v>170</v>
      </c>
      <c r="N747" t="s">
        <v>171</v>
      </c>
      <c r="O747" t="s">
        <v>80</v>
      </c>
      <c r="P747" t="str">
        <f>"2170873534                    "</f>
        <v xml:space="preserve">2170873534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53.87</v>
      </c>
      <c r="AR747">
        <v>0</v>
      </c>
      <c r="AS747">
        <v>0</v>
      </c>
      <c r="AT747">
        <v>0</v>
      </c>
      <c r="AU747">
        <v>0</v>
      </c>
      <c r="AV747">
        <v>0</v>
      </c>
      <c r="AW747" s="5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4</v>
      </c>
      <c r="BJ747">
        <v>4.0999999999999996</v>
      </c>
      <c r="BK747">
        <v>4.5</v>
      </c>
      <c r="BL747">
        <v>151.81</v>
      </c>
      <c r="BM747">
        <v>22.77</v>
      </c>
      <c r="BN747">
        <v>174.58</v>
      </c>
      <c r="BO747">
        <v>174.58</v>
      </c>
      <c r="BQ747" t="s">
        <v>139</v>
      </c>
      <c r="BR747" t="s">
        <v>140</v>
      </c>
      <c r="BS747" s="1">
        <v>45020</v>
      </c>
      <c r="BT747" s="2">
        <v>0.43055555555555558</v>
      </c>
      <c r="BU747" t="s">
        <v>349</v>
      </c>
      <c r="BV747" t="s">
        <v>84</v>
      </c>
      <c r="BY747">
        <v>20358</v>
      </c>
      <c r="BZ747" t="s">
        <v>144</v>
      </c>
      <c r="CA747" t="s">
        <v>828</v>
      </c>
      <c r="CC747" t="s">
        <v>170</v>
      </c>
      <c r="CD747">
        <v>3212</v>
      </c>
      <c r="CE747" t="s">
        <v>86</v>
      </c>
      <c r="CF747" s="1">
        <v>45020</v>
      </c>
      <c r="CI747">
        <v>1</v>
      </c>
      <c r="CJ747">
        <v>1</v>
      </c>
      <c r="CK747">
        <v>21</v>
      </c>
      <c r="CL747" t="s">
        <v>87</v>
      </c>
    </row>
    <row r="748" spans="1:90" x14ac:dyDescent="0.3">
      <c r="A748" t="s">
        <v>71</v>
      </c>
      <c r="B748" t="s">
        <v>72</v>
      </c>
      <c r="C748" t="s">
        <v>73</v>
      </c>
      <c r="E748" t="str">
        <f>"FES1162920937"</f>
        <v>FES1162920937</v>
      </c>
      <c r="F748" s="1">
        <v>45019</v>
      </c>
      <c r="G748">
        <v>202401</v>
      </c>
      <c r="H748" t="s">
        <v>74</v>
      </c>
      <c r="I748" t="s">
        <v>75</v>
      </c>
      <c r="J748" t="s">
        <v>135</v>
      </c>
      <c r="K748" t="s">
        <v>76</v>
      </c>
      <c r="L748" t="s">
        <v>169</v>
      </c>
      <c r="M748" t="s">
        <v>170</v>
      </c>
      <c r="N748" t="s">
        <v>171</v>
      </c>
      <c r="O748" t="s">
        <v>80</v>
      </c>
      <c r="P748" t="str">
        <f>"2170870834                    "</f>
        <v xml:space="preserve">2170870834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35.92</v>
      </c>
      <c r="AR748">
        <v>0</v>
      </c>
      <c r="AS748">
        <v>0</v>
      </c>
      <c r="AT748">
        <v>0</v>
      </c>
      <c r="AU748">
        <v>0</v>
      </c>
      <c r="AV748">
        <v>0</v>
      </c>
      <c r="AW748" s="5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2.8</v>
      </c>
      <c r="BK748">
        <v>3</v>
      </c>
      <c r="BL748">
        <v>101.22</v>
      </c>
      <c r="BM748">
        <v>15.18</v>
      </c>
      <c r="BN748">
        <v>116.4</v>
      </c>
      <c r="BO748">
        <v>116.4</v>
      </c>
      <c r="BQ748" t="s">
        <v>139</v>
      </c>
      <c r="BR748" t="s">
        <v>140</v>
      </c>
      <c r="BS748" s="1">
        <v>45020</v>
      </c>
      <c r="BT748" s="2">
        <v>0.43055555555555558</v>
      </c>
      <c r="BU748" t="s">
        <v>349</v>
      </c>
      <c r="BV748" t="s">
        <v>84</v>
      </c>
      <c r="BY748">
        <v>13824</v>
      </c>
      <c r="BZ748" t="s">
        <v>144</v>
      </c>
      <c r="CA748" t="s">
        <v>828</v>
      </c>
      <c r="CC748" t="s">
        <v>170</v>
      </c>
      <c r="CD748">
        <v>3212</v>
      </c>
      <c r="CE748" t="s">
        <v>86</v>
      </c>
      <c r="CF748" s="1">
        <v>45020</v>
      </c>
      <c r="CI748">
        <v>1</v>
      </c>
      <c r="CJ748">
        <v>1</v>
      </c>
      <c r="CK748">
        <v>21</v>
      </c>
      <c r="CL748" t="s">
        <v>87</v>
      </c>
    </row>
    <row r="749" spans="1:90" x14ac:dyDescent="0.3">
      <c r="A749" t="s">
        <v>71</v>
      </c>
      <c r="B749" t="s">
        <v>72</v>
      </c>
      <c r="C749" t="s">
        <v>73</v>
      </c>
      <c r="E749" t="str">
        <f>"FES1162920699"</f>
        <v>FES1162920699</v>
      </c>
      <c r="F749" s="1">
        <v>45019</v>
      </c>
      <c r="G749">
        <v>202401</v>
      </c>
      <c r="H749" t="s">
        <v>74</v>
      </c>
      <c r="I749" t="s">
        <v>75</v>
      </c>
      <c r="J749" t="s">
        <v>135</v>
      </c>
      <c r="K749" t="s">
        <v>76</v>
      </c>
      <c r="L749" t="s">
        <v>174</v>
      </c>
      <c r="M749" t="s">
        <v>174</v>
      </c>
      <c r="N749" t="s">
        <v>217</v>
      </c>
      <c r="O749" t="s">
        <v>80</v>
      </c>
      <c r="P749" t="str">
        <f>"2170872133                    "</f>
        <v xml:space="preserve">2170872133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214.04</v>
      </c>
      <c r="AR749">
        <v>0</v>
      </c>
      <c r="AS749">
        <v>0</v>
      </c>
      <c r="AT749">
        <v>0</v>
      </c>
      <c r="AU749">
        <v>0</v>
      </c>
      <c r="AV749">
        <v>0</v>
      </c>
      <c r="AW749" s="5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2</v>
      </c>
      <c r="BI749">
        <v>10</v>
      </c>
      <c r="BJ749">
        <v>6.6</v>
      </c>
      <c r="BK749">
        <v>10</v>
      </c>
      <c r="BL749">
        <v>603.20000000000005</v>
      </c>
      <c r="BM749">
        <v>90.48</v>
      </c>
      <c r="BN749">
        <v>693.68</v>
      </c>
      <c r="BO749">
        <v>693.68</v>
      </c>
      <c r="BQ749" t="s">
        <v>166</v>
      </c>
      <c r="BR749" t="s">
        <v>140</v>
      </c>
      <c r="BS749" s="1">
        <v>45020</v>
      </c>
      <c r="BT749" s="2">
        <v>0.54861111111111105</v>
      </c>
      <c r="BU749" t="s">
        <v>1211</v>
      </c>
      <c r="BV749" t="s">
        <v>87</v>
      </c>
      <c r="BW749" t="s">
        <v>237</v>
      </c>
      <c r="BX749" t="s">
        <v>901</v>
      </c>
      <c r="BY749">
        <v>16464</v>
      </c>
      <c r="BZ749" t="s">
        <v>144</v>
      </c>
      <c r="CA749" t="s">
        <v>902</v>
      </c>
      <c r="CC749" t="s">
        <v>174</v>
      </c>
      <c r="CD749">
        <v>7646</v>
      </c>
      <c r="CE749" t="s">
        <v>397</v>
      </c>
      <c r="CF749" s="1">
        <v>45021</v>
      </c>
      <c r="CI749">
        <v>1</v>
      </c>
      <c r="CJ749">
        <v>1</v>
      </c>
      <c r="CK749">
        <v>23</v>
      </c>
      <c r="CL749" t="s">
        <v>87</v>
      </c>
    </row>
    <row r="750" spans="1:90" x14ac:dyDescent="0.3">
      <c r="A750" t="s">
        <v>71</v>
      </c>
      <c r="B750" t="s">
        <v>72</v>
      </c>
      <c r="C750" t="s">
        <v>73</v>
      </c>
      <c r="E750" t="str">
        <f>"FES1162921094"</f>
        <v>FES1162921094</v>
      </c>
      <c r="F750" s="1">
        <v>45019</v>
      </c>
      <c r="G750">
        <v>202401</v>
      </c>
      <c r="H750" t="s">
        <v>74</v>
      </c>
      <c r="I750" t="s">
        <v>75</v>
      </c>
      <c r="J750" t="s">
        <v>135</v>
      </c>
      <c r="K750" t="s">
        <v>76</v>
      </c>
      <c r="L750" t="s">
        <v>102</v>
      </c>
      <c r="M750" t="s">
        <v>103</v>
      </c>
      <c r="N750" t="s">
        <v>1319</v>
      </c>
      <c r="O750" t="s">
        <v>113</v>
      </c>
      <c r="P750" t="str">
        <f>"2170873770                    "</f>
        <v xml:space="preserve">2170873770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5.25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57.76</v>
      </c>
      <c r="AR750">
        <v>0</v>
      </c>
      <c r="AS750">
        <v>0</v>
      </c>
      <c r="AT750">
        <v>0</v>
      </c>
      <c r="AU750">
        <v>0</v>
      </c>
      <c r="AV750">
        <v>0</v>
      </c>
      <c r="AW750" s="5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2</v>
      </c>
      <c r="BI750">
        <v>12</v>
      </c>
      <c r="BJ750">
        <v>20.2</v>
      </c>
      <c r="BK750">
        <v>21</v>
      </c>
      <c r="BL750">
        <v>168.03</v>
      </c>
      <c r="BM750">
        <v>25.2</v>
      </c>
      <c r="BN750">
        <v>193.23</v>
      </c>
      <c r="BO750">
        <v>193.23</v>
      </c>
      <c r="BQ750" t="s">
        <v>166</v>
      </c>
      <c r="BR750" t="s">
        <v>140</v>
      </c>
      <c r="BS750" s="1">
        <v>45022</v>
      </c>
      <c r="BT750" s="2">
        <v>0.41666666666666669</v>
      </c>
      <c r="BU750" t="s">
        <v>1320</v>
      </c>
      <c r="BV750" t="s">
        <v>84</v>
      </c>
      <c r="BY750">
        <v>101164</v>
      </c>
      <c r="BZ750" t="s">
        <v>180</v>
      </c>
      <c r="CC750" t="s">
        <v>103</v>
      </c>
      <c r="CD750">
        <v>5201</v>
      </c>
      <c r="CE750" t="s">
        <v>397</v>
      </c>
      <c r="CF750" s="1">
        <v>45027</v>
      </c>
      <c r="CI750">
        <v>3</v>
      </c>
      <c r="CJ750">
        <v>3</v>
      </c>
      <c r="CK750">
        <v>41</v>
      </c>
      <c r="CL750" t="s">
        <v>87</v>
      </c>
    </row>
    <row r="751" spans="1:90" x14ac:dyDescent="0.3">
      <c r="A751" t="s">
        <v>71</v>
      </c>
      <c r="B751" t="s">
        <v>72</v>
      </c>
      <c r="C751" t="s">
        <v>73</v>
      </c>
      <c r="E751" t="str">
        <f>"FES1162921149"</f>
        <v>FES1162921149</v>
      </c>
      <c r="F751" s="1">
        <v>45019</v>
      </c>
      <c r="G751">
        <v>202401</v>
      </c>
      <c r="H751" t="s">
        <v>74</v>
      </c>
      <c r="I751" t="s">
        <v>75</v>
      </c>
      <c r="J751" t="s">
        <v>135</v>
      </c>
      <c r="K751" t="s">
        <v>76</v>
      </c>
      <c r="L751" t="s">
        <v>106</v>
      </c>
      <c r="M751" t="s">
        <v>107</v>
      </c>
      <c r="N751" t="s">
        <v>548</v>
      </c>
      <c r="O751" t="s">
        <v>80</v>
      </c>
      <c r="P751" t="str">
        <f>"2170874082                    "</f>
        <v xml:space="preserve">2170874082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53.87</v>
      </c>
      <c r="AR751">
        <v>0</v>
      </c>
      <c r="AS751">
        <v>0</v>
      </c>
      <c r="AT751">
        <v>0</v>
      </c>
      <c r="AU751">
        <v>0</v>
      </c>
      <c r="AV751">
        <v>0</v>
      </c>
      <c r="AW751" s="5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4</v>
      </c>
      <c r="BJ751">
        <v>4.5</v>
      </c>
      <c r="BK751">
        <v>4.5</v>
      </c>
      <c r="BL751">
        <v>151.81</v>
      </c>
      <c r="BM751">
        <v>22.77</v>
      </c>
      <c r="BN751">
        <v>174.58</v>
      </c>
      <c r="BO751">
        <v>174.58</v>
      </c>
      <c r="BQ751" t="s">
        <v>166</v>
      </c>
      <c r="BR751" t="s">
        <v>140</v>
      </c>
      <c r="BS751" s="1">
        <v>45020</v>
      </c>
      <c r="BT751" s="2">
        <v>0.35486111111111113</v>
      </c>
      <c r="BU751" t="s">
        <v>885</v>
      </c>
      <c r="BV751" t="s">
        <v>84</v>
      </c>
      <c r="BY751">
        <v>22320</v>
      </c>
      <c r="BZ751" t="s">
        <v>144</v>
      </c>
      <c r="CA751" t="s">
        <v>366</v>
      </c>
      <c r="CC751" t="s">
        <v>107</v>
      </c>
      <c r="CD751">
        <v>6001</v>
      </c>
      <c r="CE751" t="s">
        <v>86</v>
      </c>
      <c r="CF751" s="1">
        <v>45021</v>
      </c>
      <c r="CI751">
        <v>1</v>
      </c>
      <c r="CJ751">
        <v>1</v>
      </c>
      <c r="CK751">
        <v>21</v>
      </c>
      <c r="CL751" t="s">
        <v>87</v>
      </c>
    </row>
    <row r="752" spans="1:90" x14ac:dyDescent="0.3">
      <c r="A752" t="s">
        <v>71</v>
      </c>
      <c r="B752" t="s">
        <v>72</v>
      </c>
      <c r="C752" t="s">
        <v>73</v>
      </c>
      <c r="E752" t="str">
        <f>"FES1162921214"</f>
        <v>FES1162921214</v>
      </c>
      <c r="F752" s="1">
        <v>45019</v>
      </c>
      <c r="G752">
        <v>202401</v>
      </c>
      <c r="H752" t="s">
        <v>74</v>
      </c>
      <c r="I752" t="s">
        <v>75</v>
      </c>
      <c r="J752" t="s">
        <v>135</v>
      </c>
      <c r="K752" t="s">
        <v>76</v>
      </c>
      <c r="L752" t="s">
        <v>106</v>
      </c>
      <c r="M752" t="s">
        <v>107</v>
      </c>
      <c r="N752" t="s">
        <v>1002</v>
      </c>
      <c r="O752" t="s">
        <v>80</v>
      </c>
      <c r="P752" t="str">
        <f>"2170874178                    "</f>
        <v xml:space="preserve">2170874178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23.95</v>
      </c>
      <c r="AR752">
        <v>0</v>
      </c>
      <c r="AS752">
        <v>0</v>
      </c>
      <c r="AT752">
        <v>0</v>
      </c>
      <c r="AU752">
        <v>0</v>
      </c>
      <c r="AV752">
        <v>0</v>
      </c>
      <c r="AW752" s="5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</v>
      </c>
      <c r="BJ752">
        <v>2</v>
      </c>
      <c r="BK752">
        <v>2</v>
      </c>
      <c r="BL752">
        <v>67.489999999999995</v>
      </c>
      <c r="BM752">
        <v>10.119999999999999</v>
      </c>
      <c r="BN752">
        <v>77.61</v>
      </c>
      <c r="BO752">
        <v>77.61</v>
      </c>
      <c r="BQ752" t="s">
        <v>139</v>
      </c>
      <c r="BR752" t="s">
        <v>140</v>
      </c>
      <c r="BS752" s="1">
        <v>45021</v>
      </c>
      <c r="BT752" s="2">
        <v>0.46180555555555558</v>
      </c>
      <c r="BU752" t="s">
        <v>1321</v>
      </c>
      <c r="BV752" t="s">
        <v>87</v>
      </c>
      <c r="BW752" t="s">
        <v>532</v>
      </c>
      <c r="BX752" t="s">
        <v>1322</v>
      </c>
      <c r="BY752">
        <v>9900</v>
      </c>
      <c r="BZ752" t="s">
        <v>144</v>
      </c>
      <c r="CA752" t="s">
        <v>1323</v>
      </c>
      <c r="CC752" t="s">
        <v>107</v>
      </c>
      <c r="CD752">
        <v>6001</v>
      </c>
      <c r="CE752" t="s">
        <v>86</v>
      </c>
      <c r="CF752" s="1">
        <v>45022</v>
      </c>
      <c r="CI752">
        <v>1</v>
      </c>
      <c r="CJ752">
        <v>2</v>
      </c>
      <c r="CK752">
        <v>21</v>
      </c>
      <c r="CL752" t="s">
        <v>87</v>
      </c>
    </row>
    <row r="753" spans="1:90" x14ac:dyDescent="0.3">
      <c r="A753" t="s">
        <v>71</v>
      </c>
      <c r="B753" t="s">
        <v>72</v>
      </c>
      <c r="C753" t="s">
        <v>73</v>
      </c>
      <c r="E753" t="str">
        <f>"FES1162921172"</f>
        <v>FES1162921172</v>
      </c>
      <c r="F753" s="1">
        <v>45019</v>
      </c>
      <c r="G753">
        <v>202401</v>
      </c>
      <c r="H753" t="s">
        <v>74</v>
      </c>
      <c r="I753" t="s">
        <v>75</v>
      </c>
      <c r="J753" t="s">
        <v>135</v>
      </c>
      <c r="K753" t="s">
        <v>76</v>
      </c>
      <c r="L753" t="s">
        <v>136</v>
      </c>
      <c r="M753" t="s">
        <v>137</v>
      </c>
      <c r="N753" t="s">
        <v>1248</v>
      </c>
      <c r="O753" t="s">
        <v>113</v>
      </c>
      <c r="P753" t="str">
        <f>"2170874121                    "</f>
        <v xml:space="preserve">2170874121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5.25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63.49</v>
      </c>
      <c r="AR753">
        <v>0</v>
      </c>
      <c r="AS753">
        <v>0</v>
      </c>
      <c r="AT753">
        <v>0</v>
      </c>
      <c r="AU753">
        <v>0</v>
      </c>
      <c r="AV753">
        <v>0</v>
      </c>
      <c r="AW753" s="5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2</v>
      </c>
      <c r="BI753">
        <v>24</v>
      </c>
      <c r="BJ753">
        <v>19.100000000000001</v>
      </c>
      <c r="BK753">
        <v>24</v>
      </c>
      <c r="BL753">
        <v>184.17</v>
      </c>
      <c r="BM753">
        <v>27.63</v>
      </c>
      <c r="BN753">
        <v>211.8</v>
      </c>
      <c r="BO753">
        <v>211.8</v>
      </c>
      <c r="BQ753" t="s">
        <v>139</v>
      </c>
      <c r="BR753" t="s">
        <v>140</v>
      </c>
      <c r="BS753" s="1">
        <v>45020</v>
      </c>
      <c r="BT753" s="2">
        <v>0.56944444444444442</v>
      </c>
      <c r="BU753" t="s">
        <v>1324</v>
      </c>
      <c r="BV753" t="s">
        <v>84</v>
      </c>
      <c r="BY753">
        <v>95348</v>
      </c>
      <c r="BZ753" t="s">
        <v>180</v>
      </c>
      <c r="CC753" t="s">
        <v>137</v>
      </c>
      <c r="CD753">
        <v>3610</v>
      </c>
      <c r="CE753" t="s">
        <v>397</v>
      </c>
      <c r="CF753" s="1">
        <v>45021</v>
      </c>
      <c r="CI753">
        <v>1</v>
      </c>
      <c r="CJ753">
        <v>1</v>
      </c>
      <c r="CK753">
        <v>41</v>
      </c>
      <c r="CL753" t="s">
        <v>87</v>
      </c>
    </row>
    <row r="754" spans="1:90" x14ac:dyDescent="0.3">
      <c r="A754" t="s">
        <v>71</v>
      </c>
      <c r="B754" t="s">
        <v>72</v>
      </c>
      <c r="C754" t="s">
        <v>73</v>
      </c>
      <c r="E754" t="str">
        <f>"FES1162920961"</f>
        <v>FES1162920961</v>
      </c>
      <c r="F754" s="1">
        <v>45019</v>
      </c>
      <c r="G754">
        <v>202401</v>
      </c>
      <c r="H754" t="s">
        <v>74</v>
      </c>
      <c r="I754" t="s">
        <v>75</v>
      </c>
      <c r="J754" t="s">
        <v>135</v>
      </c>
      <c r="K754" t="s">
        <v>76</v>
      </c>
      <c r="L754" t="s">
        <v>74</v>
      </c>
      <c r="M754" t="s">
        <v>75</v>
      </c>
      <c r="N754" t="s">
        <v>156</v>
      </c>
      <c r="O754" t="s">
        <v>80</v>
      </c>
      <c r="P754" t="str">
        <f>"2170871367                    "</f>
        <v xml:space="preserve">2170871367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18.71</v>
      </c>
      <c r="AR754">
        <v>0</v>
      </c>
      <c r="AS754">
        <v>0</v>
      </c>
      <c r="AT754">
        <v>0</v>
      </c>
      <c r="AU754">
        <v>0</v>
      </c>
      <c r="AV754">
        <v>0</v>
      </c>
      <c r="AW754" s="5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3</v>
      </c>
      <c r="BJ754">
        <v>2</v>
      </c>
      <c r="BK754">
        <v>3</v>
      </c>
      <c r="BL754">
        <v>52.72</v>
      </c>
      <c r="BM754">
        <v>7.91</v>
      </c>
      <c r="BN754">
        <v>60.63</v>
      </c>
      <c r="BO754">
        <v>60.63</v>
      </c>
      <c r="BR754" t="s">
        <v>140</v>
      </c>
      <c r="BS754" s="1">
        <v>45020</v>
      </c>
      <c r="BT754" s="2">
        <v>0.35347222222222219</v>
      </c>
      <c r="BU754" t="s">
        <v>1071</v>
      </c>
      <c r="BV754" t="s">
        <v>84</v>
      </c>
      <c r="BY754">
        <v>9900</v>
      </c>
      <c r="BZ754" t="s">
        <v>144</v>
      </c>
      <c r="CA754" t="s">
        <v>158</v>
      </c>
      <c r="CC754" t="s">
        <v>75</v>
      </c>
      <c r="CD754">
        <v>1600</v>
      </c>
      <c r="CE754" t="s">
        <v>86</v>
      </c>
      <c r="CF754" s="1">
        <v>45021</v>
      </c>
      <c r="CI754">
        <v>1</v>
      </c>
      <c r="CJ754">
        <v>1</v>
      </c>
      <c r="CK754">
        <v>22</v>
      </c>
      <c r="CL754" t="s">
        <v>87</v>
      </c>
    </row>
    <row r="755" spans="1:90" x14ac:dyDescent="0.3">
      <c r="A755" t="s">
        <v>71</v>
      </c>
      <c r="B755" t="s">
        <v>72</v>
      </c>
      <c r="C755" t="s">
        <v>73</v>
      </c>
      <c r="E755" t="str">
        <f>"FES1162921008"</f>
        <v>FES1162921008</v>
      </c>
      <c r="F755" s="1">
        <v>45019</v>
      </c>
      <c r="G755">
        <v>202401</v>
      </c>
      <c r="H755" t="s">
        <v>74</v>
      </c>
      <c r="I755" t="s">
        <v>75</v>
      </c>
      <c r="J755" t="s">
        <v>135</v>
      </c>
      <c r="K755" t="s">
        <v>76</v>
      </c>
      <c r="L755" t="s">
        <v>295</v>
      </c>
      <c r="M755" t="s">
        <v>296</v>
      </c>
      <c r="N755" t="s">
        <v>297</v>
      </c>
      <c r="O755" t="s">
        <v>80</v>
      </c>
      <c r="P755" t="str">
        <f>"2170872392                    "</f>
        <v xml:space="preserve">2170872392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23.95</v>
      </c>
      <c r="AR755">
        <v>0</v>
      </c>
      <c r="AS755">
        <v>0</v>
      </c>
      <c r="AT755">
        <v>0</v>
      </c>
      <c r="AU755">
        <v>0</v>
      </c>
      <c r="AV755">
        <v>0</v>
      </c>
      <c r="AW755" s="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2</v>
      </c>
      <c r="BJ755">
        <v>1.5</v>
      </c>
      <c r="BK755">
        <v>2</v>
      </c>
      <c r="BL755">
        <v>67.489999999999995</v>
      </c>
      <c r="BM755">
        <v>10.119999999999999</v>
      </c>
      <c r="BN755">
        <v>77.61</v>
      </c>
      <c r="BO755">
        <v>77.61</v>
      </c>
      <c r="BQ755" t="s">
        <v>396</v>
      </c>
      <c r="BR755" t="s">
        <v>140</v>
      </c>
      <c r="BS755" s="1">
        <v>45020</v>
      </c>
      <c r="BT755" s="2">
        <v>0.37361111111111112</v>
      </c>
      <c r="BU755" t="s">
        <v>1275</v>
      </c>
      <c r="BV755" t="s">
        <v>84</v>
      </c>
      <c r="BY755">
        <v>7540</v>
      </c>
      <c r="BZ755" t="s">
        <v>144</v>
      </c>
      <c r="CA755" t="s">
        <v>299</v>
      </c>
      <c r="CC755" t="s">
        <v>296</v>
      </c>
      <c r="CD755">
        <v>157</v>
      </c>
      <c r="CE755" t="s">
        <v>86</v>
      </c>
      <c r="CF755" s="1">
        <v>45020</v>
      </c>
      <c r="CI755">
        <v>1</v>
      </c>
      <c r="CJ755">
        <v>1</v>
      </c>
      <c r="CK755">
        <v>21</v>
      </c>
      <c r="CL755" t="s">
        <v>87</v>
      </c>
    </row>
    <row r="756" spans="1:90" x14ac:dyDescent="0.3">
      <c r="A756" t="s">
        <v>71</v>
      </c>
      <c r="B756" t="s">
        <v>72</v>
      </c>
      <c r="C756" t="s">
        <v>73</v>
      </c>
      <c r="E756" t="str">
        <f>"FES1162920970"</f>
        <v>FES1162920970</v>
      </c>
      <c r="F756" s="1">
        <v>45019</v>
      </c>
      <c r="G756">
        <v>202401</v>
      </c>
      <c r="H756" t="s">
        <v>74</v>
      </c>
      <c r="I756" t="s">
        <v>75</v>
      </c>
      <c r="J756" t="s">
        <v>135</v>
      </c>
      <c r="K756" t="s">
        <v>76</v>
      </c>
      <c r="L756" t="s">
        <v>169</v>
      </c>
      <c r="M756" t="s">
        <v>170</v>
      </c>
      <c r="N756" t="s">
        <v>220</v>
      </c>
      <c r="O756" t="s">
        <v>80</v>
      </c>
      <c r="P756" t="str">
        <f>"2170871522                    "</f>
        <v xml:space="preserve">2170871522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23.95</v>
      </c>
      <c r="AR756">
        <v>0</v>
      </c>
      <c r="AS756">
        <v>0</v>
      </c>
      <c r="AT756">
        <v>0</v>
      </c>
      <c r="AU756">
        <v>0</v>
      </c>
      <c r="AV756">
        <v>0</v>
      </c>
      <c r="AW756" s="5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2</v>
      </c>
      <c r="BJ756">
        <v>1.5</v>
      </c>
      <c r="BK756">
        <v>2</v>
      </c>
      <c r="BL756">
        <v>67.489999999999995</v>
      </c>
      <c r="BM756">
        <v>10.119999999999999</v>
      </c>
      <c r="BN756">
        <v>77.61</v>
      </c>
      <c r="BO756">
        <v>77.61</v>
      </c>
      <c r="BQ756" t="s">
        <v>166</v>
      </c>
      <c r="BR756" t="s">
        <v>140</v>
      </c>
      <c r="BS756" s="1">
        <v>45020</v>
      </c>
      <c r="BT756" s="2">
        <v>0.40069444444444446</v>
      </c>
      <c r="BU756" t="s">
        <v>1231</v>
      </c>
      <c r="BV756" t="s">
        <v>84</v>
      </c>
      <c r="BY756">
        <v>7540</v>
      </c>
      <c r="BZ756" t="s">
        <v>144</v>
      </c>
      <c r="CA756" t="s">
        <v>269</v>
      </c>
      <c r="CC756" t="s">
        <v>170</v>
      </c>
      <c r="CD756">
        <v>3201</v>
      </c>
      <c r="CE756" t="s">
        <v>86</v>
      </c>
      <c r="CF756" s="1">
        <v>45020</v>
      </c>
      <c r="CI756">
        <v>1</v>
      </c>
      <c r="CJ756">
        <v>1</v>
      </c>
      <c r="CK756">
        <v>21</v>
      </c>
      <c r="CL756" t="s">
        <v>87</v>
      </c>
    </row>
    <row r="757" spans="1:90" x14ac:dyDescent="0.3">
      <c r="A757" t="s">
        <v>71</v>
      </c>
      <c r="B757" t="s">
        <v>72</v>
      </c>
      <c r="C757" t="s">
        <v>73</v>
      </c>
      <c r="E757" t="str">
        <f>"FES1162920995"</f>
        <v>FES1162920995</v>
      </c>
      <c r="F757" s="1">
        <v>45019</v>
      </c>
      <c r="G757">
        <v>202401</v>
      </c>
      <c r="H757" t="s">
        <v>74</v>
      </c>
      <c r="I757" t="s">
        <v>75</v>
      </c>
      <c r="J757" t="s">
        <v>135</v>
      </c>
      <c r="K757" t="s">
        <v>76</v>
      </c>
      <c r="L757" t="s">
        <v>262</v>
      </c>
      <c r="M757" t="s">
        <v>263</v>
      </c>
      <c r="N757" t="s">
        <v>1290</v>
      </c>
      <c r="O757" t="s">
        <v>80</v>
      </c>
      <c r="P757" t="str">
        <f>"2170872227                    "</f>
        <v xml:space="preserve">2170872227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88.31</v>
      </c>
      <c r="AR757">
        <v>0</v>
      </c>
      <c r="AS757">
        <v>0</v>
      </c>
      <c r="AT757">
        <v>0</v>
      </c>
      <c r="AU757">
        <v>0</v>
      </c>
      <c r="AV757">
        <v>0</v>
      </c>
      <c r="AW757" s="5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4</v>
      </c>
      <c r="BJ757">
        <v>2</v>
      </c>
      <c r="BK757">
        <v>4</v>
      </c>
      <c r="BL757">
        <v>248.87</v>
      </c>
      <c r="BM757">
        <v>37.33</v>
      </c>
      <c r="BN757">
        <v>286.2</v>
      </c>
      <c r="BO757">
        <v>286.2</v>
      </c>
      <c r="BQ757" t="s">
        <v>166</v>
      </c>
      <c r="BR757" t="s">
        <v>140</v>
      </c>
      <c r="BS757" s="1">
        <v>45020</v>
      </c>
      <c r="BT757" s="2">
        <v>0.61527777777777781</v>
      </c>
      <c r="BU757" t="s">
        <v>1325</v>
      </c>
      <c r="BV757" t="s">
        <v>84</v>
      </c>
      <c r="BY757">
        <v>9900</v>
      </c>
      <c r="BZ757" t="s">
        <v>144</v>
      </c>
      <c r="CA757" t="s">
        <v>1326</v>
      </c>
      <c r="CC757" t="s">
        <v>263</v>
      </c>
      <c r="CD757">
        <v>9880</v>
      </c>
      <c r="CE757" t="s">
        <v>86</v>
      </c>
      <c r="CF757" s="1">
        <v>45021</v>
      </c>
      <c r="CI757">
        <v>1</v>
      </c>
      <c r="CJ757">
        <v>1</v>
      </c>
      <c r="CK757">
        <v>23</v>
      </c>
      <c r="CL757" t="s">
        <v>87</v>
      </c>
    </row>
    <row r="758" spans="1:90" x14ac:dyDescent="0.3">
      <c r="A758" t="s">
        <v>71</v>
      </c>
      <c r="B758" t="s">
        <v>72</v>
      </c>
      <c r="C758" t="s">
        <v>73</v>
      </c>
      <c r="E758" t="str">
        <f>"FES1162921156"</f>
        <v>FES1162921156</v>
      </c>
      <c r="F758" s="1">
        <v>45019</v>
      </c>
      <c r="G758">
        <v>202401</v>
      </c>
      <c r="H758" t="s">
        <v>74</v>
      </c>
      <c r="I758" t="s">
        <v>75</v>
      </c>
      <c r="J758" t="s">
        <v>135</v>
      </c>
      <c r="K758" t="s">
        <v>76</v>
      </c>
      <c r="L758" t="s">
        <v>184</v>
      </c>
      <c r="M758" t="s">
        <v>185</v>
      </c>
      <c r="N758" t="s">
        <v>1067</v>
      </c>
      <c r="O758" t="s">
        <v>80</v>
      </c>
      <c r="P758" t="str">
        <f>"2170874092                    "</f>
        <v xml:space="preserve">2170874092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23.95</v>
      </c>
      <c r="AR758">
        <v>0</v>
      </c>
      <c r="AS758">
        <v>0</v>
      </c>
      <c r="AT758">
        <v>0</v>
      </c>
      <c r="AU758">
        <v>0</v>
      </c>
      <c r="AV758">
        <v>0</v>
      </c>
      <c r="AW758" s="5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67.489999999999995</v>
      </c>
      <c r="BM758">
        <v>10.119999999999999</v>
      </c>
      <c r="BN758">
        <v>77.61</v>
      </c>
      <c r="BO758">
        <v>77.61</v>
      </c>
      <c r="BQ758" t="s">
        <v>1327</v>
      </c>
      <c r="BR758" t="s">
        <v>140</v>
      </c>
      <c r="BS758" s="1">
        <v>45020</v>
      </c>
      <c r="BT758" s="2">
        <v>0.3972222222222222</v>
      </c>
      <c r="BU758" t="s">
        <v>1328</v>
      </c>
      <c r="BV758" t="s">
        <v>84</v>
      </c>
      <c r="BY758">
        <v>1200</v>
      </c>
      <c r="BZ758" t="s">
        <v>144</v>
      </c>
      <c r="CA758" t="s">
        <v>320</v>
      </c>
      <c r="CC758" t="s">
        <v>185</v>
      </c>
      <c r="CD758">
        <v>6230</v>
      </c>
      <c r="CE758" t="s">
        <v>146</v>
      </c>
      <c r="CF758" s="1">
        <v>45021</v>
      </c>
      <c r="CI758">
        <v>1</v>
      </c>
      <c r="CJ758">
        <v>1</v>
      </c>
      <c r="CK758">
        <v>21</v>
      </c>
      <c r="CL758" t="s">
        <v>87</v>
      </c>
    </row>
    <row r="759" spans="1:90" x14ac:dyDescent="0.3">
      <c r="A759" t="s">
        <v>71</v>
      </c>
      <c r="B759" t="s">
        <v>72</v>
      </c>
      <c r="C759" t="s">
        <v>73</v>
      </c>
      <c r="E759" t="str">
        <f>"FES1162921029"</f>
        <v>FES1162921029</v>
      </c>
      <c r="F759" s="1">
        <v>45019</v>
      </c>
      <c r="G759">
        <v>202401</v>
      </c>
      <c r="H759" t="s">
        <v>74</v>
      </c>
      <c r="I759" t="s">
        <v>75</v>
      </c>
      <c r="J759" t="s">
        <v>135</v>
      </c>
      <c r="K759" t="s">
        <v>76</v>
      </c>
      <c r="L759" t="s">
        <v>77</v>
      </c>
      <c r="M759" t="s">
        <v>78</v>
      </c>
      <c r="N759" t="s">
        <v>1043</v>
      </c>
      <c r="O759" t="s">
        <v>80</v>
      </c>
      <c r="P759" t="str">
        <f>"2170872735                    "</f>
        <v xml:space="preserve">2170872735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23.95</v>
      </c>
      <c r="AR759">
        <v>0</v>
      </c>
      <c r="AS759">
        <v>0</v>
      </c>
      <c r="AT759">
        <v>0</v>
      </c>
      <c r="AU759">
        <v>0</v>
      </c>
      <c r="AV759">
        <v>0</v>
      </c>
      <c r="AW759" s="5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67.489999999999995</v>
      </c>
      <c r="BM759">
        <v>10.119999999999999</v>
      </c>
      <c r="BN759">
        <v>77.61</v>
      </c>
      <c r="BO759">
        <v>77.61</v>
      </c>
      <c r="BQ759" t="s">
        <v>139</v>
      </c>
      <c r="BR759" t="s">
        <v>140</v>
      </c>
      <c r="BS759" s="1">
        <v>45020</v>
      </c>
      <c r="BT759" s="2">
        <v>0.41666666666666669</v>
      </c>
      <c r="BU759" t="s">
        <v>1044</v>
      </c>
      <c r="BV759" t="s">
        <v>84</v>
      </c>
      <c r="BY759">
        <v>1200</v>
      </c>
      <c r="BZ759" t="s">
        <v>144</v>
      </c>
      <c r="CA759" t="s">
        <v>1045</v>
      </c>
      <c r="CC759" t="s">
        <v>78</v>
      </c>
      <c r="CD759">
        <v>7945</v>
      </c>
      <c r="CE759" t="s">
        <v>146</v>
      </c>
      <c r="CF759" s="1">
        <v>45021</v>
      </c>
      <c r="CI759">
        <v>1</v>
      </c>
      <c r="CJ759">
        <v>1</v>
      </c>
      <c r="CK759">
        <v>21</v>
      </c>
      <c r="CL759" t="s">
        <v>87</v>
      </c>
    </row>
    <row r="760" spans="1:90" x14ac:dyDescent="0.3">
      <c r="A760" t="s">
        <v>71</v>
      </c>
      <c r="B760" t="s">
        <v>72</v>
      </c>
      <c r="C760" t="s">
        <v>73</v>
      </c>
      <c r="E760" t="str">
        <f>"FES1162921129"</f>
        <v>FES1162921129</v>
      </c>
      <c r="F760" s="1">
        <v>45019</v>
      </c>
      <c r="G760">
        <v>202401</v>
      </c>
      <c r="H760" t="s">
        <v>74</v>
      </c>
      <c r="I760" t="s">
        <v>75</v>
      </c>
      <c r="J760" t="s">
        <v>135</v>
      </c>
      <c r="K760" t="s">
        <v>76</v>
      </c>
      <c r="L760" t="s">
        <v>74</v>
      </c>
      <c r="M760" t="s">
        <v>75</v>
      </c>
      <c r="N760" t="s">
        <v>1329</v>
      </c>
      <c r="O760" t="s">
        <v>80</v>
      </c>
      <c r="P760" t="str">
        <f>"2170874031                    "</f>
        <v xml:space="preserve">2170874031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18.71</v>
      </c>
      <c r="AR760">
        <v>0</v>
      </c>
      <c r="AS760">
        <v>0</v>
      </c>
      <c r="AT760">
        <v>0</v>
      </c>
      <c r="AU760">
        <v>0</v>
      </c>
      <c r="AV760">
        <v>0</v>
      </c>
      <c r="AW760" s="5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2</v>
      </c>
      <c r="BJ760">
        <v>1.5</v>
      </c>
      <c r="BK760">
        <v>2</v>
      </c>
      <c r="BL760">
        <v>52.72</v>
      </c>
      <c r="BM760">
        <v>7.91</v>
      </c>
      <c r="BN760">
        <v>60.63</v>
      </c>
      <c r="BO760">
        <v>60.63</v>
      </c>
      <c r="BR760" t="s">
        <v>140</v>
      </c>
      <c r="BS760" s="1">
        <v>45020</v>
      </c>
      <c r="BT760" s="2">
        <v>0.43263888888888885</v>
      </c>
      <c r="BU760" t="s">
        <v>1330</v>
      </c>
      <c r="BV760" t="s">
        <v>84</v>
      </c>
      <c r="BY760">
        <v>7540</v>
      </c>
      <c r="BZ760" t="s">
        <v>144</v>
      </c>
      <c r="CA760" t="s">
        <v>784</v>
      </c>
      <c r="CC760" t="s">
        <v>75</v>
      </c>
      <c r="CD760">
        <v>1614</v>
      </c>
      <c r="CE760" t="s">
        <v>86</v>
      </c>
      <c r="CF760" s="1">
        <v>45021</v>
      </c>
      <c r="CI760">
        <v>1</v>
      </c>
      <c r="CJ760">
        <v>1</v>
      </c>
      <c r="CK760">
        <v>22</v>
      </c>
      <c r="CL760" t="s">
        <v>87</v>
      </c>
    </row>
    <row r="761" spans="1:90" x14ac:dyDescent="0.3">
      <c r="A761" t="s">
        <v>71</v>
      </c>
      <c r="B761" t="s">
        <v>72</v>
      </c>
      <c r="C761" t="s">
        <v>73</v>
      </c>
      <c r="E761" t="str">
        <f>"FES1162921062"</f>
        <v>FES1162921062</v>
      </c>
      <c r="F761" s="1">
        <v>45019</v>
      </c>
      <c r="G761">
        <v>202401</v>
      </c>
      <c r="H761" t="s">
        <v>74</v>
      </c>
      <c r="I761" t="s">
        <v>75</v>
      </c>
      <c r="J761" t="s">
        <v>135</v>
      </c>
      <c r="K761" t="s">
        <v>76</v>
      </c>
      <c r="L761" t="s">
        <v>106</v>
      </c>
      <c r="M761" t="s">
        <v>107</v>
      </c>
      <c r="N761" t="s">
        <v>1331</v>
      </c>
      <c r="O761" t="s">
        <v>80</v>
      </c>
      <c r="P761" t="str">
        <f>"2170873262                    "</f>
        <v xml:space="preserve">2170873262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23.95</v>
      </c>
      <c r="AR761">
        <v>0</v>
      </c>
      <c r="AS761">
        <v>0</v>
      </c>
      <c r="AT761">
        <v>0</v>
      </c>
      <c r="AU761">
        <v>0</v>
      </c>
      <c r="AV761">
        <v>0</v>
      </c>
      <c r="AW761" s="5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67.489999999999995</v>
      </c>
      <c r="BM761">
        <v>10.119999999999999</v>
      </c>
      <c r="BN761">
        <v>77.61</v>
      </c>
      <c r="BO761">
        <v>77.61</v>
      </c>
      <c r="BQ761" t="s">
        <v>139</v>
      </c>
      <c r="BR761" t="s">
        <v>140</v>
      </c>
      <c r="BS761" s="1">
        <v>45020</v>
      </c>
      <c r="BT761" s="2">
        <v>0.39930555555555558</v>
      </c>
      <c r="BU761" t="s">
        <v>1332</v>
      </c>
      <c r="BV761" t="s">
        <v>84</v>
      </c>
      <c r="BY761">
        <v>1200</v>
      </c>
      <c r="BZ761" t="s">
        <v>144</v>
      </c>
      <c r="CA761" t="s">
        <v>1166</v>
      </c>
      <c r="CC761" t="s">
        <v>107</v>
      </c>
      <c r="CD761">
        <v>6001</v>
      </c>
      <c r="CE761" t="s">
        <v>146</v>
      </c>
      <c r="CF761" s="1">
        <v>45021</v>
      </c>
      <c r="CI761">
        <v>1</v>
      </c>
      <c r="CJ761">
        <v>1</v>
      </c>
      <c r="CK761">
        <v>21</v>
      </c>
      <c r="CL761" t="s">
        <v>87</v>
      </c>
    </row>
    <row r="762" spans="1:90" x14ac:dyDescent="0.3">
      <c r="A762" t="s">
        <v>71</v>
      </c>
      <c r="B762" t="s">
        <v>72</v>
      </c>
      <c r="C762" t="s">
        <v>73</v>
      </c>
      <c r="E762" t="str">
        <f>"FES1162921124"</f>
        <v>FES1162921124</v>
      </c>
      <c r="F762" s="1">
        <v>45019</v>
      </c>
      <c r="G762">
        <v>202401</v>
      </c>
      <c r="H762" t="s">
        <v>74</v>
      </c>
      <c r="I762" t="s">
        <v>75</v>
      </c>
      <c r="J762" t="s">
        <v>135</v>
      </c>
      <c r="K762" t="s">
        <v>76</v>
      </c>
      <c r="L762" t="s">
        <v>95</v>
      </c>
      <c r="M762" t="s">
        <v>96</v>
      </c>
      <c r="N762" t="s">
        <v>1333</v>
      </c>
      <c r="O762" t="s">
        <v>80</v>
      </c>
      <c r="P762" t="str">
        <f>"2170874007                    "</f>
        <v xml:space="preserve">2170874007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23.95</v>
      </c>
      <c r="AR762">
        <v>0</v>
      </c>
      <c r="AS762">
        <v>0</v>
      </c>
      <c r="AT762">
        <v>0</v>
      </c>
      <c r="AU762">
        <v>0</v>
      </c>
      <c r="AV762">
        <v>0</v>
      </c>
      <c r="AW762" s="5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67.489999999999995</v>
      </c>
      <c r="BM762">
        <v>10.119999999999999</v>
      </c>
      <c r="BN762">
        <v>77.61</v>
      </c>
      <c r="BO762">
        <v>77.61</v>
      </c>
      <c r="BQ762" t="s">
        <v>139</v>
      </c>
      <c r="BR762" t="s">
        <v>140</v>
      </c>
      <c r="BS762" s="1">
        <v>45020</v>
      </c>
      <c r="BT762" s="2">
        <v>0.39166666666666666</v>
      </c>
      <c r="BU762" t="s">
        <v>1334</v>
      </c>
      <c r="BV762" t="s">
        <v>84</v>
      </c>
      <c r="BY762">
        <v>1200</v>
      </c>
      <c r="BZ762" t="s">
        <v>144</v>
      </c>
      <c r="CA762" t="s">
        <v>1335</v>
      </c>
      <c r="CC762" t="s">
        <v>96</v>
      </c>
      <c r="CD762">
        <v>82</v>
      </c>
      <c r="CE762" t="s">
        <v>146</v>
      </c>
      <c r="CF762" s="1">
        <v>45020</v>
      </c>
      <c r="CI762">
        <v>1</v>
      </c>
      <c r="CJ762">
        <v>1</v>
      </c>
      <c r="CK762">
        <v>21</v>
      </c>
      <c r="CL762" t="s">
        <v>87</v>
      </c>
    </row>
    <row r="763" spans="1:90" x14ac:dyDescent="0.3">
      <c r="A763" t="s">
        <v>71</v>
      </c>
      <c r="B763" t="s">
        <v>72</v>
      </c>
      <c r="C763" t="s">
        <v>73</v>
      </c>
      <c r="E763" t="str">
        <f>"FES1162921084"</f>
        <v>FES1162921084</v>
      </c>
      <c r="F763" s="1">
        <v>45019</v>
      </c>
      <c r="G763">
        <v>202401</v>
      </c>
      <c r="H763" t="s">
        <v>74</v>
      </c>
      <c r="I763" t="s">
        <v>75</v>
      </c>
      <c r="J763" t="s">
        <v>135</v>
      </c>
      <c r="K763" t="s">
        <v>76</v>
      </c>
      <c r="L763" t="s">
        <v>147</v>
      </c>
      <c r="M763" t="s">
        <v>148</v>
      </c>
      <c r="N763" t="s">
        <v>1336</v>
      </c>
      <c r="O763" t="s">
        <v>80</v>
      </c>
      <c r="P763" t="str">
        <f>"2170873683                    "</f>
        <v xml:space="preserve">2170873683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18.71</v>
      </c>
      <c r="AR763">
        <v>0</v>
      </c>
      <c r="AS763">
        <v>0</v>
      </c>
      <c r="AT763">
        <v>0</v>
      </c>
      <c r="AU763">
        <v>0</v>
      </c>
      <c r="AV763">
        <v>0</v>
      </c>
      <c r="AW763" s="5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52.72</v>
      </c>
      <c r="BM763">
        <v>7.91</v>
      </c>
      <c r="BN763">
        <v>60.63</v>
      </c>
      <c r="BO763">
        <v>60.63</v>
      </c>
      <c r="BQ763" t="s">
        <v>166</v>
      </c>
      <c r="BR763" t="s">
        <v>140</v>
      </c>
      <c r="BS763" s="1">
        <v>45020</v>
      </c>
      <c r="BT763" s="2">
        <v>0.38055555555555554</v>
      </c>
      <c r="BU763" t="s">
        <v>1337</v>
      </c>
      <c r="BV763" t="s">
        <v>84</v>
      </c>
      <c r="BY763">
        <v>1200</v>
      </c>
      <c r="BZ763" t="s">
        <v>144</v>
      </c>
      <c r="CA763" t="s">
        <v>784</v>
      </c>
      <c r="CC763" t="s">
        <v>148</v>
      </c>
      <c r="CD763">
        <v>1406</v>
      </c>
      <c r="CE763" t="s">
        <v>146</v>
      </c>
      <c r="CF763" s="1">
        <v>45021</v>
      </c>
      <c r="CI763">
        <v>1</v>
      </c>
      <c r="CJ763">
        <v>1</v>
      </c>
      <c r="CK763">
        <v>22</v>
      </c>
      <c r="CL763" t="s">
        <v>87</v>
      </c>
    </row>
    <row r="764" spans="1:90" x14ac:dyDescent="0.3">
      <c r="A764" t="s">
        <v>71</v>
      </c>
      <c r="B764" t="s">
        <v>72</v>
      </c>
      <c r="C764" t="s">
        <v>73</v>
      </c>
      <c r="E764" t="str">
        <f>"FES1162921071"</f>
        <v>FES1162921071</v>
      </c>
      <c r="F764" s="1">
        <v>45019</v>
      </c>
      <c r="G764">
        <v>202401</v>
      </c>
      <c r="H764" t="s">
        <v>74</v>
      </c>
      <c r="I764" t="s">
        <v>75</v>
      </c>
      <c r="J764" t="s">
        <v>135</v>
      </c>
      <c r="K764" t="s">
        <v>76</v>
      </c>
      <c r="L764" t="s">
        <v>418</v>
      </c>
      <c r="M764" t="s">
        <v>419</v>
      </c>
      <c r="N764" t="s">
        <v>1338</v>
      </c>
      <c r="O764" t="s">
        <v>80</v>
      </c>
      <c r="P764" t="str">
        <f>"2170873450                    "</f>
        <v xml:space="preserve">2170873450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46.4</v>
      </c>
      <c r="AR764">
        <v>0</v>
      </c>
      <c r="AS764">
        <v>0</v>
      </c>
      <c r="AT764">
        <v>0</v>
      </c>
      <c r="AU764">
        <v>0</v>
      </c>
      <c r="AV764">
        <v>0</v>
      </c>
      <c r="AW764" s="5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130.76</v>
      </c>
      <c r="BM764">
        <v>19.61</v>
      </c>
      <c r="BN764">
        <v>150.37</v>
      </c>
      <c r="BO764">
        <v>150.37</v>
      </c>
      <c r="BQ764" t="s">
        <v>166</v>
      </c>
      <c r="BR764" t="s">
        <v>140</v>
      </c>
      <c r="BS764" s="1">
        <v>45020</v>
      </c>
      <c r="BT764" s="2">
        <v>0.46180555555555558</v>
      </c>
      <c r="BU764" t="s">
        <v>421</v>
      </c>
      <c r="BV764" t="s">
        <v>87</v>
      </c>
      <c r="BW764" t="s">
        <v>302</v>
      </c>
      <c r="BX764" t="s">
        <v>303</v>
      </c>
      <c r="BY764">
        <v>1200</v>
      </c>
      <c r="BZ764" t="s">
        <v>144</v>
      </c>
      <c r="CA764" t="s">
        <v>422</v>
      </c>
      <c r="CC764" t="s">
        <v>419</v>
      </c>
      <c r="CD764">
        <v>1947</v>
      </c>
      <c r="CE764" t="s">
        <v>146</v>
      </c>
      <c r="CF764" s="1">
        <v>45021</v>
      </c>
      <c r="CI764">
        <v>1</v>
      </c>
      <c r="CJ764">
        <v>1</v>
      </c>
      <c r="CK764">
        <v>23</v>
      </c>
      <c r="CL764" t="s">
        <v>87</v>
      </c>
    </row>
    <row r="765" spans="1:90" x14ac:dyDescent="0.3">
      <c r="A765" t="s">
        <v>71</v>
      </c>
      <c r="B765" t="s">
        <v>72</v>
      </c>
      <c r="C765" t="s">
        <v>73</v>
      </c>
      <c r="E765" t="str">
        <f>"FES1162921108"</f>
        <v>FES1162921108</v>
      </c>
      <c r="F765" s="1">
        <v>45019</v>
      </c>
      <c r="G765">
        <v>202401</v>
      </c>
      <c r="H765" t="s">
        <v>74</v>
      </c>
      <c r="I765" t="s">
        <v>75</v>
      </c>
      <c r="J765" t="s">
        <v>135</v>
      </c>
      <c r="K765" t="s">
        <v>76</v>
      </c>
      <c r="L765" t="s">
        <v>211</v>
      </c>
      <c r="M765" t="s">
        <v>212</v>
      </c>
      <c r="N765" t="s">
        <v>1339</v>
      </c>
      <c r="O765" t="s">
        <v>80</v>
      </c>
      <c r="P765" t="str">
        <f>"2170873908                    "</f>
        <v xml:space="preserve">2170873908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46.4</v>
      </c>
      <c r="AR765">
        <v>0</v>
      </c>
      <c r="AS765">
        <v>0</v>
      </c>
      <c r="AT765">
        <v>0</v>
      </c>
      <c r="AU765">
        <v>0</v>
      </c>
      <c r="AV765">
        <v>0</v>
      </c>
      <c r="AW765" s="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2</v>
      </c>
      <c r="BK765">
        <v>2</v>
      </c>
      <c r="BL765">
        <v>130.76</v>
      </c>
      <c r="BM765">
        <v>19.61</v>
      </c>
      <c r="BN765">
        <v>150.37</v>
      </c>
      <c r="BO765">
        <v>150.37</v>
      </c>
      <c r="BQ765" t="s">
        <v>343</v>
      </c>
      <c r="BR765" t="s">
        <v>140</v>
      </c>
      <c r="BS765" s="1">
        <v>45020</v>
      </c>
      <c r="BT765" s="2">
        <v>0.41875000000000001</v>
      </c>
      <c r="BU765" t="s">
        <v>730</v>
      </c>
      <c r="BV765" t="s">
        <v>84</v>
      </c>
      <c r="BY765">
        <v>9900</v>
      </c>
      <c r="BZ765" t="s">
        <v>144</v>
      </c>
      <c r="CA765" t="s">
        <v>665</v>
      </c>
      <c r="CC765" t="s">
        <v>212</v>
      </c>
      <c r="CD765">
        <v>299</v>
      </c>
      <c r="CE765" t="s">
        <v>86</v>
      </c>
      <c r="CF765" s="1">
        <v>45021</v>
      </c>
      <c r="CI765">
        <v>1</v>
      </c>
      <c r="CJ765">
        <v>1</v>
      </c>
      <c r="CK765">
        <v>23</v>
      </c>
      <c r="CL765" t="s">
        <v>87</v>
      </c>
    </row>
    <row r="766" spans="1:90" x14ac:dyDescent="0.3">
      <c r="A766" t="s">
        <v>71</v>
      </c>
      <c r="B766" t="s">
        <v>72</v>
      </c>
      <c r="C766" t="s">
        <v>73</v>
      </c>
      <c r="E766" t="str">
        <f>"FES1162920887"</f>
        <v>FES1162920887</v>
      </c>
      <c r="F766" s="1">
        <v>45019</v>
      </c>
      <c r="G766">
        <v>202401</v>
      </c>
      <c r="H766" t="s">
        <v>74</v>
      </c>
      <c r="I766" t="s">
        <v>75</v>
      </c>
      <c r="J766" t="s">
        <v>135</v>
      </c>
      <c r="K766" t="s">
        <v>76</v>
      </c>
      <c r="L766" t="s">
        <v>95</v>
      </c>
      <c r="M766" t="s">
        <v>96</v>
      </c>
      <c r="N766" t="s">
        <v>1172</v>
      </c>
      <c r="O766" t="s">
        <v>80</v>
      </c>
      <c r="P766" t="str">
        <f>"2170842969                    "</f>
        <v xml:space="preserve">2170842969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23.95</v>
      </c>
      <c r="AR766">
        <v>0</v>
      </c>
      <c r="AS766">
        <v>0</v>
      </c>
      <c r="AT766">
        <v>0</v>
      </c>
      <c r="AU766">
        <v>0</v>
      </c>
      <c r="AV766">
        <v>0</v>
      </c>
      <c r="AW766" s="5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67.489999999999995</v>
      </c>
      <c r="BM766">
        <v>10.119999999999999</v>
      </c>
      <c r="BN766">
        <v>77.61</v>
      </c>
      <c r="BO766">
        <v>77.61</v>
      </c>
      <c r="BQ766" t="s">
        <v>1173</v>
      </c>
      <c r="BR766" t="s">
        <v>140</v>
      </c>
      <c r="BS766" s="1">
        <v>45020</v>
      </c>
      <c r="BT766" s="2">
        <v>0.38263888888888892</v>
      </c>
      <c r="BU766" t="s">
        <v>1174</v>
      </c>
      <c r="BV766" t="s">
        <v>84</v>
      </c>
      <c r="BY766">
        <v>1200</v>
      </c>
      <c r="BZ766" t="s">
        <v>144</v>
      </c>
      <c r="CA766" t="s">
        <v>887</v>
      </c>
      <c r="CC766" t="s">
        <v>96</v>
      </c>
      <c r="CD766">
        <v>200</v>
      </c>
      <c r="CE766" t="s">
        <v>146</v>
      </c>
      <c r="CF766" s="1">
        <v>45020</v>
      </c>
      <c r="CI766">
        <v>1</v>
      </c>
      <c r="CJ766">
        <v>1</v>
      </c>
      <c r="CK766">
        <v>21</v>
      </c>
      <c r="CL766" t="s">
        <v>87</v>
      </c>
    </row>
    <row r="767" spans="1:90" x14ac:dyDescent="0.3">
      <c r="A767" t="s">
        <v>71</v>
      </c>
      <c r="B767" t="s">
        <v>72</v>
      </c>
      <c r="C767" t="s">
        <v>73</v>
      </c>
      <c r="E767" t="str">
        <f>"FES1162921085"</f>
        <v>FES1162921085</v>
      </c>
      <c r="F767" s="1">
        <v>45019</v>
      </c>
      <c r="G767">
        <v>202401</v>
      </c>
      <c r="H767" t="s">
        <v>74</v>
      </c>
      <c r="I767" t="s">
        <v>75</v>
      </c>
      <c r="J767" t="s">
        <v>135</v>
      </c>
      <c r="K767" t="s">
        <v>76</v>
      </c>
      <c r="L767" t="s">
        <v>1340</v>
      </c>
      <c r="M767" t="s">
        <v>1341</v>
      </c>
      <c r="N767" t="s">
        <v>1342</v>
      </c>
      <c r="O767" t="s">
        <v>80</v>
      </c>
      <c r="P767" t="str">
        <f>"2170873688                    "</f>
        <v xml:space="preserve">2170873688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46.4</v>
      </c>
      <c r="AR767">
        <v>0</v>
      </c>
      <c r="AS767">
        <v>0</v>
      </c>
      <c r="AT767">
        <v>0</v>
      </c>
      <c r="AU767">
        <v>0</v>
      </c>
      <c r="AV767">
        <v>0</v>
      </c>
      <c r="AW767" s="5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130.76</v>
      </c>
      <c r="BM767">
        <v>19.61</v>
      </c>
      <c r="BN767">
        <v>150.37</v>
      </c>
      <c r="BO767">
        <v>150.37</v>
      </c>
      <c r="BQ767" t="s">
        <v>469</v>
      </c>
      <c r="BR767" t="s">
        <v>140</v>
      </c>
      <c r="BS767" s="1">
        <v>45020</v>
      </c>
      <c r="BT767" s="2">
        <v>0.56874999999999998</v>
      </c>
      <c r="BU767" t="s">
        <v>1343</v>
      </c>
      <c r="BV767" t="s">
        <v>84</v>
      </c>
      <c r="BY767">
        <v>1200</v>
      </c>
      <c r="BZ767" t="s">
        <v>490</v>
      </c>
      <c r="CA767" t="s">
        <v>1344</v>
      </c>
      <c r="CC767" t="s">
        <v>1341</v>
      </c>
      <c r="CD767">
        <v>835</v>
      </c>
      <c r="CE767" t="s">
        <v>146</v>
      </c>
      <c r="CF767" s="1">
        <v>45021</v>
      </c>
      <c r="CI767">
        <v>5</v>
      </c>
      <c r="CJ767">
        <v>1</v>
      </c>
      <c r="CK767">
        <v>23</v>
      </c>
      <c r="CL767" t="s">
        <v>87</v>
      </c>
    </row>
    <row r="768" spans="1:90" x14ac:dyDescent="0.3">
      <c r="A768" t="s">
        <v>71</v>
      </c>
      <c r="B768" t="s">
        <v>72</v>
      </c>
      <c r="C768" t="s">
        <v>73</v>
      </c>
      <c r="E768" t="str">
        <f>"FES1162921157"</f>
        <v>FES1162921157</v>
      </c>
      <c r="F768" s="1">
        <v>45019</v>
      </c>
      <c r="G768">
        <v>202401</v>
      </c>
      <c r="H768" t="s">
        <v>74</v>
      </c>
      <c r="I768" t="s">
        <v>75</v>
      </c>
      <c r="J768" t="s">
        <v>135</v>
      </c>
      <c r="K768" t="s">
        <v>76</v>
      </c>
      <c r="L768" t="s">
        <v>102</v>
      </c>
      <c r="M768" t="s">
        <v>103</v>
      </c>
      <c r="N768" t="s">
        <v>1345</v>
      </c>
      <c r="O768" t="s">
        <v>80</v>
      </c>
      <c r="P768" t="str">
        <f>"2170874095                    "</f>
        <v xml:space="preserve">2170874095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23.95</v>
      </c>
      <c r="AR768">
        <v>0</v>
      </c>
      <c r="AS768">
        <v>0</v>
      </c>
      <c r="AT768">
        <v>0</v>
      </c>
      <c r="AU768">
        <v>0</v>
      </c>
      <c r="AV768">
        <v>0</v>
      </c>
      <c r="AW768" s="5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1.5</v>
      </c>
      <c r="BK768">
        <v>1.5</v>
      </c>
      <c r="BL768">
        <v>67.489999999999995</v>
      </c>
      <c r="BM768">
        <v>10.119999999999999</v>
      </c>
      <c r="BN768">
        <v>77.61</v>
      </c>
      <c r="BO768">
        <v>77.61</v>
      </c>
      <c r="BQ768" t="s">
        <v>166</v>
      </c>
      <c r="BR768" t="s">
        <v>140</v>
      </c>
      <c r="BS768" s="1">
        <v>45022</v>
      </c>
      <c r="BT768" s="2">
        <v>0.41666666666666669</v>
      </c>
      <c r="BU768" t="s">
        <v>1346</v>
      </c>
      <c r="BV768" t="s">
        <v>87</v>
      </c>
      <c r="BW768" t="s">
        <v>237</v>
      </c>
      <c r="BX768" t="s">
        <v>331</v>
      </c>
      <c r="BY768">
        <v>7540</v>
      </c>
      <c r="BZ768" t="s">
        <v>144</v>
      </c>
      <c r="CC768" t="s">
        <v>103</v>
      </c>
      <c r="CD768">
        <v>5201</v>
      </c>
      <c r="CE768" t="s">
        <v>86</v>
      </c>
      <c r="CF768" s="1">
        <v>45027</v>
      </c>
      <c r="CI768">
        <v>1</v>
      </c>
      <c r="CJ768">
        <v>3</v>
      </c>
      <c r="CK768">
        <v>21</v>
      </c>
      <c r="CL768" t="s">
        <v>87</v>
      </c>
    </row>
    <row r="769" spans="1:90" x14ac:dyDescent="0.3">
      <c r="A769" t="s">
        <v>71</v>
      </c>
      <c r="B769" t="s">
        <v>72</v>
      </c>
      <c r="C769" t="s">
        <v>73</v>
      </c>
      <c r="E769" t="str">
        <f>"FES1162921109"</f>
        <v>FES1162921109</v>
      </c>
      <c r="F769" s="1">
        <v>45019</v>
      </c>
      <c r="G769">
        <v>202401</v>
      </c>
      <c r="H769" t="s">
        <v>74</v>
      </c>
      <c r="I769" t="s">
        <v>75</v>
      </c>
      <c r="J769" t="s">
        <v>135</v>
      </c>
      <c r="K769" t="s">
        <v>76</v>
      </c>
      <c r="L769" t="s">
        <v>240</v>
      </c>
      <c r="M769" t="s">
        <v>241</v>
      </c>
      <c r="N769" t="s">
        <v>242</v>
      </c>
      <c r="O769" t="s">
        <v>80</v>
      </c>
      <c r="P769" t="str">
        <f>"2170873912                    "</f>
        <v xml:space="preserve">2170873912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18.71</v>
      </c>
      <c r="AR769">
        <v>0</v>
      </c>
      <c r="AS769">
        <v>0</v>
      </c>
      <c r="AT769">
        <v>0</v>
      </c>
      <c r="AU769">
        <v>0</v>
      </c>
      <c r="AV769">
        <v>0</v>
      </c>
      <c r="AW769" s="5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2</v>
      </c>
      <c r="BJ769">
        <v>2</v>
      </c>
      <c r="BK769">
        <v>2</v>
      </c>
      <c r="BL769">
        <v>52.72</v>
      </c>
      <c r="BM769">
        <v>7.91</v>
      </c>
      <c r="BN769">
        <v>60.63</v>
      </c>
      <c r="BO769">
        <v>60.63</v>
      </c>
      <c r="BR769" t="s">
        <v>140</v>
      </c>
      <c r="BS769" s="1">
        <v>45020</v>
      </c>
      <c r="BT769" s="2">
        <v>0.38750000000000001</v>
      </c>
      <c r="BU769" t="s">
        <v>1347</v>
      </c>
      <c r="BV769" t="s">
        <v>84</v>
      </c>
      <c r="BY769">
        <v>10240</v>
      </c>
      <c r="BZ769" t="s">
        <v>144</v>
      </c>
      <c r="CA769" t="s">
        <v>244</v>
      </c>
      <c r="CC769" t="s">
        <v>241</v>
      </c>
      <c r="CD769">
        <v>1449</v>
      </c>
      <c r="CE769" t="s">
        <v>86</v>
      </c>
      <c r="CF769" s="1">
        <v>45020</v>
      </c>
      <c r="CI769">
        <v>1</v>
      </c>
      <c r="CJ769">
        <v>1</v>
      </c>
      <c r="CK769">
        <v>22</v>
      </c>
      <c r="CL769" t="s">
        <v>87</v>
      </c>
    </row>
    <row r="770" spans="1:90" x14ac:dyDescent="0.3">
      <c r="A770" t="s">
        <v>71</v>
      </c>
      <c r="B770" t="s">
        <v>72</v>
      </c>
      <c r="C770" t="s">
        <v>73</v>
      </c>
      <c r="E770" t="str">
        <f>"FES1162921113"</f>
        <v>FES1162921113</v>
      </c>
      <c r="F770" s="1">
        <v>45019</v>
      </c>
      <c r="G770">
        <v>202401</v>
      </c>
      <c r="H770" t="s">
        <v>74</v>
      </c>
      <c r="I770" t="s">
        <v>75</v>
      </c>
      <c r="J770" t="s">
        <v>135</v>
      </c>
      <c r="K770" t="s">
        <v>76</v>
      </c>
      <c r="L770" t="s">
        <v>77</v>
      </c>
      <c r="M770" t="s">
        <v>78</v>
      </c>
      <c r="N770" t="s">
        <v>159</v>
      </c>
      <c r="O770" t="s">
        <v>80</v>
      </c>
      <c r="P770" t="str">
        <f>"2170873923                    "</f>
        <v xml:space="preserve">2170873923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23.95</v>
      </c>
      <c r="AR770">
        <v>0</v>
      </c>
      <c r="AS770">
        <v>0</v>
      </c>
      <c r="AT770">
        <v>0</v>
      </c>
      <c r="AU770">
        <v>0</v>
      </c>
      <c r="AV770">
        <v>0</v>
      </c>
      <c r="AW770" s="5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67.489999999999995</v>
      </c>
      <c r="BM770">
        <v>10.119999999999999</v>
      </c>
      <c r="BN770">
        <v>77.61</v>
      </c>
      <c r="BO770">
        <v>77.61</v>
      </c>
      <c r="BQ770" t="s">
        <v>160</v>
      </c>
      <c r="BR770" t="s">
        <v>140</v>
      </c>
      <c r="BS770" s="1">
        <v>45020</v>
      </c>
      <c r="BT770" s="2">
        <v>0.42708333333333331</v>
      </c>
      <c r="BU770" t="s">
        <v>1167</v>
      </c>
      <c r="BV770" t="s">
        <v>84</v>
      </c>
      <c r="BY770">
        <v>1200</v>
      </c>
      <c r="BZ770" t="s">
        <v>144</v>
      </c>
      <c r="CA770" t="s">
        <v>85</v>
      </c>
      <c r="CC770" t="s">
        <v>78</v>
      </c>
      <c r="CD770">
        <v>7441</v>
      </c>
      <c r="CE770" t="s">
        <v>146</v>
      </c>
      <c r="CF770" s="1">
        <v>45021</v>
      </c>
      <c r="CI770">
        <v>1</v>
      </c>
      <c r="CJ770">
        <v>1</v>
      </c>
      <c r="CK770">
        <v>21</v>
      </c>
      <c r="CL770" t="s">
        <v>87</v>
      </c>
    </row>
    <row r="771" spans="1:90" x14ac:dyDescent="0.3">
      <c r="A771" t="s">
        <v>71</v>
      </c>
      <c r="B771" t="s">
        <v>72</v>
      </c>
      <c r="C771" t="s">
        <v>73</v>
      </c>
      <c r="E771" t="str">
        <f>"FES1162921063"</f>
        <v>FES1162921063</v>
      </c>
      <c r="F771" s="1">
        <v>45019</v>
      </c>
      <c r="G771">
        <v>202401</v>
      </c>
      <c r="H771" t="s">
        <v>74</v>
      </c>
      <c r="I771" t="s">
        <v>75</v>
      </c>
      <c r="J771" t="s">
        <v>135</v>
      </c>
      <c r="K771" t="s">
        <v>76</v>
      </c>
      <c r="L771" t="s">
        <v>169</v>
      </c>
      <c r="M771" t="s">
        <v>170</v>
      </c>
      <c r="N771" t="s">
        <v>461</v>
      </c>
      <c r="O771" t="s">
        <v>80</v>
      </c>
      <c r="P771" t="str">
        <f>"2170873277                    "</f>
        <v xml:space="preserve">2170873277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23.95</v>
      </c>
      <c r="AR771">
        <v>0</v>
      </c>
      <c r="AS771">
        <v>0</v>
      </c>
      <c r="AT771">
        <v>0</v>
      </c>
      <c r="AU771">
        <v>0</v>
      </c>
      <c r="AV771">
        <v>0</v>
      </c>
      <c r="AW771" s="5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67.489999999999995</v>
      </c>
      <c r="BM771">
        <v>10.119999999999999</v>
      </c>
      <c r="BN771">
        <v>77.61</v>
      </c>
      <c r="BO771">
        <v>77.61</v>
      </c>
      <c r="BQ771" t="s">
        <v>139</v>
      </c>
      <c r="BR771" t="s">
        <v>140</v>
      </c>
      <c r="BS771" s="1">
        <v>45020</v>
      </c>
      <c r="BT771" s="2">
        <v>0.40625</v>
      </c>
      <c r="BU771" t="s">
        <v>1348</v>
      </c>
      <c r="BV771" t="s">
        <v>84</v>
      </c>
      <c r="BY771">
        <v>1200</v>
      </c>
      <c r="BZ771" t="s">
        <v>144</v>
      </c>
      <c r="CA771" t="s">
        <v>1161</v>
      </c>
      <c r="CC771" t="s">
        <v>170</v>
      </c>
      <c r="CD771">
        <v>3200</v>
      </c>
      <c r="CE771" t="s">
        <v>146</v>
      </c>
      <c r="CF771" s="1">
        <v>45021</v>
      </c>
      <c r="CI771">
        <v>1</v>
      </c>
      <c r="CJ771">
        <v>1</v>
      </c>
      <c r="CK771">
        <v>21</v>
      </c>
      <c r="CL771" t="s">
        <v>87</v>
      </c>
    </row>
    <row r="772" spans="1:90" x14ac:dyDescent="0.3">
      <c r="A772" t="s">
        <v>71</v>
      </c>
      <c r="B772" t="s">
        <v>72</v>
      </c>
      <c r="C772" t="s">
        <v>73</v>
      </c>
      <c r="E772" t="str">
        <f>"FES1162921061"</f>
        <v>FES1162921061</v>
      </c>
      <c r="F772" s="1">
        <v>45019</v>
      </c>
      <c r="G772">
        <v>202401</v>
      </c>
      <c r="H772" t="s">
        <v>74</v>
      </c>
      <c r="I772" t="s">
        <v>75</v>
      </c>
      <c r="J772" t="s">
        <v>135</v>
      </c>
      <c r="K772" t="s">
        <v>76</v>
      </c>
      <c r="L772" t="s">
        <v>890</v>
      </c>
      <c r="M772" t="s">
        <v>891</v>
      </c>
      <c r="N772" t="s">
        <v>165</v>
      </c>
      <c r="O772" t="s">
        <v>80</v>
      </c>
      <c r="P772" t="str">
        <f>"2170873257                    "</f>
        <v xml:space="preserve">2170873257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23.95</v>
      </c>
      <c r="AR772">
        <v>0</v>
      </c>
      <c r="AS772">
        <v>0</v>
      </c>
      <c r="AT772">
        <v>0</v>
      </c>
      <c r="AU772">
        <v>0</v>
      </c>
      <c r="AV772">
        <v>0</v>
      </c>
      <c r="AW772" s="5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67.489999999999995</v>
      </c>
      <c r="BM772">
        <v>10.119999999999999</v>
      </c>
      <c r="BN772">
        <v>77.61</v>
      </c>
      <c r="BO772">
        <v>77.61</v>
      </c>
      <c r="BR772" t="s">
        <v>140</v>
      </c>
      <c r="BS772" s="1">
        <v>45020</v>
      </c>
      <c r="BT772" s="2">
        <v>0.51736111111111105</v>
      </c>
      <c r="BU772" t="s">
        <v>892</v>
      </c>
      <c r="BV772" t="s">
        <v>87</v>
      </c>
      <c r="BW772" t="s">
        <v>480</v>
      </c>
      <c r="BX772" t="s">
        <v>893</v>
      </c>
      <c r="BY772">
        <v>1200</v>
      </c>
      <c r="BZ772" t="s">
        <v>144</v>
      </c>
      <c r="CA772" t="s">
        <v>894</v>
      </c>
      <c r="CC772" t="s">
        <v>891</v>
      </c>
      <c r="CD772">
        <v>3900</v>
      </c>
      <c r="CE772" t="s">
        <v>146</v>
      </c>
      <c r="CF772" s="1">
        <v>45020</v>
      </c>
      <c r="CI772">
        <v>1</v>
      </c>
      <c r="CJ772">
        <v>1</v>
      </c>
      <c r="CK772">
        <v>21</v>
      </c>
      <c r="CL772" t="s">
        <v>87</v>
      </c>
    </row>
    <row r="773" spans="1:90" x14ac:dyDescent="0.3">
      <c r="A773" t="s">
        <v>71</v>
      </c>
      <c r="B773" t="s">
        <v>72</v>
      </c>
      <c r="C773" t="s">
        <v>73</v>
      </c>
      <c r="E773" t="str">
        <f>"FES1162921138"</f>
        <v>FES1162921138</v>
      </c>
      <c r="F773" s="1">
        <v>45019</v>
      </c>
      <c r="G773">
        <v>202401</v>
      </c>
      <c r="H773" t="s">
        <v>74</v>
      </c>
      <c r="I773" t="s">
        <v>75</v>
      </c>
      <c r="J773" t="s">
        <v>135</v>
      </c>
      <c r="K773" t="s">
        <v>76</v>
      </c>
      <c r="L773" t="s">
        <v>74</v>
      </c>
      <c r="M773" t="s">
        <v>75</v>
      </c>
      <c r="N773" t="s">
        <v>156</v>
      </c>
      <c r="O773" t="s">
        <v>80</v>
      </c>
      <c r="P773" t="str">
        <f>"2170874063                    "</f>
        <v xml:space="preserve">2170874063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18.71</v>
      </c>
      <c r="AR773">
        <v>0</v>
      </c>
      <c r="AS773">
        <v>0</v>
      </c>
      <c r="AT773">
        <v>0</v>
      </c>
      <c r="AU773">
        <v>0</v>
      </c>
      <c r="AV773">
        <v>0</v>
      </c>
      <c r="AW773" s="5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52.72</v>
      </c>
      <c r="BM773">
        <v>7.91</v>
      </c>
      <c r="BN773">
        <v>60.63</v>
      </c>
      <c r="BO773">
        <v>60.63</v>
      </c>
      <c r="BR773" t="s">
        <v>140</v>
      </c>
      <c r="BS773" s="1">
        <v>45020</v>
      </c>
      <c r="BT773" s="2">
        <v>0.3520833333333333</v>
      </c>
      <c r="BU773" t="s">
        <v>1071</v>
      </c>
      <c r="BV773" t="s">
        <v>84</v>
      </c>
      <c r="BY773">
        <v>1200</v>
      </c>
      <c r="BZ773" t="s">
        <v>144</v>
      </c>
      <c r="CA773" t="s">
        <v>158</v>
      </c>
      <c r="CC773" t="s">
        <v>75</v>
      </c>
      <c r="CD773">
        <v>1600</v>
      </c>
      <c r="CE773" t="s">
        <v>146</v>
      </c>
      <c r="CF773" s="1">
        <v>45021</v>
      </c>
      <c r="CI773">
        <v>1</v>
      </c>
      <c r="CJ773">
        <v>1</v>
      </c>
      <c r="CK773">
        <v>22</v>
      </c>
      <c r="CL773" t="s">
        <v>87</v>
      </c>
    </row>
    <row r="774" spans="1:90" x14ac:dyDescent="0.3">
      <c r="A774" t="s">
        <v>71</v>
      </c>
      <c r="B774" t="s">
        <v>72</v>
      </c>
      <c r="C774" t="s">
        <v>73</v>
      </c>
      <c r="E774" t="str">
        <f>"FES1162921060"</f>
        <v>FES1162921060</v>
      </c>
      <c r="F774" s="1">
        <v>45019</v>
      </c>
      <c r="G774">
        <v>202401</v>
      </c>
      <c r="H774" t="s">
        <v>74</v>
      </c>
      <c r="I774" t="s">
        <v>75</v>
      </c>
      <c r="J774" t="s">
        <v>135</v>
      </c>
      <c r="K774" t="s">
        <v>76</v>
      </c>
      <c r="L774" t="s">
        <v>184</v>
      </c>
      <c r="M774" t="s">
        <v>185</v>
      </c>
      <c r="N774" t="s">
        <v>402</v>
      </c>
      <c r="O774" t="s">
        <v>80</v>
      </c>
      <c r="P774" t="str">
        <f>"2170873240                    "</f>
        <v xml:space="preserve">2170873240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23.95</v>
      </c>
      <c r="AR774">
        <v>0</v>
      </c>
      <c r="AS774">
        <v>0</v>
      </c>
      <c r="AT774">
        <v>0</v>
      </c>
      <c r="AU774">
        <v>0</v>
      </c>
      <c r="AV774">
        <v>0</v>
      </c>
      <c r="AW774" s="5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67.489999999999995</v>
      </c>
      <c r="BM774">
        <v>10.119999999999999</v>
      </c>
      <c r="BN774">
        <v>77.61</v>
      </c>
      <c r="BO774">
        <v>77.61</v>
      </c>
      <c r="BQ774" t="s">
        <v>139</v>
      </c>
      <c r="BR774" t="s">
        <v>140</v>
      </c>
      <c r="BS774" s="1">
        <v>45020</v>
      </c>
      <c r="BT774" s="2">
        <v>0.34375</v>
      </c>
      <c r="BU774" t="s">
        <v>1349</v>
      </c>
      <c r="BV774" t="s">
        <v>84</v>
      </c>
      <c r="BY774">
        <v>1200</v>
      </c>
      <c r="BZ774" t="s">
        <v>144</v>
      </c>
      <c r="CA774" t="s">
        <v>320</v>
      </c>
      <c r="CC774" t="s">
        <v>185</v>
      </c>
      <c r="CD774">
        <v>6230</v>
      </c>
      <c r="CE774" t="s">
        <v>146</v>
      </c>
      <c r="CF774" s="1">
        <v>45021</v>
      </c>
      <c r="CI774">
        <v>1</v>
      </c>
      <c r="CJ774">
        <v>1</v>
      </c>
      <c r="CK774">
        <v>21</v>
      </c>
      <c r="CL774" t="s">
        <v>87</v>
      </c>
    </row>
    <row r="775" spans="1:90" x14ac:dyDescent="0.3">
      <c r="A775" t="s">
        <v>71</v>
      </c>
      <c r="B775" t="s">
        <v>72</v>
      </c>
      <c r="C775" t="s">
        <v>73</v>
      </c>
      <c r="E775" t="str">
        <f>"FES1162920909"</f>
        <v>FES1162920909</v>
      </c>
      <c r="F775" s="1">
        <v>45019</v>
      </c>
      <c r="G775">
        <v>202401</v>
      </c>
      <c r="H775" t="s">
        <v>74</v>
      </c>
      <c r="I775" t="s">
        <v>75</v>
      </c>
      <c r="J775" t="s">
        <v>135</v>
      </c>
      <c r="K775" t="s">
        <v>76</v>
      </c>
      <c r="L775" t="s">
        <v>106</v>
      </c>
      <c r="M775" t="s">
        <v>107</v>
      </c>
      <c r="N775" t="s">
        <v>1350</v>
      </c>
      <c r="O775" t="s">
        <v>80</v>
      </c>
      <c r="P775" t="str">
        <f>"2170852717                    "</f>
        <v xml:space="preserve">2170852717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23.95</v>
      </c>
      <c r="AR775">
        <v>0</v>
      </c>
      <c r="AS775">
        <v>0</v>
      </c>
      <c r="AT775">
        <v>0</v>
      </c>
      <c r="AU775">
        <v>0</v>
      </c>
      <c r="AV775">
        <v>0</v>
      </c>
      <c r="AW775" s="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67.489999999999995</v>
      </c>
      <c r="BM775">
        <v>10.119999999999999</v>
      </c>
      <c r="BN775">
        <v>77.61</v>
      </c>
      <c r="BO775">
        <v>77.61</v>
      </c>
      <c r="BR775" t="s">
        <v>140</v>
      </c>
      <c r="BS775" s="1">
        <v>45020</v>
      </c>
      <c r="BT775" s="2">
        <v>0.4368055555555555</v>
      </c>
      <c r="BU775" t="s">
        <v>1351</v>
      </c>
      <c r="BV775" t="s">
        <v>84</v>
      </c>
      <c r="BY775">
        <v>1200</v>
      </c>
      <c r="BZ775" t="s">
        <v>144</v>
      </c>
      <c r="CA775" t="s">
        <v>1166</v>
      </c>
      <c r="CC775" t="s">
        <v>107</v>
      </c>
      <c r="CD775">
        <v>6014</v>
      </c>
      <c r="CE775" t="s">
        <v>146</v>
      </c>
      <c r="CF775" s="1">
        <v>45021</v>
      </c>
      <c r="CI775">
        <v>1</v>
      </c>
      <c r="CJ775">
        <v>1</v>
      </c>
      <c r="CK775">
        <v>21</v>
      </c>
      <c r="CL775" t="s">
        <v>87</v>
      </c>
    </row>
    <row r="776" spans="1:90" x14ac:dyDescent="0.3">
      <c r="A776" t="s">
        <v>71</v>
      </c>
      <c r="B776" t="s">
        <v>72</v>
      </c>
      <c r="C776" t="s">
        <v>73</v>
      </c>
      <c r="E776" t="str">
        <f>"FES1162921088"</f>
        <v>FES1162921088</v>
      </c>
      <c r="F776" s="1">
        <v>45019</v>
      </c>
      <c r="G776">
        <v>202401</v>
      </c>
      <c r="H776" t="s">
        <v>74</v>
      </c>
      <c r="I776" t="s">
        <v>75</v>
      </c>
      <c r="J776" t="s">
        <v>135</v>
      </c>
      <c r="K776" t="s">
        <v>76</v>
      </c>
      <c r="L776" t="s">
        <v>77</v>
      </c>
      <c r="M776" t="s">
        <v>78</v>
      </c>
      <c r="N776" t="s">
        <v>159</v>
      </c>
      <c r="O776" t="s">
        <v>80</v>
      </c>
      <c r="P776" t="str">
        <f>"2170873728                    "</f>
        <v xml:space="preserve">2170873728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23.95</v>
      </c>
      <c r="AR776">
        <v>0</v>
      </c>
      <c r="AS776">
        <v>0</v>
      </c>
      <c r="AT776">
        <v>0</v>
      </c>
      <c r="AU776">
        <v>0</v>
      </c>
      <c r="AV776">
        <v>0</v>
      </c>
      <c r="AW776" s="5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67.489999999999995</v>
      </c>
      <c r="BM776">
        <v>10.119999999999999</v>
      </c>
      <c r="BN776">
        <v>77.61</v>
      </c>
      <c r="BO776">
        <v>77.61</v>
      </c>
      <c r="BQ776" t="s">
        <v>160</v>
      </c>
      <c r="BR776" t="s">
        <v>140</v>
      </c>
      <c r="BS776" s="1">
        <v>45020</v>
      </c>
      <c r="BT776" s="2">
        <v>0.42708333333333331</v>
      </c>
      <c r="BU776" t="s">
        <v>1167</v>
      </c>
      <c r="BV776" t="s">
        <v>84</v>
      </c>
      <c r="BY776">
        <v>1200</v>
      </c>
      <c r="BZ776" t="s">
        <v>144</v>
      </c>
      <c r="CA776" t="s">
        <v>85</v>
      </c>
      <c r="CC776" t="s">
        <v>78</v>
      </c>
      <c r="CD776">
        <v>7441</v>
      </c>
      <c r="CE776" t="s">
        <v>146</v>
      </c>
      <c r="CF776" s="1">
        <v>45021</v>
      </c>
      <c r="CI776">
        <v>1</v>
      </c>
      <c r="CJ776">
        <v>1</v>
      </c>
      <c r="CK776">
        <v>21</v>
      </c>
      <c r="CL776" t="s">
        <v>87</v>
      </c>
    </row>
    <row r="777" spans="1:90" x14ac:dyDescent="0.3">
      <c r="A777" t="s">
        <v>71</v>
      </c>
      <c r="B777" t="s">
        <v>72</v>
      </c>
      <c r="C777" t="s">
        <v>73</v>
      </c>
      <c r="E777" t="str">
        <f>"FES1162921104"</f>
        <v>FES1162921104</v>
      </c>
      <c r="F777" s="1">
        <v>45019</v>
      </c>
      <c r="G777">
        <v>202401</v>
      </c>
      <c r="H777" t="s">
        <v>74</v>
      </c>
      <c r="I777" t="s">
        <v>75</v>
      </c>
      <c r="J777" t="s">
        <v>135</v>
      </c>
      <c r="K777" t="s">
        <v>76</v>
      </c>
      <c r="L777" t="s">
        <v>147</v>
      </c>
      <c r="M777" t="s">
        <v>148</v>
      </c>
      <c r="N777" t="s">
        <v>1336</v>
      </c>
      <c r="O777" t="s">
        <v>80</v>
      </c>
      <c r="P777" t="str">
        <f>"2170873872                    "</f>
        <v xml:space="preserve">2170873872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18.71</v>
      </c>
      <c r="AR777">
        <v>0</v>
      </c>
      <c r="AS777">
        <v>0</v>
      </c>
      <c r="AT777">
        <v>0</v>
      </c>
      <c r="AU777">
        <v>0</v>
      </c>
      <c r="AV777">
        <v>0</v>
      </c>
      <c r="AW777" s="5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52.72</v>
      </c>
      <c r="BM777">
        <v>7.91</v>
      </c>
      <c r="BN777">
        <v>60.63</v>
      </c>
      <c r="BO777">
        <v>60.63</v>
      </c>
      <c r="BQ777" t="s">
        <v>166</v>
      </c>
      <c r="BR777" t="s">
        <v>140</v>
      </c>
      <c r="BS777" s="1">
        <v>45020</v>
      </c>
      <c r="BT777" s="2">
        <v>0.38055555555555554</v>
      </c>
      <c r="BU777" t="s">
        <v>1337</v>
      </c>
      <c r="BV777" t="s">
        <v>84</v>
      </c>
      <c r="BY777">
        <v>1200</v>
      </c>
      <c r="BZ777" t="s">
        <v>144</v>
      </c>
      <c r="CA777" t="s">
        <v>784</v>
      </c>
      <c r="CC777" t="s">
        <v>148</v>
      </c>
      <c r="CD777">
        <v>1406</v>
      </c>
      <c r="CE777" t="s">
        <v>146</v>
      </c>
      <c r="CF777" s="1">
        <v>45021</v>
      </c>
      <c r="CI777">
        <v>1</v>
      </c>
      <c r="CJ777">
        <v>1</v>
      </c>
      <c r="CK777">
        <v>22</v>
      </c>
      <c r="CL777" t="s">
        <v>87</v>
      </c>
    </row>
    <row r="778" spans="1:90" x14ac:dyDescent="0.3">
      <c r="A778" t="s">
        <v>71</v>
      </c>
      <c r="B778" t="s">
        <v>72</v>
      </c>
      <c r="C778" t="s">
        <v>73</v>
      </c>
      <c r="E778" t="str">
        <f>"FES1162921026"</f>
        <v>FES1162921026</v>
      </c>
      <c r="F778" s="1">
        <v>45019</v>
      </c>
      <c r="G778">
        <v>202401</v>
      </c>
      <c r="H778" t="s">
        <v>74</v>
      </c>
      <c r="I778" t="s">
        <v>75</v>
      </c>
      <c r="J778" t="s">
        <v>135</v>
      </c>
      <c r="K778" t="s">
        <v>76</v>
      </c>
      <c r="L778" t="s">
        <v>671</v>
      </c>
      <c r="M778" t="s">
        <v>672</v>
      </c>
      <c r="N778" t="s">
        <v>1352</v>
      </c>
      <c r="O778" t="s">
        <v>80</v>
      </c>
      <c r="P778" t="str">
        <f>"2170872684                    "</f>
        <v xml:space="preserve">2170872684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23.95</v>
      </c>
      <c r="AR778">
        <v>0</v>
      </c>
      <c r="AS778">
        <v>0</v>
      </c>
      <c r="AT778">
        <v>0</v>
      </c>
      <c r="AU778">
        <v>0</v>
      </c>
      <c r="AV778">
        <v>0</v>
      </c>
      <c r="AW778" s="5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67.489999999999995</v>
      </c>
      <c r="BM778">
        <v>10.119999999999999</v>
      </c>
      <c r="BN778">
        <v>77.61</v>
      </c>
      <c r="BO778">
        <v>77.61</v>
      </c>
      <c r="BQ778" t="s">
        <v>139</v>
      </c>
      <c r="BR778" t="s">
        <v>140</v>
      </c>
      <c r="BS778" s="1">
        <v>45020</v>
      </c>
      <c r="BT778" s="2">
        <v>0.47222222222222227</v>
      </c>
      <c r="BU778" t="s">
        <v>1353</v>
      </c>
      <c r="BV778" t="s">
        <v>84</v>
      </c>
      <c r="BY778">
        <v>1200</v>
      </c>
      <c r="BZ778" t="s">
        <v>144</v>
      </c>
      <c r="CA778" t="s">
        <v>1354</v>
      </c>
      <c r="CC778" t="s">
        <v>672</v>
      </c>
      <c r="CD778">
        <v>3310</v>
      </c>
      <c r="CE778" t="s">
        <v>146</v>
      </c>
      <c r="CF778" s="1">
        <v>45021</v>
      </c>
      <c r="CI778">
        <v>1</v>
      </c>
      <c r="CJ778">
        <v>1</v>
      </c>
      <c r="CK778">
        <v>21</v>
      </c>
      <c r="CL778" t="s">
        <v>87</v>
      </c>
    </row>
    <row r="779" spans="1:90" x14ac:dyDescent="0.3">
      <c r="A779" t="s">
        <v>71</v>
      </c>
      <c r="B779" t="s">
        <v>72</v>
      </c>
      <c r="C779" t="s">
        <v>73</v>
      </c>
      <c r="E779" t="str">
        <f>"FES1162921131"</f>
        <v>FES1162921131</v>
      </c>
      <c r="F779" s="1">
        <v>45019</v>
      </c>
      <c r="G779">
        <v>202401</v>
      </c>
      <c r="H779" t="s">
        <v>74</v>
      </c>
      <c r="I779" t="s">
        <v>75</v>
      </c>
      <c r="J779" t="s">
        <v>135</v>
      </c>
      <c r="K779" t="s">
        <v>76</v>
      </c>
      <c r="L779" t="s">
        <v>174</v>
      </c>
      <c r="M779" t="s">
        <v>174</v>
      </c>
      <c r="N779" t="s">
        <v>1257</v>
      </c>
      <c r="O779" t="s">
        <v>80</v>
      </c>
      <c r="P779" t="str">
        <f>"2170874054                    "</f>
        <v xml:space="preserve">2170874054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46.4</v>
      </c>
      <c r="AR779">
        <v>0</v>
      </c>
      <c r="AS779">
        <v>0</v>
      </c>
      <c r="AT779">
        <v>0</v>
      </c>
      <c r="AU779">
        <v>0</v>
      </c>
      <c r="AV779">
        <v>0</v>
      </c>
      <c r="AW779" s="5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130.76</v>
      </c>
      <c r="BM779">
        <v>19.61</v>
      </c>
      <c r="BN779">
        <v>150.37</v>
      </c>
      <c r="BO779">
        <v>150.37</v>
      </c>
      <c r="BQ779" t="s">
        <v>139</v>
      </c>
      <c r="BR779" t="s">
        <v>140</v>
      </c>
      <c r="BS779" s="1">
        <v>45020</v>
      </c>
      <c r="BT779" s="2">
        <v>0.55208333333333337</v>
      </c>
      <c r="BU779" t="s">
        <v>1258</v>
      </c>
      <c r="BV779" t="s">
        <v>87</v>
      </c>
      <c r="BW779" t="s">
        <v>237</v>
      </c>
      <c r="BX779" t="s">
        <v>901</v>
      </c>
      <c r="BY779">
        <v>1200</v>
      </c>
      <c r="BZ779" t="s">
        <v>144</v>
      </c>
      <c r="CA779" t="s">
        <v>902</v>
      </c>
      <c r="CC779" t="s">
        <v>174</v>
      </c>
      <c r="CD779">
        <v>7646</v>
      </c>
      <c r="CE779" t="s">
        <v>146</v>
      </c>
      <c r="CF779" s="1">
        <v>45021</v>
      </c>
      <c r="CI779">
        <v>1</v>
      </c>
      <c r="CJ779">
        <v>1</v>
      </c>
      <c r="CK779">
        <v>23</v>
      </c>
      <c r="CL779" t="s">
        <v>87</v>
      </c>
    </row>
    <row r="780" spans="1:90" x14ac:dyDescent="0.3">
      <c r="A780" t="s">
        <v>71</v>
      </c>
      <c r="B780" t="s">
        <v>72</v>
      </c>
      <c r="C780" t="s">
        <v>73</v>
      </c>
      <c r="E780" t="str">
        <f>"FES1162921103"</f>
        <v>FES1162921103</v>
      </c>
      <c r="F780" s="1">
        <v>45019</v>
      </c>
      <c r="G780">
        <v>202401</v>
      </c>
      <c r="H780" t="s">
        <v>74</v>
      </c>
      <c r="I780" t="s">
        <v>75</v>
      </c>
      <c r="J780" t="s">
        <v>135</v>
      </c>
      <c r="K780" t="s">
        <v>76</v>
      </c>
      <c r="L780" t="s">
        <v>147</v>
      </c>
      <c r="M780" t="s">
        <v>148</v>
      </c>
      <c r="N780" t="s">
        <v>1336</v>
      </c>
      <c r="O780" t="s">
        <v>80</v>
      </c>
      <c r="P780" t="str">
        <f>"2170873870                    "</f>
        <v xml:space="preserve">2170873870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18.71</v>
      </c>
      <c r="AR780">
        <v>0</v>
      </c>
      <c r="AS780">
        <v>0</v>
      </c>
      <c r="AT780">
        <v>0</v>
      </c>
      <c r="AU780">
        <v>0</v>
      </c>
      <c r="AV780">
        <v>0</v>
      </c>
      <c r="AW780" s="5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52.72</v>
      </c>
      <c r="BM780">
        <v>7.91</v>
      </c>
      <c r="BN780">
        <v>60.63</v>
      </c>
      <c r="BO780">
        <v>60.63</v>
      </c>
      <c r="BQ780" t="s">
        <v>166</v>
      </c>
      <c r="BR780" t="s">
        <v>140</v>
      </c>
      <c r="BS780" s="1">
        <v>45020</v>
      </c>
      <c r="BT780" s="2">
        <v>0.38055555555555554</v>
      </c>
      <c r="BU780" t="s">
        <v>1337</v>
      </c>
      <c r="BV780" t="s">
        <v>84</v>
      </c>
      <c r="BY780">
        <v>1200</v>
      </c>
      <c r="BZ780" t="s">
        <v>144</v>
      </c>
      <c r="CA780" t="s">
        <v>784</v>
      </c>
      <c r="CC780" t="s">
        <v>148</v>
      </c>
      <c r="CD780">
        <v>1406</v>
      </c>
      <c r="CE780" t="s">
        <v>146</v>
      </c>
      <c r="CF780" s="1">
        <v>45021</v>
      </c>
      <c r="CI780">
        <v>1</v>
      </c>
      <c r="CJ780">
        <v>1</v>
      </c>
      <c r="CK780">
        <v>22</v>
      </c>
      <c r="CL780" t="s">
        <v>87</v>
      </c>
    </row>
    <row r="781" spans="1:90" x14ac:dyDescent="0.3">
      <c r="A781" t="s">
        <v>71</v>
      </c>
      <c r="B781" t="s">
        <v>72</v>
      </c>
      <c r="C781" t="s">
        <v>73</v>
      </c>
      <c r="E781" t="str">
        <f>"FES1162921125"</f>
        <v>FES1162921125</v>
      </c>
      <c r="F781" s="1">
        <v>45019</v>
      </c>
      <c r="G781">
        <v>202401</v>
      </c>
      <c r="H781" t="s">
        <v>74</v>
      </c>
      <c r="I781" t="s">
        <v>75</v>
      </c>
      <c r="J781" t="s">
        <v>135</v>
      </c>
      <c r="K781" t="s">
        <v>76</v>
      </c>
      <c r="L781" t="s">
        <v>124</v>
      </c>
      <c r="M781" t="s">
        <v>125</v>
      </c>
      <c r="N781" t="s">
        <v>1355</v>
      </c>
      <c r="O781" t="s">
        <v>80</v>
      </c>
      <c r="P781" t="str">
        <f>"2170874015                    "</f>
        <v xml:space="preserve">2170874015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23.95</v>
      </c>
      <c r="AR781">
        <v>0</v>
      </c>
      <c r="AS781">
        <v>0</v>
      </c>
      <c r="AT781">
        <v>0</v>
      </c>
      <c r="AU781">
        <v>0</v>
      </c>
      <c r="AV781">
        <v>0</v>
      </c>
      <c r="AW781" s="5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67.489999999999995</v>
      </c>
      <c r="BM781">
        <v>10.119999999999999</v>
      </c>
      <c r="BN781">
        <v>77.61</v>
      </c>
      <c r="BO781">
        <v>77.61</v>
      </c>
      <c r="BQ781" t="s">
        <v>139</v>
      </c>
      <c r="BR781" t="s">
        <v>140</v>
      </c>
      <c r="BS781" s="1">
        <v>45020</v>
      </c>
      <c r="BT781" s="2">
        <v>0.41666666666666669</v>
      </c>
      <c r="BU781" t="s">
        <v>1356</v>
      </c>
      <c r="BV781" t="s">
        <v>84</v>
      </c>
      <c r="BY781">
        <v>1200</v>
      </c>
      <c r="BZ781" t="s">
        <v>144</v>
      </c>
      <c r="CA781" t="s">
        <v>1100</v>
      </c>
      <c r="CC781" t="s">
        <v>125</v>
      </c>
      <c r="CD781">
        <v>4052</v>
      </c>
      <c r="CE781" t="s">
        <v>146</v>
      </c>
      <c r="CF781" s="1">
        <v>45021</v>
      </c>
      <c r="CI781">
        <v>1</v>
      </c>
      <c r="CJ781">
        <v>1</v>
      </c>
      <c r="CK781">
        <v>21</v>
      </c>
      <c r="CL781" t="s">
        <v>87</v>
      </c>
    </row>
    <row r="782" spans="1:90" x14ac:dyDescent="0.3">
      <c r="A782" t="s">
        <v>71</v>
      </c>
      <c r="B782" t="s">
        <v>72</v>
      </c>
      <c r="C782" t="s">
        <v>73</v>
      </c>
      <c r="E782" t="str">
        <f>"FES1162920971"</f>
        <v>FES1162920971</v>
      </c>
      <c r="F782" s="1">
        <v>45019</v>
      </c>
      <c r="G782">
        <v>202401</v>
      </c>
      <c r="H782" t="s">
        <v>74</v>
      </c>
      <c r="I782" t="s">
        <v>75</v>
      </c>
      <c r="J782" t="s">
        <v>135</v>
      </c>
      <c r="K782" t="s">
        <v>76</v>
      </c>
      <c r="L782" t="s">
        <v>77</v>
      </c>
      <c r="M782" t="s">
        <v>78</v>
      </c>
      <c r="N782" t="s">
        <v>1357</v>
      </c>
      <c r="O782" t="s">
        <v>80</v>
      </c>
      <c r="P782" t="str">
        <f>"2170871524                    "</f>
        <v xml:space="preserve">2170871524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23.95</v>
      </c>
      <c r="AR782">
        <v>0</v>
      </c>
      <c r="AS782">
        <v>0</v>
      </c>
      <c r="AT782">
        <v>0</v>
      </c>
      <c r="AU782">
        <v>0</v>
      </c>
      <c r="AV782">
        <v>0</v>
      </c>
      <c r="AW782" s="5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67.489999999999995</v>
      </c>
      <c r="BM782">
        <v>10.119999999999999</v>
      </c>
      <c r="BN782">
        <v>77.61</v>
      </c>
      <c r="BO782">
        <v>77.61</v>
      </c>
      <c r="BQ782" t="s">
        <v>1358</v>
      </c>
      <c r="BR782" t="s">
        <v>140</v>
      </c>
      <c r="BS782" s="1">
        <v>45020</v>
      </c>
      <c r="BT782" s="2">
        <v>0.50347222222222221</v>
      </c>
      <c r="BU782" t="s">
        <v>1359</v>
      </c>
      <c r="BV782" t="s">
        <v>87</v>
      </c>
      <c r="BW782" t="s">
        <v>306</v>
      </c>
      <c r="BX782" t="s">
        <v>569</v>
      </c>
      <c r="BY782">
        <v>1200</v>
      </c>
      <c r="BZ782" t="s">
        <v>144</v>
      </c>
      <c r="CA782" t="s">
        <v>1286</v>
      </c>
      <c r="CC782" t="s">
        <v>78</v>
      </c>
      <c r="CD782">
        <v>7800</v>
      </c>
      <c r="CE782" t="s">
        <v>146</v>
      </c>
      <c r="CF782" s="1">
        <v>45021</v>
      </c>
      <c r="CI782">
        <v>1</v>
      </c>
      <c r="CJ782">
        <v>1</v>
      </c>
      <c r="CK782">
        <v>21</v>
      </c>
      <c r="CL782" t="s">
        <v>87</v>
      </c>
    </row>
    <row r="783" spans="1:90" x14ac:dyDescent="0.3">
      <c r="A783" t="s">
        <v>71</v>
      </c>
      <c r="B783" t="s">
        <v>72</v>
      </c>
      <c r="C783" t="s">
        <v>73</v>
      </c>
      <c r="E783" t="str">
        <f>"FES1162920953"</f>
        <v>FES1162920953</v>
      </c>
      <c r="F783" s="1">
        <v>45019</v>
      </c>
      <c r="G783">
        <v>202401</v>
      </c>
      <c r="H783" t="s">
        <v>74</v>
      </c>
      <c r="I783" t="s">
        <v>75</v>
      </c>
      <c r="J783" t="s">
        <v>135</v>
      </c>
      <c r="K783" t="s">
        <v>76</v>
      </c>
      <c r="L783" t="s">
        <v>184</v>
      </c>
      <c r="M783" t="s">
        <v>185</v>
      </c>
      <c r="N783" t="s">
        <v>744</v>
      </c>
      <c r="O783" t="s">
        <v>80</v>
      </c>
      <c r="P783" t="str">
        <f>"2170871151                    "</f>
        <v xml:space="preserve">2170871151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23.95</v>
      </c>
      <c r="AR783">
        <v>0</v>
      </c>
      <c r="AS783">
        <v>0</v>
      </c>
      <c r="AT783">
        <v>0</v>
      </c>
      <c r="AU783">
        <v>0</v>
      </c>
      <c r="AV783">
        <v>0</v>
      </c>
      <c r="AW783" s="5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67.489999999999995</v>
      </c>
      <c r="BM783">
        <v>10.119999999999999</v>
      </c>
      <c r="BN783">
        <v>77.61</v>
      </c>
      <c r="BO783">
        <v>77.61</v>
      </c>
      <c r="BQ783" t="s">
        <v>139</v>
      </c>
      <c r="BR783" t="s">
        <v>140</v>
      </c>
      <c r="BS783" s="1">
        <v>45020</v>
      </c>
      <c r="BT783" s="2">
        <v>0.35138888888888892</v>
      </c>
      <c r="BU783" t="s">
        <v>1360</v>
      </c>
      <c r="BV783" t="s">
        <v>84</v>
      </c>
      <c r="BY783">
        <v>1200</v>
      </c>
      <c r="BZ783" t="s">
        <v>144</v>
      </c>
      <c r="CA783" t="s">
        <v>320</v>
      </c>
      <c r="CC783" t="s">
        <v>185</v>
      </c>
      <c r="CD783">
        <v>6229</v>
      </c>
      <c r="CE783" t="s">
        <v>146</v>
      </c>
      <c r="CF783" s="1">
        <v>45021</v>
      </c>
      <c r="CI783">
        <v>1</v>
      </c>
      <c r="CJ783">
        <v>1</v>
      </c>
      <c r="CK783">
        <v>21</v>
      </c>
      <c r="CL783" t="s">
        <v>87</v>
      </c>
    </row>
    <row r="784" spans="1:90" x14ac:dyDescent="0.3">
      <c r="A784" t="s">
        <v>71</v>
      </c>
      <c r="B784" t="s">
        <v>72</v>
      </c>
      <c r="C784" t="s">
        <v>73</v>
      </c>
      <c r="E784" t="str">
        <f>"FES1162921082"</f>
        <v>FES1162921082</v>
      </c>
      <c r="F784" s="1">
        <v>45019</v>
      </c>
      <c r="G784">
        <v>202401</v>
      </c>
      <c r="H784" t="s">
        <v>74</v>
      </c>
      <c r="I784" t="s">
        <v>75</v>
      </c>
      <c r="J784" t="s">
        <v>135</v>
      </c>
      <c r="K784" t="s">
        <v>76</v>
      </c>
      <c r="L784" t="s">
        <v>1361</v>
      </c>
      <c r="M784" t="s">
        <v>1362</v>
      </c>
      <c r="N784" t="s">
        <v>1363</v>
      </c>
      <c r="O784" t="s">
        <v>80</v>
      </c>
      <c r="P784" t="str">
        <f>"2170873654                    "</f>
        <v xml:space="preserve">2170873654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46.4</v>
      </c>
      <c r="AR784">
        <v>0</v>
      </c>
      <c r="AS784">
        <v>0</v>
      </c>
      <c r="AT784">
        <v>0</v>
      </c>
      <c r="AU784">
        <v>0</v>
      </c>
      <c r="AV784">
        <v>0</v>
      </c>
      <c r="AW784" s="5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130.76</v>
      </c>
      <c r="BM784">
        <v>19.61</v>
      </c>
      <c r="BN784">
        <v>150.37</v>
      </c>
      <c r="BO784">
        <v>150.37</v>
      </c>
      <c r="BQ784" t="s">
        <v>469</v>
      </c>
      <c r="BR784" t="s">
        <v>140</v>
      </c>
      <c r="BS784" t="s">
        <v>91</v>
      </c>
      <c r="BY784">
        <v>1200</v>
      </c>
      <c r="BZ784" t="s">
        <v>144</v>
      </c>
      <c r="CC784" t="s">
        <v>1362</v>
      </c>
      <c r="CD784">
        <v>7380</v>
      </c>
      <c r="CE784" t="s">
        <v>146</v>
      </c>
      <c r="CF784" s="1">
        <v>45028</v>
      </c>
      <c r="CI784">
        <v>5</v>
      </c>
      <c r="CJ784" t="s">
        <v>91</v>
      </c>
      <c r="CK784">
        <v>23</v>
      </c>
      <c r="CL784" t="s">
        <v>87</v>
      </c>
    </row>
    <row r="785" spans="1:90" x14ac:dyDescent="0.3">
      <c r="A785" t="s">
        <v>71</v>
      </c>
      <c r="B785" t="s">
        <v>72</v>
      </c>
      <c r="C785" t="s">
        <v>73</v>
      </c>
      <c r="E785" t="str">
        <f>"FES1162921015"</f>
        <v>FES1162921015</v>
      </c>
      <c r="F785" s="1">
        <v>45019</v>
      </c>
      <c r="G785">
        <v>202401</v>
      </c>
      <c r="H785" t="s">
        <v>74</v>
      </c>
      <c r="I785" t="s">
        <v>75</v>
      </c>
      <c r="J785" t="s">
        <v>135</v>
      </c>
      <c r="K785" t="s">
        <v>76</v>
      </c>
      <c r="L785" t="s">
        <v>95</v>
      </c>
      <c r="M785" t="s">
        <v>96</v>
      </c>
      <c r="N785" t="s">
        <v>1364</v>
      </c>
      <c r="O785" t="s">
        <v>80</v>
      </c>
      <c r="P785" t="str">
        <f>"2170872453                    "</f>
        <v xml:space="preserve">2170872453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23.95</v>
      </c>
      <c r="AR785">
        <v>0</v>
      </c>
      <c r="AS785">
        <v>0</v>
      </c>
      <c r="AT785">
        <v>0</v>
      </c>
      <c r="AU785">
        <v>0</v>
      </c>
      <c r="AV785">
        <v>0</v>
      </c>
      <c r="AW785" s="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67.489999999999995</v>
      </c>
      <c r="BM785">
        <v>10.119999999999999</v>
      </c>
      <c r="BN785">
        <v>77.61</v>
      </c>
      <c r="BO785">
        <v>77.61</v>
      </c>
      <c r="BR785" t="s">
        <v>140</v>
      </c>
      <c r="BS785" s="1">
        <v>45020</v>
      </c>
      <c r="BT785" s="2">
        <v>0.39027777777777778</v>
      </c>
      <c r="BU785" t="s">
        <v>1365</v>
      </c>
      <c r="BV785" t="s">
        <v>84</v>
      </c>
      <c r="BY785">
        <v>1200</v>
      </c>
      <c r="BZ785" t="s">
        <v>144</v>
      </c>
      <c r="CA785" t="s">
        <v>493</v>
      </c>
      <c r="CC785" t="s">
        <v>96</v>
      </c>
      <c r="CD785">
        <v>183</v>
      </c>
      <c r="CE785" t="s">
        <v>146</v>
      </c>
      <c r="CF785" s="1">
        <v>45020</v>
      </c>
      <c r="CI785">
        <v>1</v>
      </c>
      <c r="CJ785">
        <v>1</v>
      </c>
      <c r="CK785">
        <v>21</v>
      </c>
      <c r="CL785" t="s">
        <v>87</v>
      </c>
    </row>
    <row r="786" spans="1:90" x14ac:dyDescent="0.3">
      <c r="A786" t="s">
        <v>71</v>
      </c>
      <c r="B786" t="s">
        <v>72</v>
      </c>
      <c r="C786" t="s">
        <v>73</v>
      </c>
      <c r="E786" t="str">
        <f>"FES1162921002"</f>
        <v>FES1162921002</v>
      </c>
      <c r="F786" s="1">
        <v>45019</v>
      </c>
      <c r="G786">
        <v>202401</v>
      </c>
      <c r="H786" t="s">
        <v>74</v>
      </c>
      <c r="I786" t="s">
        <v>75</v>
      </c>
      <c r="J786" t="s">
        <v>135</v>
      </c>
      <c r="K786" t="s">
        <v>76</v>
      </c>
      <c r="L786" t="s">
        <v>95</v>
      </c>
      <c r="M786" t="s">
        <v>96</v>
      </c>
      <c r="N786" t="s">
        <v>1141</v>
      </c>
      <c r="O786" t="s">
        <v>80</v>
      </c>
      <c r="P786" t="str">
        <f>"2170872322                    "</f>
        <v xml:space="preserve">2170872322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23.95</v>
      </c>
      <c r="AR786">
        <v>0</v>
      </c>
      <c r="AS786">
        <v>0</v>
      </c>
      <c r="AT786">
        <v>0</v>
      </c>
      <c r="AU786">
        <v>0</v>
      </c>
      <c r="AV786">
        <v>0</v>
      </c>
      <c r="AW786" s="5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67.489999999999995</v>
      </c>
      <c r="BM786">
        <v>10.119999999999999</v>
      </c>
      <c r="BN786">
        <v>77.61</v>
      </c>
      <c r="BO786">
        <v>77.61</v>
      </c>
      <c r="BQ786" t="s">
        <v>166</v>
      </c>
      <c r="BR786" t="s">
        <v>140</v>
      </c>
      <c r="BS786" s="1">
        <v>45020</v>
      </c>
      <c r="BT786" s="2">
        <v>0.37361111111111112</v>
      </c>
      <c r="BU786" t="s">
        <v>1142</v>
      </c>
      <c r="BV786" t="s">
        <v>84</v>
      </c>
      <c r="BY786">
        <v>1200</v>
      </c>
      <c r="BZ786" t="s">
        <v>144</v>
      </c>
      <c r="CA786" t="s">
        <v>299</v>
      </c>
      <c r="CC786" t="s">
        <v>96</v>
      </c>
      <c r="CD786">
        <v>1</v>
      </c>
      <c r="CE786" t="s">
        <v>146</v>
      </c>
      <c r="CF786" s="1">
        <v>45020</v>
      </c>
      <c r="CI786">
        <v>1</v>
      </c>
      <c r="CJ786">
        <v>1</v>
      </c>
      <c r="CK786">
        <v>21</v>
      </c>
      <c r="CL786" t="s">
        <v>87</v>
      </c>
    </row>
    <row r="787" spans="1:90" x14ac:dyDescent="0.3">
      <c r="A787" t="s">
        <v>71</v>
      </c>
      <c r="B787" t="s">
        <v>72</v>
      </c>
      <c r="C787" t="s">
        <v>73</v>
      </c>
      <c r="E787" t="str">
        <f>"FES1162921089"</f>
        <v>FES1162921089</v>
      </c>
      <c r="F787" s="1">
        <v>45019</v>
      </c>
      <c r="G787">
        <v>202401</v>
      </c>
      <c r="H787" t="s">
        <v>74</v>
      </c>
      <c r="I787" t="s">
        <v>75</v>
      </c>
      <c r="J787" t="s">
        <v>135</v>
      </c>
      <c r="K787" t="s">
        <v>76</v>
      </c>
      <c r="L787" t="s">
        <v>77</v>
      </c>
      <c r="M787" t="s">
        <v>78</v>
      </c>
      <c r="N787" t="s">
        <v>208</v>
      </c>
      <c r="O787" t="s">
        <v>80</v>
      </c>
      <c r="P787" t="str">
        <f>"2170873744                    "</f>
        <v xml:space="preserve">2170873744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23.95</v>
      </c>
      <c r="AR787">
        <v>0</v>
      </c>
      <c r="AS787">
        <v>0</v>
      </c>
      <c r="AT787">
        <v>0</v>
      </c>
      <c r="AU787">
        <v>0</v>
      </c>
      <c r="AV787">
        <v>0</v>
      </c>
      <c r="AW787" s="5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67.489999999999995</v>
      </c>
      <c r="BM787">
        <v>10.119999999999999</v>
      </c>
      <c r="BN787">
        <v>77.61</v>
      </c>
      <c r="BO787">
        <v>77.61</v>
      </c>
      <c r="BQ787" t="s">
        <v>166</v>
      </c>
      <c r="BR787" t="s">
        <v>140</v>
      </c>
      <c r="BS787" s="1">
        <v>45020</v>
      </c>
      <c r="BT787" s="2">
        <v>0.3520833333333333</v>
      </c>
      <c r="BU787" t="s">
        <v>1105</v>
      </c>
      <c r="BV787" t="s">
        <v>84</v>
      </c>
      <c r="BY787">
        <v>1200</v>
      </c>
      <c r="BZ787" t="s">
        <v>144</v>
      </c>
      <c r="CA787" t="s">
        <v>210</v>
      </c>
      <c r="CC787" t="s">
        <v>78</v>
      </c>
      <c r="CD787">
        <v>7530</v>
      </c>
      <c r="CE787" t="s">
        <v>146</v>
      </c>
      <c r="CF787" s="1">
        <v>45021</v>
      </c>
      <c r="CI787">
        <v>1</v>
      </c>
      <c r="CJ787">
        <v>1</v>
      </c>
      <c r="CK787">
        <v>21</v>
      </c>
      <c r="CL787" t="s">
        <v>87</v>
      </c>
    </row>
    <row r="788" spans="1:90" x14ac:dyDescent="0.3">
      <c r="A788" t="s">
        <v>71</v>
      </c>
      <c r="B788" t="s">
        <v>72</v>
      </c>
      <c r="C788" t="s">
        <v>73</v>
      </c>
      <c r="E788" t="str">
        <f>"FES1162921067"</f>
        <v>FES1162921067</v>
      </c>
      <c r="F788" s="1">
        <v>45019</v>
      </c>
      <c r="G788">
        <v>202401</v>
      </c>
      <c r="H788" t="s">
        <v>74</v>
      </c>
      <c r="I788" t="s">
        <v>75</v>
      </c>
      <c r="J788" t="s">
        <v>135</v>
      </c>
      <c r="K788" t="s">
        <v>76</v>
      </c>
      <c r="L788" t="s">
        <v>136</v>
      </c>
      <c r="M788" t="s">
        <v>137</v>
      </c>
      <c r="N788" t="s">
        <v>1366</v>
      </c>
      <c r="O788" t="s">
        <v>80</v>
      </c>
      <c r="P788" t="str">
        <f>"2170873340                    "</f>
        <v xml:space="preserve">2170873340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23.95</v>
      </c>
      <c r="AR788">
        <v>0</v>
      </c>
      <c r="AS788">
        <v>0</v>
      </c>
      <c r="AT788">
        <v>0</v>
      </c>
      <c r="AU788">
        <v>0</v>
      </c>
      <c r="AV788">
        <v>0</v>
      </c>
      <c r="AW788" s="5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67.489999999999995</v>
      </c>
      <c r="BM788">
        <v>10.119999999999999</v>
      </c>
      <c r="BN788">
        <v>77.61</v>
      </c>
      <c r="BO788">
        <v>77.61</v>
      </c>
      <c r="BQ788" t="s">
        <v>166</v>
      </c>
      <c r="BR788" t="s">
        <v>140</v>
      </c>
      <c r="BS788" s="1">
        <v>45020</v>
      </c>
      <c r="BT788" s="2">
        <v>0.78333333333333333</v>
      </c>
      <c r="BU788" t="s">
        <v>1367</v>
      </c>
      <c r="BV788" t="s">
        <v>87</v>
      </c>
      <c r="BW788" t="s">
        <v>142</v>
      </c>
      <c r="BX788" t="s">
        <v>143</v>
      </c>
      <c r="BY788">
        <v>1200</v>
      </c>
      <c r="BZ788" t="s">
        <v>144</v>
      </c>
      <c r="CA788" t="s">
        <v>884</v>
      </c>
      <c r="CC788" t="s">
        <v>137</v>
      </c>
      <c r="CD788">
        <v>3610</v>
      </c>
      <c r="CE788" t="s">
        <v>146</v>
      </c>
      <c r="CF788" s="1">
        <v>45021</v>
      </c>
      <c r="CI788">
        <v>1</v>
      </c>
      <c r="CJ788">
        <v>1</v>
      </c>
      <c r="CK788">
        <v>21</v>
      </c>
      <c r="CL788" t="s">
        <v>87</v>
      </c>
    </row>
    <row r="789" spans="1:90" x14ac:dyDescent="0.3">
      <c r="A789" t="s">
        <v>71</v>
      </c>
      <c r="B789" t="s">
        <v>72</v>
      </c>
      <c r="C789" t="s">
        <v>73</v>
      </c>
      <c r="E789" t="str">
        <f>"FES1162921030"</f>
        <v>FES1162921030</v>
      </c>
      <c r="F789" s="1">
        <v>45019</v>
      </c>
      <c r="G789">
        <v>202401</v>
      </c>
      <c r="H789" t="s">
        <v>74</v>
      </c>
      <c r="I789" t="s">
        <v>75</v>
      </c>
      <c r="J789" t="s">
        <v>135</v>
      </c>
      <c r="K789" t="s">
        <v>76</v>
      </c>
      <c r="L789" t="s">
        <v>77</v>
      </c>
      <c r="M789" t="s">
        <v>78</v>
      </c>
      <c r="N789" t="s">
        <v>79</v>
      </c>
      <c r="O789" t="s">
        <v>80</v>
      </c>
      <c r="P789" t="str">
        <f>"2170872757                    "</f>
        <v xml:space="preserve">2170872757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23.95</v>
      </c>
      <c r="AR789">
        <v>0</v>
      </c>
      <c r="AS789">
        <v>0</v>
      </c>
      <c r="AT789">
        <v>0</v>
      </c>
      <c r="AU789">
        <v>0</v>
      </c>
      <c r="AV789">
        <v>0</v>
      </c>
      <c r="AW789" s="5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67.489999999999995</v>
      </c>
      <c r="BM789">
        <v>10.119999999999999</v>
      </c>
      <c r="BN789">
        <v>77.61</v>
      </c>
      <c r="BO789">
        <v>77.61</v>
      </c>
      <c r="BQ789" t="s">
        <v>139</v>
      </c>
      <c r="BR789" t="s">
        <v>140</v>
      </c>
      <c r="BS789" s="1">
        <v>45020</v>
      </c>
      <c r="BT789" s="2">
        <v>0.41250000000000003</v>
      </c>
      <c r="BU789" t="s">
        <v>829</v>
      </c>
      <c r="BV789" t="s">
        <v>84</v>
      </c>
      <c r="BY789">
        <v>1200</v>
      </c>
      <c r="BZ789" t="s">
        <v>144</v>
      </c>
      <c r="CA789" t="s">
        <v>85</v>
      </c>
      <c r="CC789" t="s">
        <v>78</v>
      </c>
      <c r="CD789">
        <v>7441</v>
      </c>
      <c r="CE789" t="s">
        <v>146</v>
      </c>
      <c r="CF789" s="1">
        <v>45021</v>
      </c>
      <c r="CI789">
        <v>1</v>
      </c>
      <c r="CJ789">
        <v>1</v>
      </c>
      <c r="CK789">
        <v>21</v>
      </c>
      <c r="CL789" t="s">
        <v>87</v>
      </c>
    </row>
    <row r="790" spans="1:90" x14ac:dyDescent="0.3">
      <c r="A790" t="s">
        <v>71</v>
      </c>
      <c r="B790" t="s">
        <v>72</v>
      </c>
      <c r="C790" t="s">
        <v>73</v>
      </c>
      <c r="E790" t="str">
        <f>"FES1162921097"</f>
        <v>FES1162921097</v>
      </c>
      <c r="F790" s="1">
        <v>45019</v>
      </c>
      <c r="G790">
        <v>202401</v>
      </c>
      <c r="H790" t="s">
        <v>74</v>
      </c>
      <c r="I790" t="s">
        <v>75</v>
      </c>
      <c r="J790" t="s">
        <v>135</v>
      </c>
      <c r="K790" t="s">
        <v>76</v>
      </c>
      <c r="L790" t="s">
        <v>174</v>
      </c>
      <c r="M790" t="s">
        <v>174</v>
      </c>
      <c r="N790" t="s">
        <v>1257</v>
      </c>
      <c r="O790" t="s">
        <v>80</v>
      </c>
      <c r="P790" t="str">
        <f>"2170873817                    "</f>
        <v xml:space="preserve">2170873817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46.4</v>
      </c>
      <c r="AR790">
        <v>0</v>
      </c>
      <c r="AS790">
        <v>0</v>
      </c>
      <c r="AT790">
        <v>0</v>
      </c>
      <c r="AU790">
        <v>0</v>
      </c>
      <c r="AV790">
        <v>0</v>
      </c>
      <c r="AW790" s="5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130.76</v>
      </c>
      <c r="BM790">
        <v>19.61</v>
      </c>
      <c r="BN790">
        <v>150.37</v>
      </c>
      <c r="BO790">
        <v>150.37</v>
      </c>
      <c r="BQ790" t="s">
        <v>139</v>
      </c>
      <c r="BR790" t="s">
        <v>140</v>
      </c>
      <c r="BS790" s="1">
        <v>45020</v>
      </c>
      <c r="BT790" s="2">
        <v>0.55208333333333337</v>
      </c>
      <c r="BU790" t="s">
        <v>1258</v>
      </c>
      <c r="BV790" t="s">
        <v>87</v>
      </c>
      <c r="BW790" t="s">
        <v>237</v>
      </c>
      <c r="BX790" t="s">
        <v>901</v>
      </c>
      <c r="BY790">
        <v>1200</v>
      </c>
      <c r="BZ790" t="s">
        <v>144</v>
      </c>
      <c r="CA790" t="s">
        <v>902</v>
      </c>
      <c r="CC790" t="s">
        <v>174</v>
      </c>
      <c r="CD790">
        <v>7646</v>
      </c>
      <c r="CE790" t="s">
        <v>146</v>
      </c>
      <c r="CF790" s="1">
        <v>45021</v>
      </c>
      <c r="CI790">
        <v>1</v>
      </c>
      <c r="CJ790">
        <v>1</v>
      </c>
      <c r="CK790">
        <v>23</v>
      </c>
      <c r="CL790" t="s">
        <v>87</v>
      </c>
    </row>
    <row r="791" spans="1:90" x14ac:dyDescent="0.3">
      <c r="A791" t="s">
        <v>71</v>
      </c>
      <c r="B791" t="s">
        <v>72</v>
      </c>
      <c r="C791" t="s">
        <v>73</v>
      </c>
      <c r="E791" t="str">
        <f>"FES1162920928"</f>
        <v>FES1162920928</v>
      </c>
      <c r="F791" s="1">
        <v>45019</v>
      </c>
      <c r="G791">
        <v>202401</v>
      </c>
      <c r="H791" t="s">
        <v>74</v>
      </c>
      <c r="I791" t="s">
        <v>75</v>
      </c>
      <c r="J791" t="s">
        <v>135</v>
      </c>
      <c r="K791" t="s">
        <v>76</v>
      </c>
      <c r="L791" t="s">
        <v>1368</v>
      </c>
      <c r="M791" t="s">
        <v>1369</v>
      </c>
      <c r="N791" t="s">
        <v>1370</v>
      </c>
      <c r="O791" t="s">
        <v>80</v>
      </c>
      <c r="P791" t="str">
        <f>"2170869990                    "</f>
        <v xml:space="preserve">2170869990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18.71</v>
      </c>
      <c r="AR791">
        <v>0</v>
      </c>
      <c r="AS791">
        <v>0</v>
      </c>
      <c r="AT791">
        <v>0</v>
      </c>
      <c r="AU791">
        <v>0</v>
      </c>
      <c r="AV791">
        <v>0</v>
      </c>
      <c r="AW791" s="5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52.72</v>
      </c>
      <c r="BM791">
        <v>7.91</v>
      </c>
      <c r="BN791">
        <v>60.63</v>
      </c>
      <c r="BO791">
        <v>60.63</v>
      </c>
      <c r="BQ791" t="s">
        <v>139</v>
      </c>
      <c r="BR791" t="s">
        <v>140</v>
      </c>
      <c r="BS791" s="1">
        <v>45020</v>
      </c>
      <c r="BT791" s="2">
        <v>0.41666666666666669</v>
      </c>
      <c r="BU791" t="s">
        <v>1371</v>
      </c>
      <c r="BV791" t="s">
        <v>84</v>
      </c>
      <c r="BY791">
        <v>1200</v>
      </c>
      <c r="BZ791" t="s">
        <v>144</v>
      </c>
      <c r="CA791" t="s">
        <v>1372</v>
      </c>
      <c r="CC791" t="s">
        <v>1369</v>
      </c>
      <c r="CD791">
        <v>1540</v>
      </c>
      <c r="CE791" t="s">
        <v>146</v>
      </c>
      <c r="CF791" s="1">
        <v>45021</v>
      </c>
      <c r="CI791">
        <v>1</v>
      </c>
      <c r="CJ791">
        <v>1</v>
      </c>
      <c r="CK791">
        <v>22</v>
      </c>
      <c r="CL791" t="s">
        <v>87</v>
      </c>
    </row>
    <row r="792" spans="1:90" x14ac:dyDescent="0.3">
      <c r="A792" t="s">
        <v>71</v>
      </c>
      <c r="B792" t="s">
        <v>72</v>
      </c>
      <c r="C792" t="s">
        <v>73</v>
      </c>
      <c r="E792" t="str">
        <f>"FES1162921144"</f>
        <v>FES1162921144</v>
      </c>
      <c r="F792" s="1">
        <v>45019</v>
      </c>
      <c r="G792">
        <v>202401</v>
      </c>
      <c r="H792" t="s">
        <v>74</v>
      </c>
      <c r="I792" t="s">
        <v>75</v>
      </c>
      <c r="J792" t="s">
        <v>135</v>
      </c>
      <c r="K792" t="s">
        <v>76</v>
      </c>
      <c r="L792" t="s">
        <v>132</v>
      </c>
      <c r="M792" t="s">
        <v>133</v>
      </c>
      <c r="N792" t="s">
        <v>471</v>
      </c>
      <c r="O792" t="s">
        <v>80</v>
      </c>
      <c r="P792" t="str">
        <f>"2170874075                    "</f>
        <v xml:space="preserve">2170874075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46.4</v>
      </c>
      <c r="AR792">
        <v>0</v>
      </c>
      <c r="AS792">
        <v>0</v>
      </c>
      <c r="AT792">
        <v>0</v>
      </c>
      <c r="AU792">
        <v>0</v>
      </c>
      <c r="AV792">
        <v>0</v>
      </c>
      <c r="AW792" s="5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130.76</v>
      </c>
      <c r="BM792">
        <v>19.61</v>
      </c>
      <c r="BN792">
        <v>150.37</v>
      </c>
      <c r="BO792">
        <v>150.37</v>
      </c>
      <c r="BQ792" t="s">
        <v>469</v>
      </c>
      <c r="BR792" t="s">
        <v>140</v>
      </c>
      <c r="BS792" s="1">
        <v>45020</v>
      </c>
      <c r="BT792" s="2">
        <v>0.62083333333333335</v>
      </c>
      <c r="BU792" t="s">
        <v>1373</v>
      </c>
      <c r="BV792" t="s">
        <v>84</v>
      </c>
      <c r="BY792">
        <v>1200</v>
      </c>
      <c r="BZ792" t="s">
        <v>144</v>
      </c>
      <c r="CA792" t="s">
        <v>1057</v>
      </c>
      <c r="CC792" t="s">
        <v>133</v>
      </c>
      <c r="CD792">
        <v>6850</v>
      </c>
      <c r="CE792" t="s">
        <v>146</v>
      </c>
      <c r="CF792" s="1">
        <v>45021</v>
      </c>
      <c r="CI792">
        <v>2</v>
      </c>
      <c r="CJ792">
        <v>1</v>
      </c>
      <c r="CK792">
        <v>23</v>
      </c>
      <c r="CL792" t="s">
        <v>87</v>
      </c>
    </row>
    <row r="793" spans="1:90" x14ac:dyDescent="0.3">
      <c r="A793" t="s">
        <v>71</v>
      </c>
      <c r="B793" t="s">
        <v>72</v>
      </c>
      <c r="C793" t="s">
        <v>73</v>
      </c>
      <c r="E793" t="str">
        <f>"FES1162920949"</f>
        <v>FES1162920949</v>
      </c>
      <c r="F793" s="1">
        <v>45019</v>
      </c>
      <c r="G793">
        <v>202401</v>
      </c>
      <c r="H793" t="s">
        <v>74</v>
      </c>
      <c r="I793" t="s">
        <v>75</v>
      </c>
      <c r="J793" t="s">
        <v>135</v>
      </c>
      <c r="K793" t="s">
        <v>76</v>
      </c>
      <c r="L793" t="s">
        <v>245</v>
      </c>
      <c r="M793" t="s">
        <v>246</v>
      </c>
      <c r="N793" t="s">
        <v>474</v>
      </c>
      <c r="O793" t="s">
        <v>80</v>
      </c>
      <c r="P793" t="str">
        <f>"2170871125                    "</f>
        <v xml:space="preserve">2170871125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18.71</v>
      </c>
      <c r="AR793">
        <v>0</v>
      </c>
      <c r="AS793">
        <v>0</v>
      </c>
      <c r="AT793">
        <v>0</v>
      </c>
      <c r="AU793">
        <v>0</v>
      </c>
      <c r="AV793">
        <v>0</v>
      </c>
      <c r="AW793" s="5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52.72</v>
      </c>
      <c r="BM793">
        <v>7.91</v>
      </c>
      <c r="BN793">
        <v>60.63</v>
      </c>
      <c r="BO793">
        <v>60.63</v>
      </c>
      <c r="BQ793" t="s">
        <v>475</v>
      </c>
      <c r="BR793" t="s">
        <v>140</v>
      </c>
      <c r="BS793" s="1">
        <v>45020</v>
      </c>
      <c r="BT793" s="2">
        <v>0.38750000000000001</v>
      </c>
      <c r="BU793" t="s">
        <v>1374</v>
      </c>
      <c r="BV793" t="s">
        <v>84</v>
      </c>
      <c r="BY793">
        <v>1200</v>
      </c>
      <c r="BZ793" t="s">
        <v>144</v>
      </c>
      <c r="CA793" t="s">
        <v>1050</v>
      </c>
      <c r="CC793" t="s">
        <v>246</v>
      </c>
      <c r="CD793">
        <v>2094</v>
      </c>
      <c r="CE793" t="s">
        <v>146</v>
      </c>
      <c r="CF793" s="1">
        <v>45020</v>
      </c>
      <c r="CI793">
        <v>1</v>
      </c>
      <c r="CJ793">
        <v>1</v>
      </c>
      <c r="CK793">
        <v>22</v>
      </c>
      <c r="CL793" t="s">
        <v>87</v>
      </c>
    </row>
    <row r="794" spans="1:90" x14ac:dyDescent="0.3">
      <c r="A794" t="s">
        <v>71</v>
      </c>
      <c r="B794" t="s">
        <v>72</v>
      </c>
      <c r="C794" t="s">
        <v>73</v>
      </c>
      <c r="E794" t="str">
        <f>"FES1162920984"</f>
        <v>FES1162920984</v>
      </c>
      <c r="F794" s="1">
        <v>45019</v>
      </c>
      <c r="G794">
        <v>202401</v>
      </c>
      <c r="H794" t="s">
        <v>74</v>
      </c>
      <c r="I794" t="s">
        <v>75</v>
      </c>
      <c r="J794" t="s">
        <v>135</v>
      </c>
      <c r="K794" t="s">
        <v>76</v>
      </c>
      <c r="L794" t="s">
        <v>245</v>
      </c>
      <c r="M794" t="s">
        <v>246</v>
      </c>
      <c r="N794" t="s">
        <v>1375</v>
      </c>
      <c r="O794" t="s">
        <v>80</v>
      </c>
      <c r="P794" t="str">
        <f>"2170871789                    "</f>
        <v xml:space="preserve">2170871789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18.71</v>
      </c>
      <c r="AR794">
        <v>0</v>
      </c>
      <c r="AS794">
        <v>0</v>
      </c>
      <c r="AT794">
        <v>0</v>
      </c>
      <c r="AU794">
        <v>0</v>
      </c>
      <c r="AV794">
        <v>0</v>
      </c>
      <c r="AW794" s="5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52.72</v>
      </c>
      <c r="BM794">
        <v>7.91</v>
      </c>
      <c r="BN794">
        <v>60.63</v>
      </c>
      <c r="BO794">
        <v>60.63</v>
      </c>
      <c r="BR794" t="s">
        <v>140</v>
      </c>
      <c r="BS794" s="1">
        <v>45020</v>
      </c>
      <c r="BT794" s="2">
        <v>0.37916666666666665</v>
      </c>
      <c r="BU794" t="s">
        <v>1376</v>
      </c>
      <c r="BV794" t="s">
        <v>84</v>
      </c>
      <c r="BY794">
        <v>1200</v>
      </c>
      <c r="BZ794" t="s">
        <v>144</v>
      </c>
      <c r="CA794" t="s">
        <v>909</v>
      </c>
      <c r="CC794" t="s">
        <v>246</v>
      </c>
      <c r="CD794">
        <v>2013</v>
      </c>
      <c r="CE794" t="s">
        <v>146</v>
      </c>
      <c r="CF794" s="1">
        <v>45020</v>
      </c>
      <c r="CI794">
        <v>1</v>
      </c>
      <c r="CJ794">
        <v>1</v>
      </c>
      <c r="CK794">
        <v>22</v>
      </c>
      <c r="CL794" t="s">
        <v>87</v>
      </c>
    </row>
    <row r="795" spans="1:90" x14ac:dyDescent="0.3">
      <c r="A795" t="s">
        <v>71</v>
      </c>
      <c r="B795" t="s">
        <v>72</v>
      </c>
      <c r="C795" t="s">
        <v>73</v>
      </c>
      <c r="E795" t="str">
        <f>"FES1162921005"</f>
        <v>FES1162921005</v>
      </c>
      <c r="F795" s="1">
        <v>45019</v>
      </c>
      <c r="G795">
        <v>202401</v>
      </c>
      <c r="H795" t="s">
        <v>74</v>
      </c>
      <c r="I795" t="s">
        <v>75</v>
      </c>
      <c r="J795" t="s">
        <v>135</v>
      </c>
      <c r="K795" t="s">
        <v>76</v>
      </c>
      <c r="L795" t="s">
        <v>110</v>
      </c>
      <c r="M795" t="s">
        <v>111</v>
      </c>
      <c r="N795" t="s">
        <v>824</v>
      </c>
      <c r="O795" t="s">
        <v>80</v>
      </c>
      <c r="P795" t="str">
        <f>"2170872354                    "</f>
        <v xml:space="preserve">2170872354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23.95</v>
      </c>
      <c r="AR795">
        <v>0</v>
      </c>
      <c r="AS795">
        <v>0</v>
      </c>
      <c r="AT795">
        <v>0</v>
      </c>
      <c r="AU795">
        <v>0</v>
      </c>
      <c r="AV795">
        <v>0</v>
      </c>
      <c r="AW795" s="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67.489999999999995</v>
      </c>
      <c r="BM795">
        <v>10.119999999999999</v>
      </c>
      <c r="BN795">
        <v>77.61</v>
      </c>
      <c r="BO795">
        <v>77.61</v>
      </c>
      <c r="BQ795" t="s">
        <v>166</v>
      </c>
      <c r="BR795" t="s">
        <v>140</v>
      </c>
      <c r="BS795" s="1">
        <v>45020</v>
      </c>
      <c r="BT795" s="2">
        <v>0.37708333333333338</v>
      </c>
      <c r="BU795" t="s">
        <v>1110</v>
      </c>
      <c r="BV795" t="s">
        <v>84</v>
      </c>
      <c r="BY795">
        <v>1200</v>
      </c>
      <c r="BZ795" t="s">
        <v>144</v>
      </c>
      <c r="CA795" t="s">
        <v>1111</v>
      </c>
      <c r="CC795" t="s">
        <v>111</v>
      </c>
      <c r="CD795">
        <v>7600</v>
      </c>
      <c r="CE795" t="s">
        <v>146</v>
      </c>
      <c r="CF795" s="1">
        <v>45021</v>
      </c>
      <c r="CI795">
        <v>1</v>
      </c>
      <c r="CJ795">
        <v>1</v>
      </c>
      <c r="CK795">
        <v>21</v>
      </c>
      <c r="CL795" t="s">
        <v>87</v>
      </c>
    </row>
    <row r="796" spans="1:90" x14ac:dyDescent="0.3">
      <c r="A796" t="s">
        <v>71</v>
      </c>
      <c r="B796" t="s">
        <v>72</v>
      </c>
      <c r="C796" t="s">
        <v>73</v>
      </c>
      <c r="E796" t="str">
        <f>"FES1162920951"</f>
        <v>FES1162920951</v>
      </c>
      <c r="F796" s="1">
        <v>45019</v>
      </c>
      <c r="G796">
        <v>202401</v>
      </c>
      <c r="H796" t="s">
        <v>74</v>
      </c>
      <c r="I796" t="s">
        <v>75</v>
      </c>
      <c r="J796" t="s">
        <v>135</v>
      </c>
      <c r="K796" t="s">
        <v>76</v>
      </c>
      <c r="L796" t="s">
        <v>147</v>
      </c>
      <c r="M796" t="s">
        <v>148</v>
      </c>
      <c r="N796" t="s">
        <v>149</v>
      </c>
      <c r="O796" t="s">
        <v>80</v>
      </c>
      <c r="P796" t="str">
        <f>"2170871131                    "</f>
        <v xml:space="preserve">2170871131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18.71</v>
      </c>
      <c r="AR796">
        <v>0</v>
      </c>
      <c r="AS796">
        <v>0</v>
      </c>
      <c r="AT796">
        <v>0</v>
      </c>
      <c r="AU796">
        <v>0</v>
      </c>
      <c r="AV796">
        <v>0</v>
      </c>
      <c r="AW796" s="5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52.72</v>
      </c>
      <c r="BM796">
        <v>7.91</v>
      </c>
      <c r="BN796">
        <v>60.63</v>
      </c>
      <c r="BO796">
        <v>60.63</v>
      </c>
      <c r="BQ796" t="s">
        <v>139</v>
      </c>
      <c r="BR796" t="s">
        <v>140</v>
      </c>
      <c r="BS796" s="1">
        <v>45020</v>
      </c>
      <c r="BT796" s="2">
        <v>0.73263888888888884</v>
      </c>
      <c r="BU796" t="s">
        <v>1377</v>
      </c>
      <c r="BV796" t="s">
        <v>87</v>
      </c>
      <c r="BW796" t="s">
        <v>302</v>
      </c>
      <c r="BX796" t="s">
        <v>428</v>
      </c>
      <c r="BY796">
        <v>1200</v>
      </c>
      <c r="BZ796" t="s">
        <v>144</v>
      </c>
      <c r="CA796" t="s">
        <v>497</v>
      </c>
      <c r="CC796" t="s">
        <v>148</v>
      </c>
      <c r="CD796">
        <v>1428</v>
      </c>
      <c r="CE796" t="s">
        <v>146</v>
      </c>
      <c r="CF796" s="1">
        <v>45021</v>
      </c>
      <c r="CI796">
        <v>1</v>
      </c>
      <c r="CJ796">
        <v>1</v>
      </c>
      <c r="CK796">
        <v>22</v>
      </c>
      <c r="CL796" t="s">
        <v>87</v>
      </c>
    </row>
    <row r="797" spans="1:90" x14ac:dyDescent="0.3">
      <c r="A797" t="s">
        <v>71</v>
      </c>
      <c r="B797" t="s">
        <v>72</v>
      </c>
      <c r="C797" t="s">
        <v>73</v>
      </c>
      <c r="E797" t="str">
        <f>"FES1162920985"</f>
        <v>FES1162920985</v>
      </c>
      <c r="F797" s="1">
        <v>45019</v>
      </c>
      <c r="G797">
        <v>202401</v>
      </c>
      <c r="H797" t="s">
        <v>74</v>
      </c>
      <c r="I797" t="s">
        <v>75</v>
      </c>
      <c r="J797" t="s">
        <v>135</v>
      </c>
      <c r="K797" t="s">
        <v>76</v>
      </c>
      <c r="L797" t="s">
        <v>92</v>
      </c>
      <c r="M797" t="s">
        <v>93</v>
      </c>
      <c r="N797" t="s">
        <v>1378</v>
      </c>
      <c r="O797" t="s">
        <v>80</v>
      </c>
      <c r="P797" t="str">
        <f>"2170871981                    "</f>
        <v xml:space="preserve">2170871981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33.68</v>
      </c>
      <c r="AR797">
        <v>0</v>
      </c>
      <c r="AS797">
        <v>0</v>
      </c>
      <c r="AT797">
        <v>0</v>
      </c>
      <c r="AU797">
        <v>0</v>
      </c>
      <c r="AV797">
        <v>0</v>
      </c>
      <c r="AW797" s="5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94.92</v>
      </c>
      <c r="BM797">
        <v>14.24</v>
      </c>
      <c r="BN797">
        <v>109.16</v>
      </c>
      <c r="BO797">
        <v>109.16</v>
      </c>
      <c r="BQ797" t="s">
        <v>139</v>
      </c>
      <c r="BR797" t="s">
        <v>140</v>
      </c>
      <c r="BS797" s="1">
        <v>45020</v>
      </c>
      <c r="BT797" s="2">
        <v>0.33333333333333331</v>
      </c>
      <c r="BU797" t="s">
        <v>1089</v>
      </c>
      <c r="BV797" t="s">
        <v>84</v>
      </c>
      <c r="BY797">
        <v>1200</v>
      </c>
      <c r="BZ797" t="s">
        <v>144</v>
      </c>
      <c r="CA797" t="s">
        <v>1379</v>
      </c>
      <c r="CC797" t="s">
        <v>93</v>
      </c>
      <c r="CD797">
        <v>1739</v>
      </c>
      <c r="CE797" t="s">
        <v>146</v>
      </c>
      <c r="CF797" s="1">
        <v>45021</v>
      </c>
      <c r="CI797">
        <v>1</v>
      </c>
      <c r="CJ797">
        <v>1</v>
      </c>
      <c r="CK797">
        <v>24</v>
      </c>
      <c r="CL797" t="s">
        <v>87</v>
      </c>
    </row>
    <row r="798" spans="1:90" x14ac:dyDescent="0.3">
      <c r="A798" t="s">
        <v>71</v>
      </c>
      <c r="B798" t="s">
        <v>72</v>
      </c>
      <c r="C798" t="s">
        <v>73</v>
      </c>
      <c r="E798" t="str">
        <f>"FES1162920880"</f>
        <v>FES1162920880</v>
      </c>
      <c r="F798" s="1">
        <v>45019</v>
      </c>
      <c r="G798">
        <v>202401</v>
      </c>
      <c r="H798" t="s">
        <v>74</v>
      </c>
      <c r="I798" t="s">
        <v>75</v>
      </c>
      <c r="J798" t="s">
        <v>135</v>
      </c>
      <c r="K798" t="s">
        <v>76</v>
      </c>
      <c r="L798" t="s">
        <v>245</v>
      </c>
      <c r="M798" t="s">
        <v>246</v>
      </c>
      <c r="N798" t="s">
        <v>1380</v>
      </c>
      <c r="O798" t="s">
        <v>80</v>
      </c>
      <c r="P798" t="str">
        <f>"2170839899                    "</f>
        <v xml:space="preserve">2170839899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18.71</v>
      </c>
      <c r="AR798">
        <v>0</v>
      </c>
      <c r="AS798">
        <v>0</v>
      </c>
      <c r="AT798">
        <v>0</v>
      </c>
      <c r="AU798">
        <v>0</v>
      </c>
      <c r="AV798">
        <v>0</v>
      </c>
      <c r="AW798" s="5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52.72</v>
      </c>
      <c r="BM798">
        <v>7.91</v>
      </c>
      <c r="BN798">
        <v>60.63</v>
      </c>
      <c r="BO798">
        <v>60.63</v>
      </c>
      <c r="BR798" t="s">
        <v>140</v>
      </c>
      <c r="BS798" s="1">
        <v>45020</v>
      </c>
      <c r="BT798" s="2">
        <v>0.3444444444444445</v>
      </c>
      <c r="BU798" t="s">
        <v>1381</v>
      </c>
      <c r="BV798" t="s">
        <v>84</v>
      </c>
      <c r="BY798">
        <v>1200</v>
      </c>
      <c r="BZ798" t="s">
        <v>144</v>
      </c>
      <c r="CC798" t="s">
        <v>246</v>
      </c>
      <c r="CD798">
        <v>2093</v>
      </c>
      <c r="CE798" t="s">
        <v>146</v>
      </c>
      <c r="CF798" s="1">
        <v>45021</v>
      </c>
      <c r="CI798">
        <v>1</v>
      </c>
      <c r="CJ798">
        <v>1</v>
      </c>
      <c r="CK798">
        <v>22</v>
      </c>
      <c r="CL798" t="s">
        <v>87</v>
      </c>
    </row>
    <row r="799" spans="1:90" x14ac:dyDescent="0.3">
      <c r="A799" t="s">
        <v>71</v>
      </c>
      <c r="B799" t="s">
        <v>72</v>
      </c>
      <c r="C799" t="s">
        <v>73</v>
      </c>
      <c r="E799" t="str">
        <f>"FES1162921136"</f>
        <v>FES1162921136</v>
      </c>
      <c r="F799" s="1">
        <v>45019</v>
      </c>
      <c r="G799">
        <v>202401</v>
      </c>
      <c r="H799" t="s">
        <v>74</v>
      </c>
      <c r="I799" t="s">
        <v>75</v>
      </c>
      <c r="J799" t="s">
        <v>135</v>
      </c>
      <c r="K799" t="s">
        <v>76</v>
      </c>
      <c r="L799" t="s">
        <v>1009</v>
      </c>
      <c r="M799" t="s">
        <v>1010</v>
      </c>
      <c r="N799" t="s">
        <v>1011</v>
      </c>
      <c r="O799" t="s">
        <v>80</v>
      </c>
      <c r="P799" t="str">
        <f>"2170874060                    "</f>
        <v xml:space="preserve">2170874060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46.4</v>
      </c>
      <c r="AR799">
        <v>0</v>
      </c>
      <c r="AS799">
        <v>0</v>
      </c>
      <c r="AT799">
        <v>0</v>
      </c>
      <c r="AU799">
        <v>0</v>
      </c>
      <c r="AV799">
        <v>0</v>
      </c>
      <c r="AW799" s="5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130.76</v>
      </c>
      <c r="BM799">
        <v>19.61</v>
      </c>
      <c r="BN799">
        <v>150.37</v>
      </c>
      <c r="BO799">
        <v>150.37</v>
      </c>
      <c r="BQ799" t="s">
        <v>139</v>
      </c>
      <c r="BR799" t="s">
        <v>140</v>
      </c>
      <c r="BS799" s="1">
        <v>45020</v>
      </c>
      <c r="BT799" s="2">
        <v>0.67083333333333339</v>
      </c>
      <c r="BU799" t="s">
        <v>1012</v>
      </c>
      <c r="BV799" t="s">
        <v>84</v>
      </c>
      <c r="BY799">
        <v>1200</v>
      </c>
      <c r="BZ799" t="s">
        <v>144</v>
      </c>
      <c r="CA799" t="s">
        <v>1013</v>
      </c>
      <c r="CC799" t="s">
        <v>1010</v>
      </c>
      <c r="CD799">
        <v>1028</v>
      </c>
      <c r="CE799" t="s">
        <v>146</v>
      </c>
      <c r="CF799" s="1">
        <v>45020</v>
      </c>
      <c r="CI799">
        <v>2</v>
      </c>
      <c r="CJ799">
        <v>1</v>
      </c>
      <c r="CK799">
        <v>23</v>
      </c>
      <c r="CL799" t="s">
        <v>87</v>
      </c>
    </row>
    <row r="800" spans="1:90" x14ac:dyDescent="0.3">
      <c r="A800" t="s">
        <v>71</v>
      </c>
      <c r="B800" t="s">
        <v>72</v>
      </c>
      <c r="C800" t="s">
        <v>73</v>
      </c>
      <c r="E800" t="str">
        <f>"FES1162921058"</f>
        <v>FES1162921058</v>
      </c>
      <c r="F800" s="1">
        <v>45019</v>
      </c>
      <c r="G800">
        <v>202401</v>
      </c>
      <c r="H800" t="s">
        <v>74</v>
      </c>
      <c r="I800" t="s">
        <v>75</v>
      </c>
      <c r="J800" t="s">
        <v>135</v>
      </c>
      <c r="K800" t="s">
        <v>76</v>
      </c>
      <c r="L800" t="s">
        <v>1009</v>
      </c>
      <c r="M800" t="s">
        <v>1010</v>
      </c>
      <c r="N800" t="s">
        <v>1011</v>
      </c>
      <c r="O800" t="s">
        <v>80</v>
      </c>
      <c r="P800" t="str">
        <f>"2170873230                    "</f>
        <v xml:space="preserve">2170873230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46.4</v>
      </c>
      <c r="AR800">
        <v>0</v>
      </c>
      <c r="AS800">
        <v>0</v>
      </c>
      <c r="AT800">
        <v>0</v>
      </c>
      <c r="AU800">
        <v>0</v>
      </c>
      <c r="AV800">
        <v>0</v>
      </c>
      <c r="AW800" s="5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130.76</v>
      </c>
      <c r="BM800">
        <v>19.61</v>
      </c>
      <c r="BN800">
        <v>150.37</v>
      </c>
      <c r="BO800">
        <v>150.37</v>
      </c>
      <c r="BQ800" t="s">
        <v>139</v>
      </c>
      <c r="BR800" t="s">
        <v>140</v>
      </c>
      <c r="BS800" s="1">
        <v>45020</v>
      </c>
      <c r="BT800" s="2">
        <v>0.67013888888888884</v>
      </c>
      <c r="BU800" t="s">
        <v>1012</v>
      </c>
      <c r="BV800" t="s">
        <v>84</v>
      </c>
      <c r="BY800">
        <v>1200</v>
      </c>
      <c r="BZ800" t="s">
        <v>144</v>
      </c>
      <c r="CA800" t="s">
        <v>1013</v>
      </c>
      <c r="CC800" t="s">
        <v>1010</v>
      </c>
      <c r="CD800">
        <v>1028</v>
      </c>
      <c r="CE800" t="s">
        <v>146</v>
      </c>
      <c r="CF800" s="1">
        <v>45020</v>
      </c>
      <c r="CI800">
        <v>2</v>
      </c>
      <c r="CJ800">
        <v>1</v>
      </c>
      <c r="CK800">
        <v>23</v>
      </c>
      <c r="CL800" t="s">
        <v>87</v>
      </c>
    </row>
    <row r="801" spans="1:90" x14ac:dyDescent="0.3">
      <c r="A801" t="s">
        <v>71</v>
      </c>
      <c r="B801" t="s">
        <v>72</v>
      </c>
      <c r="C801" t="s">
        <v>73</v>
      </c>
      <c r="E801" t="str">
        <f>"FES1162921055"</f>
        <v>FES1162921055</v>
      </c>
      <c r="F801" s="1">
        <v>45019</v>
      </c>
      <c r="G801">
        <v>202401</v>
      </c>
      <c r="H801" t="s">
        <v>74</v>
      </c>
      <c r="I801" t="s">
        <v>75</v>
      </c>
      <c r="J801" t="s">
        <v>135</v>
      </c>
      <c r="K801" t="s">
        <v>76</v>
      </c>
      <c r="L801" t="s">
        <v>200</v>
      </c>
      <c r="M801" t="s">
        <v>201</v>
      </c>
      <c r="N801" t="s">
        <v>202</v>
      </c>
      <c r="O801" t="s">
        <v>80</v>
      </c>
      <c r="P801" t="str">
        <f>"2170873215                    "</f>
        <v xml:space="preserve">2170873215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46.4</v>
      </c>
      <c r="AR801">
        <v>0</v>
      </c>
      <c r="AS801">
        <v>0</v>
      </c>
      <c r="AT801">
        <v>0</v>
      </c>
      <c r="AU801">
        <v>0</v>
      </c>
      <c r="AV801">
        <v>0</v>
      </c>
      <c r="AW801" s="5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130.76</v>
      </c>
      <c r="BM801">
        <v>19.61</v>
      </c>
      <c r="BN801">
        <v>150.37</v>
      </c>
      <c r="BO801">
        <v>150.37</v>
      </c>
      <c r="BQ801" t="s">
        <v>139</v>
      </c>
      <c r="BR801" t="s">
        <v>140</v>
      </c>
      <c r="BS801" s="1">
        <v>45020</v>
      </c>
      <c r="BT801" s="2">
        <v>0.44375000000000003</v>
      </c>
      <c r="BU801" t="s">
        <v>912</v>
      </c>
      <c r="BV801" t="s">
        <v>84</v>
      </c>
      <c r="BY801">
        <v>1200</v>
      </c>
      <c r="BZ801" t="s">
        <v>144</v>
      </c>
      <c r="CA801" t="s">
        <v>913</v>
      </c>
      <c r="CC801" t="s">
        <v>201</v>
      </c>
      <c r="CD801">
        <v>2531</v>
      </c>
      <c r="CE801" t="s">
        <v>146</v>
      </c>
      <c r="CF801" s="1">
        <v>45021</v>
      </c>
      <c r="CI801">
        <v>1</v>
      </c>
      <c r="CJ801">
        <v>1</v>
      </c>
      <c r="CK801">
        <v>23</v>
      </c>
      <c r="CL801" t="s">
        <v>87</v>
      </c>
    </row>
    <row r="802" spans="1:90" x14ac:dyDescent="0.3">
      <c r="A802" t="s">
        <v>71</v>
      </c>
      <c r="B802" t="s">
        <v>72</v>
      </c>
      <c r="C802" t="s">
        <v>73</v>
      </c>
      <c r="E802" t="str">
        <f>"FES1162921038"</f>
        <v>FES1162921038</v>
      </c>
      <c r="F802" s="1">
        <v>45019</v>
      </c>
      <c r="G802">
        <v>202401</v>
      </c>
      <c r="H802" t="s">
        <v>74</v>
      </c>
      <c r="I802" t="s">
        <v>75</v>
      </c>
      <c r="J802" t="s">
        <v>135</v>
      </c>
      <c r="K802" t="s">
        <v>76</v>
      </c>
      <c r="L802" t="s">
        <v>367</v>
      </c>
      <c r="M802" t="s">
        <v>368</v>
      </c>
      <c r="N802" t="s">
        <v>1382</v>
      </c>
      <c r="O802" t="s">
        <v>80</v>
      </c>
      <c r="P802" t="str">
        <f>"2170872895                    "</f>
        <v xml:space="preserve">2170872895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33.68</v>
      </c>
      <c r="AR802">
        <v>0</v>
      </c>
      <c r="AS802">
        <v>0</v>
      </c>
      <c r="AT802">
        <v>0</v>
      </c>
      <c r="AU802">
        <v>0</v>
      </c>
      <c r="AV802">
        <v>0</v>
      </c>
      <c r="AW802" s="5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2</v>
      </c>
      <c r="BK802">
        <v>2</v>
      </c>
      <c r="BL802">
        <v>94.92</v>
      </c>
      <c r="BM802">
        <v>14.24</v>
      </c>
      <c r="BN802">
        <v>109.16</v>
      </c>
      <c r="BO802">
        <v>109.16</v>
      </c>
      <c r="BQ802" t="s">
        <v>139</v>
      </c>
      <c r="BR802" t="s">
        <v>140</v>
      </c>
      <c r="BS802" s="1">
        <v>45020</v>
      </c>
      <c r="BT802" s="2">
        <v>0.43541666666666662</v>
      </c>
      <c r="BU802" t="s">
        <v>1383</v>
      </c>
      <c r="BV802" t="s">
        <v>84</v>
      </c>
      <c r="BY802">
        <v>9900</v>
      </c>
      <c r="BZ802" t="s">
        <v>144</v>
      </c>
      <c r="CA802" t="s">
        <v>1281</v>
      </c>
      <c r="CC802" t="s">
        <v>368</v>
      </c>
      <c r="CD802">
        <v>1900</v>
      </c>
      <c r="CE802" t="s">
        <v>86</v>
      </c>
      <c r="CF802" s="1">
        <v>45021</v>
      </c>
      <c r="CI802">
        <v>1</v>
      </c>
      <c r="CJ802">
        <v>1</v>
      </c>
      <c r="CK802">
        <v>24</v>
      </c>
      <c r="CL802" t="s">
        <v>87</v>
      </c>
    </row>
    <row r="803" spans="1:90" x14ac:dyDescent="0.3">
      <c r="A803" t="s">
        <v>71</v>
      </c>
      <c r="B803" t="s">
        <v>72</v>
      </c>
      <c r="C803" t="s">
        <v>73</v>
      </c>
      <c r="E803" t="str">
        <f>"FES1162920966"</f>
        <v>FES1162920966</v>
      </c>
      <c r="F803" s="1">
        <v>45019</v>
      </c>
      <c r="G803">
        <v>202401</v>
      </c>
      <c r="H803" t="s">
        <v>74</v>
      </c>
      <c r="I803" t="s">
        <v>75</v>
      </c>
      <c r="J803" t="s">
        <v>135</v>
      </c>
      <c r="K803" t="s">
        <v>76</v>
      </c>
      <c r="L803" t="s">
        <v>77</v>
      </c>
      <c r="M803" t="s">
        <v>78</v>
      </c>
      <c r="N803" t="s">
        <v>208</v>
      </c>
      <c r="O803" t="s">
        <v>80</v>
      </c>
      <c r="P803" t="str">
        <f>"2170871419                    "</f>
        <v xml:space="preserve">2170871419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23.95</v>
      </c>
      <c r="AR803">
        <v>0</v>
      </c>
      <c r="AS803">
        <v>0</v>
      </c>
      <c r="AT803">
        <v>0</v>
      </c>
      <c r="AU803">
        <v>0</v>
      </c>
      <c r="AV803">
        <v>0</v>
      </c>
      <c r="AW803" s="5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2</v>
      </c>
      <c r="BJ803">
        <v>1.5</v>
      </c>
      <c r="BK803">
        <v>2</v>
      </c>
      <c r="BL803">
        <v>67.489999999999995</v>
      </c>
      <c r="BM803">
        <v>10.119999999999999</v>
      </c>
      <c r="BN803">
        <v>77.61</v>
      </c>
      <c r="BO803">
        <v>77.61</v>
      </c>
      <c r="BQ803" t="s">
        <v>166</v>
      </c>
      <c r="BR803" t="s">
        <v>140</v>
      </c>
      <c r="BS803" s="1">
        <v>45020</v>
      </c>
      <c r="BT803" s="2">
        <v>0.35069444444444442</v>
      </c>
      <c r="BU803" t="s">
        <v>1105</v>
      </c>
      <c r="BV803" t="s">
        <v>84</v>
      </c>
      <c r="BY803">
        <v>7540</v>
      </c>
      <c r="BZ803" t="s">
        <v>144</v>
      </c>
      <c r="CA803" t="s">
        <v>210</v>
      </c>
      <c r="CC803" t="s">
        <v>78</v>
      </c>
      <c r="CD803">
        <v>7530</v>
      </c>
      <c r="CE803" t="s">
        <v>86</v>
      </c>
      <c r="CF803" s="1">
        <v>45021</v>
      </c>
      <c r="CI803">
        <v>1</v>
      </c>
      <c r="CJ803">
        <v>1</v>
      </c>
      <c r="CK803">
        <v>21</v>
      </c>
      <c r="CL803" t="s">
        <v>87</v>
      </c>
    </row>
    <row r="804" spans="1:90" x14ac:dyDescent="0.3">
      <c r="A804" t="s">
        <v>71</v>
      </c>
      <c r="B804" t="s">
        <v>72</v>
      </c>
      <c r="C804" t="s">
        <v>73</v>
      </c>
      <c r="E804" t="str">
        <f>"FES1162920929"</f>
        <v>FES1162920929</v>
      </c>
      <c r="F804" s="1">
        <v>45019</v>
      </c>
      <c r="G804">
        <v>202401</v>
      </c>
      <c r="H804" t="s">
        <v>74</v>
      </c>
      <c r="I804" t="s">
        <v>75</v>
      </c>
      <c r="J804" t="s">
        <v>135</v>
      </c>
      <c r="K804" t="s">
        <v>76</v>
      </c>
      <c r="L804" t="s">
        <v>418</v>
      </c>
      <c r="M804" t="s">
        <v>419</v>
      </c>
      <c r="N804" t="s">
        <v>1108</v>
      </c>
      <c r="O804" t="s">
        <v>80</v>
      </c>
      <c r="P804" t="str">
        <f>"2170870216                    "</f>
        <v xml:space="preserve">2170870216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46.4</v>
      </c>
      <c r="AR804">
        <v>0</v>
      </c>
      <c r="AS804">
        <v>0</v>
      </c>
      <c r="AT804">
        <v>0</v>
      </c>
      <c r="AU804">
        <v>0</v>
      </c>
      <c r="AV804">
        <v>0</v>
      </c>
      <c r="AW804" s="5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1.5</v>
      </c>
      <c r="BK804">
        <v>1.5</v>
      </c>
      <c r="BL804">
        <v>130.76</v>
      </c>
      <c r="BM804">
        <v>19.61</v>
      </c>
      <c r="BN804">
        <v>150.37</v>
      </c>
      <c r="BO804">
        <v>150.37</v>
      </c>
      <c r="BR804" t="s">
        <v>140</v>
      </c>
      <c r="BS804" s="1">
        <v>45020</v>
      </c>
      <c r="BT804" s="2">
        <v>0.7368055555555556</v>
      </c>
      <c r="BU804" t="s">
        <v>1109</v>
      </c>
      <c r="BV804" t="s">
        <v>87</v>
      </c>
      <c r="BW804" t="s">
        <v>302</v>
      </c>
      <c r="BX804" t="s">
        <v>303</v>
      </c>
      <c r="BY804">
        <v>7540</v>
      </c>
      <c r="BZ804" t="s">
        <v>144</v>
      </c>
      <c r="CA804" t="s">
        <v>422</v>
      </c>
      <c r="CC804" t="s">
        <v>419</v>
      </c>
      <c r="CD804">
        <v>1947</v>
      </c>
      <c r="CE804" t="s">
        <v>86</v>
      </c>
      <c r="CF804" s="1">
        <v>45021</v>
      </c>
      <c r="CI804">
        <v>1</v>
      </c>
      <c r="CJ804">
        <v>1</v>
      </c>
      <c r="CK804">
        <v>23</v>
      </c>
      <c r="CL804" t="s">
        <v>87</v>
      </c>
    </row>
    <row r="805" spans="1:90" x14ac:dyDescent="0.3">
      <c r="A805" t="s">
        <v>71</v>
      </c>
      <c r="B805" t="s">
        <v>72</v>
      </c>
      <c r="C805" t="s">
        <v>73</v>
      </c>
      <c r="E805" t="str">
        <f>"FES1162921139"</f>
        <v>FES1162921139</v>
      </c>
      <c r="F805" s="1">
        <v>45019</v>
      </c>
      <c r="G805">
        <v>202401</v>
      </c>
      <c r="H805" t="s">
        <v>74</v>
      </c>
      <c r="I805" t="s">
        <v>75</v>
      </c>
      <c r="J805" t="s">
        <v>135</v>
      </c>
      <c r="K805" t="s">
        <v>76</v>
      </c>
      <c r="L805" t="s">
        <v>106</v>
      </c>
      <c r="M805" t="s">
        <v>107</v>
      </c>
      <c r="N805" t="s">
        <v>377</v>
      </c>
      <c r="O805" t="s">
        <v>80</v>
      </c>
      <c r="P805" t="str">
        <f>"2170874065                    "</f>
        <v xml:space="preserve">2170874065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23.95</v>
      </c>
      <c r="AR805">
        <v>0</v>
      </c>
      <c r="AS805">
        <v>0</v>
      </c>
      <c r="AT805">
        <v>0</v>
      </c>
      <c r="AU805">
        <v>0</v>
      </c>
      <c r="AV805">
        <v>0</v>
      </c>
      <c r="AW805" s="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1.5</v>
      </c>
      <c r="BK805">
        <v>1.5</v>
      </c>
      <c r="BL805">
        <v>67.489999999999995</v>
      </c>
      <c r="BM805">
        <v>10.119999999999999</v>
      </c>
      <c r="BN805">
        <v>77.61</v>
      </c>
      <c r="BO805">
        <v>77.61</v>
      </c>
      <c r="BQ805" t="s">
        <v>139</v>
      </c>
      <c r="BR805" t="s">
        <v>140</v>
      </c>
      <c r="BS805" s="1">
        <v>45020</v>
      </c>
      <c r="BT805" s="2">
        <v>0.3444444444444445</v>
      </c>
      <c r="BU805" t="s">
        <v>761</v>
      </c>
      <c r="BV805" t="s">
        <v>84</v>
      </c>
      <c r="BY805">
        <v>7540</v>
      </c>
      <c r="BZ805" t="s">
        <v>144</v>
      </c>
      <c r="CA805" t="s">
        <v>805</v>
      </c>
      <c r="CC805" t="s">
        <v>107</v>
      </c>
      <c r="CD805">
        <v>6001</v>
      </c>
      <c r="CE805" t="s">
        <v>86</v>
      </c>
      <c r="CF805" s="1">
        <v>45021</v>
      </c>
      <c r="CI805">
        <v>1</v>
      </c>
      <c r="CJ805">
        <v>1</v>
      </c>
      <c r="CK805">
        <v>21</v>
      </c>
      <c r="CL805" t="s">
        <v>87</v>
      </c>
    </row>
    <row r="806" spans="1:90" x14ac:dyDescent="0.3">
      <c r="A806" t="s">
        <v>71</v>
      </c>
      <c r="B806" t="s">
        <v>72</v>
      </c>
      <c r="C806" t="s">
        <v>73</v>
      </c>
      <c r="E806" t="str">
        <f>"FES1162920950"</f>
        <v>FES1162920950</v>
      </c>
      <c r="F806" s="1">
        <v>45019</v>
      </c>
      <c r="G806">
        <v>202401</v>
      </c>
      <c r="H806" t="s">
        <v>74</v>
      </c>
      <c r="I806" t="s">
        <v>75</v>
      </c>
      <c r="J806" t="s">
        <v>135</v>
      </c>
      <c r="K806" t="s">
        <v>76</v>
      </c>
      <c r="L806" t="s">
        <v>77</v>
      </c>
      <c r="M806" t="s">
        <v>78</v>
      </c>
      <c r="N806" t="s">
        <v>79</v>
      </c>
      <c r="O806" t="s">
        <v>80</v>
      </c>
      <c r="P806" t="str">
        <f>"2170871126                    "</f>
        <v xml:space="preserve">2170871126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23.95</v>
      </c>
      <c r="AR806">
        <v>0</v>
      </c>
      <c r="AS806">
        <v>0</v>
      </c>
      <c r="AT806">
        <v>0</v>
      </c>
      <c r="AU806">
        <v>0</v>
      </c>
      <c r="AV806">
        <v>0</v>
      </c>
      <c r="AW806" s="5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1.5</v>
      </c>
      <c r="BK806">
        <v>1.5</v>
      </c>
      <c r="BL806">
        <v>67.489999999999995</v>
      </c>
      <c r="BM806">
        <v>10.119999999999999</v>
      </c>
      <c r="BN806">
        <v>77.61</v>
      </c>
      <c r="BO806">
        <v>77.61</v>
      </c>
      <c r="BQ806" t="s">
        <v>139</v>
      </c>
      <c r="BR806" t="s">
        <v>140</v>
      </c>
      <c r="BS806" s="1">
        <v>45020</v>
      </c>
      <c r="BT806" s="2">
        <v>0.41250000000000003</v>
      </c>
      <c r="BU806" t="s">
        <v>829</v>
      </c>
      <c r="BV806" t="s">
        <v>84</v>
      </c>
      <c r="BY806">
        <v>7540</v>
      </c>
      <c r="BZ806" t="s">
        <v>144</v>
      </c>
      <c r="CA806" t="s">
        <v>85</v>
      </c>
      <c r="CC806" t="s">
        <v>78</v>
      </c>
      <c r="CD806">
        <v>7441</v>
      </c>
      <c r="CE806" t="s">
        <v>86</v>
      </c>
      <c r="CF806" s="1">
        <v>45021</v>
      </c>
      <c r="CI806">
        <v>1</v>
      </c>
      <c r="CJ806">
        <v>1</v>
      </c>
      <c r="CK806">
        <v>21</v>
      </c>
      <c r="CL806" t="s">
        <v>87</v>
      </c>
    </row>
    <row r="807" spans="1:90" x14ac:dyDescent="0.3">
      <c r="A807" t="s">
        <v>71</v>
      </c>
      <c r="B807" t="s">
        <v>72</v>
      </c>
      <c r="C807" t="s">
        <v>73</v>
      </c>
      <c r="E807" t="str">
        <f>"FES1162920952"</f>
        <v>FES1162920952</v>
      </c>
      <c r="F807" s="1">
        <v>45019</v>
      </c>
      <c r="G807">
        <v>202401</v>
      </c>
      <c r="H807" t="s">
        <v>74</v>
      </c>
      <c r="I807" t="s">
        <v>75</v>
      </c>
      <c r="J807" t="s">
        <v>135</v>
      </c>
      <c r="K807" t="s">
        <v>76</v>
      </c>
      <c r="L807" t="s">
        <v>132</v>
      </c>
      <c r="M807" t="s">
        <v>133</v>
      </c>
      <c r="N807" t="s">
        <v>1384</v>
      </c>
      <c r="O807" t="s">
        <v>80</v>
      </c>
      <c r="P807" t="str">
        <f>"2170871144                    "</f>
        <v xml:space="preserve">2170871144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46.4</v>
      </c>
      <c r="AR807">
        <v>0</v>
      </c>
      <c r="AS807">
        <v>0</v>
      </c>
      <c r="AT807">
        <v>0</v>
      </c>
      <c r="AU807">
        <v>0</v>
      </c>
      <c r="AV807">
        <v>0</v>
      </c>
      <c r="AW807" s="5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1.5</v>
      </c>
      <c r="BK807">
        <v>1.5</v>
      </c>
      <c r="BL807">
        <v>130.76</v>
      </c>
      <c r="BM807">
        <v>19.61</v>
      </c>
      <c r="BN807">
        <v>150.37</v>
      </c>
      <c r="BO807">
        <v>150.37</v>
      </c>
      <c r="BQ807" t="s">
        <v>166</v>
      </c>
      <c r="BR807" t="s">
        <v>140</v>
      </c>
      <c r="BS807" s="1">
        <v>45020</v>
      </c>
      <c r="BT807" s="2">
        <v>0.60833333333333328</v>
      </c>
      <c r="BU807" t="s">
        <v>1385</v>
      </c>
      <c r="BV807" t="s">
        <v>84</v>
      </c>
      <c r="BY807">
        <v>7540</v>
      </c>
      <c r="BZ807" t="s">
        <v>144</v>
      </c>
      <c r="CA807" t="s">
        <v>1057</v>
      </c>
      <c r="CC807" t="s">
        <v>133</v>
      </c>
      <c r="CD807">
        <v>6849</v>
      </c>
      <c r="CE807" t="s">
        <v>86</v>
      </c>
      <c r="CF807" s="1">
        <v>45021</v>
      </c>
      <c r="CI807">
        <v>2</v>
      </c>
      <c r="CJ807">
        <v>1</v>
      </c>
      <c r="CK807">
        <v>23</v>
      </c>
      <c r="CL807" t="s">
        <v>87</v>
      </c>
    </row>
    <row r="808" spans="1:90" x14ac:dyDescent="0.3">
      <c r="A808" t="s">
        <v>71</v>
      </c>
      <c r="B808" t="s">
        <v>72</v>
      </c>
      <c r="C808" t="s">
        <v>73</v>
      </c>
      <c r="E808" t="str">
        <f>"FES1162920926"</f>
        <v>FES1162920926</v>
      </c>
      <c r="F808" s="1">
        <v>45019</v>
      </c>
      <c r="G808">
        <v>202401</v>
      </c>
      <c r="H808" t="s">
        <v>74</v>
      </c>
      <c r="I808" t="s">
        <v>75</v>
      </c>
      <c r="J808" t="s">
        <v>135</v>
      </c>
      <c r="K808" t="s">
        <v>76</v>
      </c>
      <c r="L808" t="s">
        <v>132</v>
      </c>
      <c r="M808" t="s">
        <v>133</v>
      </c>
      <c r="N808" t="s">
        <v>1384</v>
      </c>
      <c r="O808" t="s">
        <v>80</v>
      </c>
      <c r="P808" t="str">
        <f>"2170869957                    "</f>
        <v xml:space="preserve">2170869957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46.4</v>
      </c>
      <c r="AR808">
        <v>0</v>
      </c>
      <c r="AS808">
        <v>0</v>
      </c>
      <c r="AT808">
        <v>0</v>
      </c>
      <c r="AU808">
        <v>0</v>
      </c>
      <c r="AV808">
        <v>0</v>
      </c>
      <c r="AW808" s="5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1.5</v>
      </c>
      <c r="BK808">
        <v>1.5</v>
      </c>
      <c r="BL808">
        <v>130.76</v>
      </c>
      <c r="BM808">
        <v>19.61</v>
      </c>
      <c r="BN808">
        <v>150.37</v>
      </c>
      <c r="BO808">
        <v>150.37</v>
      </c>
      <c r="BQ808" t="s">
        <v>166</v>
      </c>
      <c r="BR808" t="s">
        <v>140</v>
      </c>
      <c r="BS808" s="1">
        <v>45020</v>
      </c>
      <c r="BT808" s="2">
        <v>0.60833333333333328</v>
      </c>
      <c r="BU808" t="s">
        <v>1385</v>
      </c>
      <c r="BV808" t="s">
        <v>84</v>
      </c>
      <c r="BY808">
        <v>7540</v>
      </c>
      <c r="BZ808" t="s">
        <v>144</v>
      </c>
      <c r="CA808" t="s">
        <v>1057</v>
      </c>
      <c r="CC808" t="s">
        <v>133</v>
      </c>
      <c r="CD808">
        <v>6849</v>
      </c>
      <c r="CE808" t="s">
        <v>86</v>
      </c>
      <c r="CF808" s="1">
        <v>45021</v>
      </c>
      <c r="CI808">
        <v>2</v>
      </c>
      <c r="CJ808">
        <v>1</v>
      </c>
      <c r="CK808">
        <v>23</v>
      </c>
      <c r="CL808" t="s">
        <v>87</v>
      </c>
    </row>
    <row r="809" spans="1:90" x14ac:dyDescent="0.3">
      <c r="A809" t="s">
        <v>71</v>
      </c>
      <c r="B809" t="s">
        <v>72</v>
      </c>
      <c r="C809" t="s">
        <v>73</v>
      </c>
      <c r="E809" t="str">
        <f>"FES1162921070"</f>
        <v>FES1162921070</v>
      </c>
      <c r="F809" s="1">
        <v>45019</v>
      </c>
      <c r="G809">
        <v>202401</v>
      </c>
      <c r="H809" t="s">
        <v>74</v>
      </c>
      <c r="I809" t="s">
        <v>75</v>
      </c>
      <c r="J809" t="s">
        <v>135</v>
      </c>
      <c r="K809" t="s">
        <v>76</v>
      </c>
      <c r="L809" t="s">
        <v>169</v>
      </c>
      <c r="M809" t="s">
        <v>170</v>
      </c>
      <c r="N809" t="s">
        <v>1386</v>
      </c>
      <c r="O809" t="s">
        <v>113</v>
      </c>
      <c r="P809" t="str">
        <f>"2170873432                    "</f>
        <v xml:space="preserve">2170873432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5.25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69.209999999999994</v>
      </c>
      <c r="AR809">
        <v>0</v>
      </c>
      <c r="AS809">
        <v>0</v>
      </c>
      <c r="AT809">
        <v>0</v>
      </c>
      <c r="AU809">
        <v>0</v>
      </c>
      <c r="AV809">
        <v>0</v>
      </c>
      <c r="AW809" s="5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27</v>
      </c>
      <c r="BJ809">
        <v>4.5</v>
      </c>
      <c r="BK809">
        <v>27</v>
      </c>
      <c r="BL809">
        <v>200.3</v>
      </c>
      <c r="BM809">
        <v>30.05</v>
      </c>
      <c r="BN809">
        <v>230.35</v>
      </c>
      <c r="BO809">
        <v>230.35</v>
      </c>
      <c r="BQ809" t="s">
        <v>1387</v>
      </c>
      <c r="BR809" t="s">
        <v>140</v>
      </c>
      <c r="BS809" s="1">
        <v>45020</v>
      </c>
      <c r="BT809" s="2">
        <v>0.50763888888888886</v>
      </c>
      <c r="BU809" t="s">
        <v>1388</v>
      </c>
      <c r="BV809" t="s">
        <v>84</v>
      </c>
      <c r="BY809">
        <v>22320</v>
      </c>
      <c r="BZ809" t="s">
        <v>180</v>
      </c>
      <c r="CA809" t="s">
        <v>269</v>
      </c>
      <c r="CC809" t="s">
        <v>170</v>
      </c>
      <c r="CD809">
        <v>3201</v>
      </c>
      <c r="CE809" t="s">
        <v>86</v>
      </c>
      <c r="CF809" s="1">
        <v>45020</v>
      </c>
      <c r="CI809">
        <v>2</v>
      </c>
      <c r="CJ809">
        <v>1</v>
      </c>
      <c r="CK809">
        <v>41</v>
      </c>
      <c r="CL809" t="s">
        <v>87</v>
      </c>
    </row>
    <row r="810" spans="1:90" x14ac:dyDescent="0.3">
      <c r="A810" t="s">
        <v>71</v>
      </c>
      <c r="B810" t="s">
        <v>72</v>
      </c>
      <c r="C810" t="s">
        <v>73</v>
      </c>
      <c r="E810" t="str">
        <f>"FES1162920908"</f>
        <v>FES1162920908</v>
      </c>
      <c r="F810" s="1">
        <v>45019</v>
      </c>
      <c r="G810">
        <v>202401</v>
      </c>
      <c r="H810" t="s">
        <v>74</v>
      </c>
      <c r="I810" t="s">
        <v>75</v>
      </c>
      <c r="J810" t="s">
        <v>135</v>
      </c>
      <c r="K810" t="s">
        <v>76</v>
      </c>
      <c r="L810" t="s">
        <v>169</v>
      </c>
      <c r="M810" t="s">
        <v>170</v>
      </c>
      <c r="N810" t="s">
        <v>826</v>
      </c>
      <c r="O810" t="s">
        <v>80</v>
      </c>
      <c r="P810" t="str">
        <f>"2170852068                    "</f>
        <v xml:space="preserve">2170852068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59.85</v>
      </c>
      <c r="AR810">
        <v>0</v>
      </c>
      <c r="AS810">
        <v>0</v>
      </c>
      <c r="AT810">
        <v>0</v>
      </c>
      <c r="AU810">
        <v>0</v>
      </c>
      <c r="AV810">
        <v>0</v>
      </c>
      <c r="AW810" s="5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5</v>
      </c>
      <c r="BJ810">
        <v>2</v>
      </c>
      <c r="BK810">
        <v>5</v>
      </c>
      <c r="BL810">
        <v>168.67</v>
      </c>
      <c r="BM810">
        <v>25.3</v>
      </c>
      <c r="BN810">
        <v>193.97</v>
      </c>
      <c r="BO810">
        <v>193.97</v>
      </c>
      <c r="BQ810" t="s">
        <v>166</v>
      </c>
      <c r="BR810" t="s">
        <v>140</v>
      </c>
      <c r="BS810" s="1">
        <v>45020</v>
      </c>
      <c r="BT810" s="2">
        <v>0.43124999999999997</v>
      </c>
      <c r="BU810" t="s">
        <v>827</v>
      </c>
      <c r="BV810" t="s">
        <v>84</v>
      </c>
      <c r="BY810">
        <v>9918</v>
      </c>
      <c r="BZ810" t="s">
        <v>144</v>
      </c>
      <c r="CA810" t="s">
        <v>828</v>
      </c>
      <c r="CC810" t="s">
        <v>170</v>
      </c>
      <c r="CD810">
        <v>3212</v>
      </c>
      <c r="CE810" t="s">
        <v>86</v>
      </c>
      <c r="CF810" s="1">
        <v>45020</v>
      </c>
      <c r="CI810">
        <v>1</v>
      </c>
      <c r="CJ810">
        <v>1</v>
      </c>
      <c r="CK810">
        <v>21</v>
      </c>
      <c r="CL810" t="s">
        <v>87</v>
      </c>
    </row>
    <row r="811" spans="1:90" x14ac:dyDescent="0.3">
      <c r="A811" t="s">
        <v>71</v>
      </c>
      <c r="B811" t="s">
        <v>72</v>
      </c>
      <c r="C811" t="s">
        <v>73</v>
      </c>
      <c r="E811" t="str">
        <f>"FES1162921150"</f>
        <v>FES1162921150</v>
      </c>
      <c r="F811" s="1">
        <v>45019</v>
      </c>
      <c r="G811">
        <v>202401</v>
      </c>
      <c r="H811" t="s">
        <v>74</v>
      </c>
      <c r="I811" t="s">
        <v>75</v>
      </c>
      <c r="J811" t="s">
        <v>135</v>
      </c>
      <c r="K811" t="s">
        <v>76</v>
      </c>
      <c r="L811" t="s">
        <v>110</v>
      </c>
      <c r="M811" t="s">
        <v>111</v>
      </c>
      <c r="N811" t="s">
        <v>809</v>
      </c>
      <c r="O811" t="s">
        <v>80</v>
      </c>
      <c r="P811" t="str">
        <f>"2170874083                    "</f>
        <v xml:space="preserve">2170874083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53.87</v>
      </c>
      <c r="AR811">
        <v>0</v>
      </c>
      <c r="AS811">
        <v>0</v>
      </c>
      <c r="AT811">
        <v>0</v>
      </c>
      <c r="AU811">
        <v>0</v>
      </c>
      <c r="AV811">
        <v>0</v>
      </c>
      <c r="AW811" s="5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3</v>
      </c>
      <c r="BJ811">
        <v>4.0999999999999996</v>
      </c>
      <c r="BK811">
        <v>4.5</v>
      </c>
      <c r="BL811">
        <v>151.81</v>
      </c>
      <c r="BM811">
        <v>22.77</v>
      </c>
      <c r="BN811">
        <v>174.58</v>
      </c>
      <c r="BO811">
        <v>174.58</v>
      </c>
      <c r="BQ811" t="s">
        <v>166</v>
      </c>
      <c r="BR811" t="s">
        <v>140</v>
      </c>
      <c r="BS811" s="1">
        <v>45021</v>
      </c>
      <c r="BT811" s="2">
        <v>0.38680555555555557</v>
      </c>
      <c r="BU811" t="s">
        <v>810</v>
      </c>
      <c r="BV811" t="s">
        <v>87</v>
      </c>
      <c r="BW811" t="s">
        <v>237</v>
      </c>
      <c r="BX811" t="s">
        <v>901</v>
      </c>
      <c r="BY811">
        <v>20358</v>
      </c>
      <c r="BZ811" t="s">
        <v>144</v>
      </c>
      <c r="CA811" t="s">
        <v>811</v>
      </c>
      <c r="CC811" t="s">
        <v>111</v>
      </c>
      <c r="CD811">
        <v>7599</v>
      </c>
      <c r="CE811" t="s">
        <v>86</v>
      </c>
      <c r="CF811" s="1">
        <v>45022</v>
      </c>
      <c r="CI811">
        <v>1</v>
      </c>
      <c r="CJ811">
        <v>2</v>
      </c>
      <c r="CK811">
        <v>21</v>
      </c>
      <c r="CL811" t="s">
        <v>87</v>
      </c>
    </row>
    <row r="812" spans="1:90" x14ac:dyDescent="0.3">
      <c r="A812" t="s">
        <v>71</v>
      </c>
      <c r="B812" t="s">
        <v>72</v>
      </c>
      <c r="C812" t="s">
        <v>73</v>
      </c>
      <c r="E812" t="str">
        <f>"FES1162920968"</f>
        <v>FES1162920968</v>
      </c>
      <c r="F812" s="1">
        <v>45019</v>
      </c>
      <c r="G812">
        <v>202401</v>
      </c>
      <c r="H812" t="s">
        <v>74</v>
      </c>
      <c r="I812" t="s">
        <v>75</v>
      </c>
      <c r="J812" t="s">
        <v>135</v>
      </c>
      <c r="K812" t="s">
        <v>76</v>
      </c>
      <c r="L812" t="s">
        <v>169</v>
      </c>
      <c r="M812" t="s">
        <v>170</v>
      </c>
      <c r="N812" t="s">
        <v>826</v>
      </c>
      <c r="O812" t="s">
        <v>80</v>
      </c>
      <c r="P812" t="str">
        <f>"2170871461                    "</f>
        <v xml:space="preserve">2170871461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23.95</v>
      </c>
      <c r="AR812">
        <v>0</v>
      </c>
      <c r="AS812">
        <v>0</v>
      </c>
      <c r="AT812">
        <v>0</v>
      </c>
      <c r="AU812">
        <v>0</v>
      </c>
      <c r="AV812">
        <v>0</v>
      </c>
      <c r="AW812" s="5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2</v>
      </c>
      <c r="BJ812">
        <v>1.5</v>
      </c>
      <c r="BK812">
        <v>2</v>
      </c>
      <c r="BL812">
        <v>67.489999999999995</v>
      </c>
      <c r="BM812">
        <v>10.119999999999999</v>
      </c>
      <c r="BN812">
        <v>77.61</v>
      </c>
      <c r="BO812">
        <v>77.61</v>
      </c>
      <c r="BQ812" t="s">
        <v>166</v>
      </c>
      <c r="BR812" t="s">
        <v>140</v>
      </c>
      <c r="BS812" s="1">
        <v>45020</v>
      </c>
      <c r="BT812" s="2">
        <v>0.43124999999999997</v>
      </c>
      <c r="BU812" t="s">
        <v>827</v>
      </c>
      <c r="BV812" t="s">
        <v>84</v>
      </c>
      <c r="BY812">
        <v>7540</v>
      </c>
      <c r="BZ812" t="s">
        <v>144</v>
      </c>
      <c r="CA812" t="s">
        <v>828</v>
      </c>
      <c r="CC812" t="s">
        <v>170</v>
      </c>
      <c r="CD812">
        <v>3212</v>
      </c>
      <c r="CE812" t="s">
        <v>86</v>
      </c>
      <c r="CF812" s="1">
        <v>45020</v>
      </c>
      <c r="CI812">
        <v>1</v>
      </c>
      <c r="CJ812">
        <v>1</v>
      </c>
      <c r="CK812">
        <v>21</v>
      </c>
      <c r="CL812" t="s">
        <v>87</v>
      </c>
    </row>
    <row r="813" spans="1:90" x14ac:dyDescent="0.3">
      <c r="A813" t="s">
        <v>71</v>
      </c>
      <c r="B813" t="s">
        <v>72</v>
      </c>
      <c r="C813" t="s">
        <v>73</v>
      </c>
      <c r="E813" t="str">
        <f>"FES1162920947"</f>
        <v>FES1162920947</v>
      </c>
      <c r="F813" s="1">
        <v>45019</v>
      </c>
      <c r="G813">
        <v>202401</v>
      </c>
      <c r="H813" t="s">
        <v>74</v>
      </c>
      <c r="I813" t="s">
        <v>75</v>
      </c>
      <c r="J813" t="s">
        <v>135</v>
      </c>
      <c r="K813" t="s">
        <v>76</v>
      </c>
      <c r="L813" t="s">
        <v>372</v>
      </c>
      <c r="M813" t="s">
        <v>373</v>
      </c>
      <c r="N813" t="s">
        <v>1072</v>
      </c>
      <c r="O813" t="s">
        <v>80</v>
      </c>
      <c r="P813" t="str">
        <f>"2170871094                    "</f>
        <v xml:space="preserve">2170871094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18.71</v>
      </c>
      <c r="AR813">
        <v>0</v>
      </c>
      <c r="AS813">
        <v>0</v>
      </c>
      <c r="AT813">
        <v>0</v>
      </c>
      <c r="AU813">
        <v>0</v>
      </c>
      <c r="AV813">
        <v>0</v>
      </c>
      <c r="AW813" s="5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4</v>
      </c>
      <c r="BJ813">
        <v>4.5</v>
      </c>
      <c r="BK813">
        <v>4.5</v>
      </c>
      <c r="BL813">
        <v>52.72</v>
      </c>
      <c r="BM813">
        <v>7.91</v>
      </c>
      <c r="BN813">
        <v>60.63</v>
      </c>
      <c r="BO813">
        <v>60.63</v>
      </c>
      <c r="BQ813" t="s">
        <v>166</v>
      </c>
      <c r="BR813" t="s">
        <v>140</v>
      </c>
      <c r="BS813" s="1">
        <v>45020</v>
      </c>
      <c r="BT813" s="2">
        <v>0.43194444444444446</v>
      </c>
      <c r="BU813" t="s">
        <v>1073</v>
      </c>
      <c r="BV813" t="s">
        <v>84</v>
      </c>
      <c r="BY813">
        <v>22320</v>
      </c>
      <c r="BZ813" t="s">
        <v>144</v>
      </c>
      <c r="CA813" t="s">
        <v>376</v>
      </c>
      <c r="CC813" t="s">
        <v>373</v>
      </c>
      <c r="CD813">
        <v>1509</v>
      </c>
      <c r="CE813" t="s">
        <v>86</v>
      </c>
      <c r="CF813" s="1">
        <v>45021</v>
      </c>
      <c r="CI813">
        <v>1</v>
      </c>
      <c r="CJ813">
        <v>1</v>
      </c>
      <c r="CK813">
        <v>22</v>
      </c>
      <c r="CL813" t="s">
        <v>87</v>
      </c>
    </row>
    <row r="814" spans="1:90" x14ac:dyDescent="0.3">
      <c r="A814" t="s">
        <v>71</v>
      </c>
      <c r="B814" t="s">
        <v>72</v>
      </c>
      <c r="C814" t="s">
        <v>73</v>
      </c>
      <c r="E814" t="str">
        <f>"FES1162920935"</f>
        <v>FES1162920935</v>
      </c>
      <c r="F814" s="1">
        <v>45019</v>
      </c>
      <c r="G814">
        <v>202401</v>
      </c>
      <c r="H814" t="s">
        <v>74</v>
      </c>
      <c r="I814" t="s">
        <v>75</v>
      </c>
      <c r="J814" t="s">
        <v>135</v>
      </c>
      <c r="K814" t="s">
        <v>76</v>
      </c>
      <c r="L814" t="s">
        <v>147</v>
      </c>
      <c r="M814" t="s">
        <v>148</v>
      </c>
      <c r="N814" t="s">
        <v>1389</v>
      </c>
      <c r="O814" t="s">
        <v>80</v>
      </c>
      <c r="P814" t="str">
        <f>"2170870783                    "</f>
        <v xml:space="preserve">2170870783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18.71</v>
      </c>
      <c r="AR814">
        <v>0</v>
      </c>
      <c r="AS814">
        <v>0</v>
      </c>
      <c r="AT814">
        <v>0</v>
      </c>
      <c r="AU814">
        <v>0</v>
      </c>
      <c r="AV814">
        <v>0</v>
      </c>
      <c r="AW814" s="5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2</v>
      </c>
      <c r="BJ814">
        <v>4.0999999999999996</v>
      </c>
      <c r="BK814">
        <v>4.5</v>
      </c>
      <c r="BL814">
        <v>52.72</v>
      </c>
      <c r="BM814">
        <v>7.91</v>
      </c>
      <c r="BN814">
        <v>60.63</v>
      </c>
      <c r="BO814">
        <v>60.63</v>
      </c>
      <c r="BQ814" t="s">
        <v>139</v>
      </c>
      <c r="BR814" t="s">
        <v>140</v>
      </c>
      <c r="BS814" s="1">
        <v>45020</v>
      </c>
      <c r="BT814" s="2">
        <v>0.4375</v>
      </c>
      <c r="BU814" t="s">
        <v>1390</v>
      </c>
      <c r="BV814" t="s">
        <v>84</v>
      </c>
      <c r="BY814">
        <v>20358</v>
      </c>
      <c r="BZ814" t="s">
        <v>144</v>
      </c>
      <c r="CA814" t="s">
        <v>571</v>
      </c>
      <c r="CC814" t="s">
        <v>148</v>
      </c>
      <c r="CD814">
        <v>1401</v>
      </c>
      <c r="CE814" t="s">
        <v>86</v>
      </c>
      <c r="CF814" s="1">
        <v>45035</v>
      </c>
      <c r="CI814">
        <v>1</v>
      </c>
      <c r="CJ814">
        <v>1</v>
      </c>
      <c r="CK814">
        <v>22</v>
      </c>
      <c r="CL814" t="s">
        <v>87</v>
      </c>
    </row>
    <row r="815" spans="1:90" x14ac:dyDescent="0.3">
      <c r="A815" t="s">
        <v>71</v>
      </c>
      <c r="B815" t="s">
        <v>72</v>
      </c>
      <c r="C815" t="s">
        <v>73</v>
      </c>
      <c r="E815" t="str">
        <f>"FES1162921155"</f>
        <v>FES1162921155</v>
      </c>
      <c r="F815" s="1">
        <v>45019</v>
      </c>
      <c r="G815">
        <v>202401</v>
      </c>
      <c r="H815" t="s">
        <v>74</v>
      </c>
      <c r="I815" t="s">
        <v>75</v>
      </c>
      <c r="J815" t="s">
        <v>135</v>
      </c>
      <c r="K815" t="s">
        <v>76</v>
      </c>
      <c r="L815" t="s">
        <v>124</v>
      </c>
      <c r="M815" t="s">
        <v>125</v>
      </c>
      <c r="N815" t="s">
        <v>395</v>
      </c>
      <c r="O815" t="s">
        <v>80</v>
      </c>
      <c r="P815" t="str">
        <f>"2170874089                    "</f>
        <v xml:space="preserve">2170874089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53.87</v>
      </c>
      <c r="AR815">
        <v>0</v>
      </c>
      <c r="AS815">
        <v>0</v>
      </c>
      <c r="AT815">
        <v>0</v>
      </c>
      <c r="AU815">
        <v>0</v>
      </c>
      <c r="AV815">
        <v>0</v>
      </c>
      <c r="AW815" s="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4</v>
      </c>
      <c r="BJ815">
        <v>4.0999999999999996</v>
      </c>
      <c r="BK815">
        <v>4.5</v>
      </c>
      <c r="BL815">
        <v>151.81</v>
      </c>
      <c r="BM815">
        <v>22.77</v>
      </c>
      <c r="BN815">
        <v>174.58</v>
      </c>
      <c r="BO815">
        <v>174.58</v>
      </c>
      <c r="BQ815" t="s">
        <v>396</v>
      </c>
      <c r="BR815" t="s">
        <v>140</v>
      </c>
      <c r="BS815" s="1">
        <v>45020</v>
      </c>
      <c r="BT815" s="2">
        <v>0.34166666666666662</v>
      </c>
      <c r="BU815" t="s">
        <v>281</v>
      </c>
      <c r="BV815" t="s">
        <v>84</v>
      </c>
      <c r="BY815">
        <v>20358</v>
      </c>
      <c r="BZ815" t="s">
        <v>144</v>
      </c>
      <c r="CA815" t="s">
        <v>282</v>
      </c>
      <c r="CC815" t="s">
        <v>125</v>
      </c>
      <c r="CD815">
        <v>4000</v>
      </c>
      <c r="CE815" t="s">
        <v>86</v>
      </c>
      <c r="CF815" s="1">
        <v>45021</v>
      </c>
      <c r="CI815">
        <v>1</v>
      </c>
      <c r="CJ815">
        <v>1</v>
      </c>
      <c r="CK815">
        <v>21</v>
      </c>
      <c r="CL815" t="s">
        <v>87</v>
      </c>
    </row>
    <row r="816" spans="1:90" x14ac:dyDescent="0.3">
      <c r="A816" t="s">
        <v>71</v>
      </c>
      <c r="B816" t="s">
        <v>72</v>
      </c>
      <c r="C816" t="s">
        <v>73</v>
      </c>
      <c r="E816" t="str">
        <f>"FES1162920894"</f>
        <v>FES1162920894</v>
      </c>
      <c r="F816" s="1">
        <v>45019</v>
      </c>
      <c r="G816">
        <v>202401</v>
      </c>
      <c r="H816" t="s">
        <v>74</v>
      </c>
      <c r="I816" t="s">
        <v>75</v>
      </c>
      <c r="J816" t="s">
        <v>135</v>
      </c>
      <c r="K816" t="s">
        <v>76</v>
      </c>
      <c r="L816" t="s">
        <v>169</v>
      </c>
      <c r="M816" t="s">
        <v>170</v>
      </c>
      <c r="N816" t="s">
        <v>826</v>
      </c>
      <c r="O816" t="s">
        <v>80</v>
      </c>
      <c r="P816" t="str">
        <f>"2170846184                    "</f>
        <v xml:space="preserve">2170846184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35.92</v>
      </c>
      <c r="AR816">
        <v>0</v>
      </c>
      <c r="AS816">
        <v>0</v>
      </c>
      <c r="AT816">
        <v>0</v>
      </c>
      <c r="AU816">
        <v>0</v>
      </c>
      <c r="AV816">
        <v>0</v>
      </c>
      <c r="AW816" s="5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3</v>
      </c>
      <c r="BJ816">
        <v>1.5</v>
      </c>
      <c r="BK816">
        <v>3</v>
      </c>
      <c r="BL816">
        <v>101.22</v>
      </c>
      <c r="BM816">
        <v>15.18</v>
      </c>
      <c r="BN816">
        <v>116.4</v>
      </c>
      <c r="BO816">
        <v>116.4</v>
      </c>
      <c r="BQ816" t="s">
        <v>166</v>
      </c>
      <c r="BR816" t="s">
        <v>140</v>
      </c>
      <c r="BS816" s="1">
        <v>45020</v>
      </c>
      <c r="BT816" s="2">
        <v>0.43124999999999997</v>
      </c>
      <c r="BU816" t="s">
        <v>827</v>
      </c>
      <c r="BV816" t="s">
        <v>84</v>
      </c>
      <c r="BY816">
        <v>7540</v>
      </c>
      <c r="BZ816" t="s">
        <v>144</v>
      </c>
      <c r="CA816" t="s">
        <v>828</v>
      </c>
      <c r="CC816" t="s">
        <v>170</v>
      </c>
      <c r="CD816">
        <v>3212</v>
      </c>
      <c r="CE816" t="s">
        <v>86</v>
      </c>
      <c r="CF816" s="1">
        <v>45020</v>
      </c>
      <c r="CI816">
        <v>1</v>
      </c>
      <c r="CJ816">
        <v>1</v>
      </c>
      <c r="CK816">
        <v>21</v>
      </c>
      <c r="CL816" t="s">
        <v>87</v>
      </c>
    </row>
    <row r="817" spans="1:90" x14ac:dyDescent="0.3">
      <c r="A817" t="s">
        <v>71</v>
      </c>
      <c r="B817" t="s">
        <v>72</v>
      </c>
      <c r="C817" t="s">
        <v>73</v>
      </c>
      <c r="E817" t="str">
        <f>"FES1162920832"</f>
        <v>FES1162920832</v>
      </c>
      <c r="F817" s="1">
        <v>45019</v>
      </c>
      <c r="G817">
        <v>202401</v>
      </c>
      <c r="H817" t="s">
        <v>74</v>
      </c>
      <c r="I817" t="s">
        <v>75</v>
      </c>
      <c r="J817" t="s">
        <v>135</v>
      </c>
      <c r="K817" t="s">
        <v>76</v>
      </c>
      <c r="L817" t="s">
        <v>124</v>
      </c>
      <c r="M817" t="s">
        <v>125</v>
      </c>
      <c r="N817" t="s">
        <v>1391</v>
      </c>
      <c r="O817" t="s">
        <v>80</v>
      </c>
      <c r="P817" t="str">
        <f>"2170870961                    "</f>
        <v xml:space="preserve">2170870961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23.95</v>
      </c>
      <c r="AR817">
        <v>0</v>
      </c>
      <c r="AS817">
        <v>0</v>
      </c>
      <c r="AT817">
        <v>0</v>
      </c>
      <c r="AU817">
        <v>0</v>
      </c>
      <c r="AV817">
        <v>0</v>
      </c>
      <c r="AW817" s="5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67.489999999999995</v>
      </c>
      <c r="BM817">
        <v>10.119999999999999</v>
      </c>
      <c r="BN817">
        <v>77.61</v>
      </c>
      <c r="BO817">
        <v>77.61</v>
      </c>
      <c r="BQ817" t="s">
        <v>1392</v>
      </c>
      <c r="BR817" t="s">
        <v>140</v>
      </c>
      <c r="BS817" s="1">
        <v>45020</v>
      </c>
      <c r="BT817" s="2">
        <v>0.3756944444444445</v>
      </c>
      <c r="BU817" t="s">
        <v>1393</v>
      </c>
      <c r="BV817" t="s">
        <v>84</v>
      </c>
      <c r="BY817">
        <v>1200</v>
      </c>
      <c r="BZ817" t="s">
        <v>144</v>
      </c>
      <c r="CA817" t="s">
        <v>726</v>
      </c>
      <c r="CC817" t="s">
        <v>125</v>
      </c>
      <c r="CD817">
        <v>4001</v>
      </c>
      <c r="CE817" t="s">
        <v>146</v>
      </c>
      <c r="CF817" s="1">
        <v>45021</v>
      </c>
      <c r="CI817">
        <v>1</v>
      </c>
      <c r="CJ817">
        <v>1</v>
      </c>
      <c r="CK817">
        <v>21</v>
      </c>
      <c r="CL817" t="s">
        <v>87</v>
      </c>
    </row>
    <row r="818" spans="1:90" x14ac:dyDescent="0.3">
      <c r="A818" t="s">
        <v>71</v>
      </c>
      <c r="B818" t="s">
        <v>72</v>
      </c>
      <c r="C818" t="s">
        <v>73</v>
      </c>
      <c r="E818" t="str">
        <f>"FES1162920975"</f>
        <v>FES1162920975</v>
      </c>
      <c r="F818" s="1">
        <v>45019</v>
      </c>
      <c r="G818">
        <v>202401</v>
      </c>
      <c r="H818" t="s">
        <v>74</v>
      </c>
      <c r="I818" t="s">
        <v>75</v>
      </c>
      <c r="J818" t="s">
        <v>135</v>
      </c>
      <c r="K818" t="s">
        <v>76</v>
      </c>
      <c r="L818" t="s">
        <v>147</v>
      </c>
      <c r="M818" t="s">
        <v>148</v>
      </c>
      <c r="N818" t="s">
        <v>1394</v>
      </c>
      <c r="O818" t="s">
        <v>80</v>
      </c>
      <c r="P818" t="str">
        <f>"2170871577                    "</f>
        <v xml:space="preserve">2170871577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27.68</v>
      </c>
      <c r="AR818">
        <v>0</v>
      </c>
      <c r="AS818">
        <v>0</v>
      </c>
      <c r="AT818">
        <v>0</v>
      </c>
      <c r="AU818">
        <v>0</v>
      </c>
      <c r="AV818">
        <v>0</v>
      </c>
      <c r="AW818" s="5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10</v>
      </c>
      <c r="BJ818">
        <v>4.0999999999999996</v>
      </c>
      <c r="BK818">
        <v>10</v>
      </c>
      <c r="BL818">
        <v>78.010000000000005</v>
      </c>
      <c r="BM818">
        <v>11.7</v>
      </c>
      <c r="BN818">
        <v>89.71</v>
      </c>
      <c r="BO818">
        <v>89.71</v>
      </c>
      <c r="BQ818" t="s">
        <v>166</v>
      </c>
      <c r="BR818" t="s">
        <v>140</v>
      </c>
      <c r="BS818" s="1">
        <v>45021</v>
      </c>
      <c r="BT818" s="2">
        <v>0.38611111111111113</v>
      </c>
      <c r="BU818" t="s">
        <v>1395</v>
      </c>
      <c r="BV818" t="s">
        <v>87</v>
      </c>
      <c r="BW818" t="s">
        <v>306</v>
      </c>
      <c r="BX818" t="s">
        <v>303</v>
      </c>
      <c r="BY818">
        <v>20358</v>
      </c>
      <c r="BZ818" t="s">
        <v>144</v>
      </c>
      <c r="CA818" t="s">
        <v>1396</v>
      </c>
      <c r="CC818" t="s">
        <v>148</v>
      </c>
      <c r="CD818">
        <v>1406</v>
      </c>
      <c r="CE818" t="s">
        <v>86</v>
      </c>
      <c r="CF818" s="1">
        <v>45022</v>
      </c>
      <c r="CI818">
        <v>1</v>
      </c>
      <c r="CJ818">
        <v>2</v>
      </c>
      <c r="CK818">
        <v>22</v>
      </c>
      <c r="CL818" t="s">
        <v>87</v>
      </c>
    </row>
    <row r="819" spans="1:90" x14ac:dyDescent="0.3">
      <c r="A819" t="s">
        <v>71</v>
      </c>
      <c r="B819" t="s">
        <v>72</v>
      </c>
      <c r="C819" t="s">
        <v>73</v>
      </c>
      <c r="E819" t="str">
        <f>"FES1162921021"</f>
        <v>FES1162921021</v>
      </c>
      <c r="F819" s="1">
        <v>45019</v>
      </c>
      <c r="G819">
        <v>202401</v>
      </c>
      <c r="H819" t="s">
        <v>74</v>
      </c>
      <c r="I819" t="s">
        <v>75</v>
      </c>
      <c r="J819" t="s">
        <v>135</v>
      </c>
      <c r="K819" t="s">
        <v>76</v>
      </c>
      <c r="L819" t="s">
        <v>136</v>
      </c>
      <c r="M819" t="s">
        <v>137</v>
      </c>
      <c r="N819" t="s">
        <v>910</v>
      </c>
      <c r="O819" t="s">
        <v>80</v>
      </c>
      <c r="P819" t="str">
        <f>"2170872549                    "</f>
        <v xml:space="preserve">2170872549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23.95</v>
      </c>
      <c r="AR819">
        <v>0</v>
      </c>
      <c r="AS819">
        <v>0</v>
      </c>
      <c r="AT819">
        <v>0</v>
      </c>
      <c r="AU819">
        <v>0</v>
      </c>
      <c r="AV819">
        <v>0</v>
      </c>
      <c r="AW819" s="5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1.5</v>
      </c>
      <c r="BK819">
        <v>1.5</v>
      </c>
      <c r="BL819">
        <v>67.489999999999995</v>
      </c>
      <c r="BM819">
        <v>10.119999999999999</v>
      </c>
      <c r="BN819">
        <v>77.61</v>
      </c>
      <c r="BO819">
        <v>77.61</v>
      </c>
      <c r="BQ819" t="s">
        <v>166</v>
      </c>
      <c r="BR819" t="s">
        <v>140</v>
      </c>
      <c r="BS819" s="1">
        <v>45020</v>
      </c>
      <c r="BT819" s="2">
        <v>0.61111111111111105</v>
      </c>
      <c r="BU819" t="s">
        <v>911</v>
      </c>
      <c r="BV819" t="s">
        <v>87</v>
      </c>
      <c r="BW819" t="s">
        <v>142</v>
      </c>
      <c r="BX819" t="s">
        <v>143</v>
      </c>
      <c r="BY819">
        <v>7540</v>
      </c>
      <c r="BZ819" t="s">
        <v>144</v>
      </c>
      <c r="CC819" t="s">
        <v>137</v>
      </c>
      <c r="CD819">
        <v>3610</v>
      </c>
      <c r="CE819" t="s">
        <v>86</v>
      </c>
      <c r="CF819" s="1">
        <v>45021</v>
      </c>
      <c r="CI819">
        <v>1</v>
      </c>
      <c r="CJ819">
        <v>1</v>
      </c>
      <c r="CK819">
        <v>21</v>
      </c>
      <c r="CL819" t="s">
        <v>87</v>
      </c>
    </row>
    <row r="820" spans="1:90" x14ac:dyDescent="0.3">
      <c r="A820" t="s">
        <v>71</v>
      </c>
      <c r="B820" t="s">
        <v>72</v>
      </c>
      <c r="C820" t="s">
        <v>73</v>
      </c>
      <c r="E820" t="str">
        <f>"FES1162920955"</f>
        <v>FES1162920955</v>
      </c>
      <c r="F820" s="1">
        <v>45019</v>
      </c>
      <c r="G820">
        <v>202401</v>
      </c>
      <c r="H820" t="s">
        <v>74</v>
      </c>
      <c r="I820" t="s">
        <v>75</v>
      </c>
      <c r="J820" t="s">
        <v>135</v>
      </c>
      <c r="K820" t="s">
        <v>76</v>
      </c>
      <c r="L820" t="s">
        <v>136</v>
      </c>
      <c r="M820" t="s">
        <v>137</v>
      </c>
      <c r="N820" t="s">
        <v>277</v>
      </c>
      <c r="O820" t="s">
        <v>80</v>
      </c>
      <c r="P820" t="str">
        <f>"2170871179                    "</f>
        <v xml:space="preserve">2170871179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23.95</v>
      </c>
      <c r="AR820">
        <v>0</v>
      </c>
      <c r="AS820">
        <v>0</v>
      </c>
      <c r="AT820">
        <v>0</v>
      </c>
      <c r="AU820">
        <v>0</v>
      </c>
      <c r="AV820">
        <v>0</v>
      </c>
      <c r="AW820" s="5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1.5</v>
      </c>
      <c r="BK820">
        <v>2</v>
      </c>
      <c r="BL820">
        <v>67.489999999999995</v>
      </c>
      <c r="BM820">
        <v>10.119999999999999</v>
      </c>
      <c r="BN820">
        <v>77.61</v>
      </c>
      <c r="BO820">
        <v>77.61</v>
      </c>
      <c r="BQ820" t="s">
        <v>469</v>
      </c>
      <c r="BR820" t="s">
        <v>140</v>
      </c>
      <c r="BS820" s="1">
        <v>45020</v>
      </c>
      <c r="BT820" s="2">
        <v>0.46180555555555558</v>
      </c>
      <c r="BU820" t="s">
        <v>278</v>
      </c>
      <c r="BV820" t="s">
        <v>84</v>
      </c>
      <c r="BY820">
        <v>7540</v>
      </c>
      <c r="BZ820" t="s">
        <v>144</v>
      </c>
      <c r="CA820" t="s">
        <v>884</v>
      </c>
      <c r="CC820" t="s">
        <v>137</v>
      </c>
      <c r="CD820">
        <v>3610</v>
      </c>
      <c r="CE820" t="s">
        <v>86</v>
      </c>
      <c r="CF820" s="1">
        <v>45021</v>
      </c>
      <c r="CI820">
        <v>1</v>
      </c>
      <c r="CJ820">
        <v>1</v>
      </c>
      <c r="CK820">
        <v>21</v>
      </c>
      <c r="CL820" t="s">
        <v>87</v>
      </c>
    </row>
    <row r="821" spans="1:90" x14ac:dyDescent="0.3">
      <c r="A821" t="s">
        <v>71</v>
      </c>
      <c r="B821" t="s">
        <v>72</v>
      </c>
      <c r="C821" t="s">
        <v>73</v>
      </c>
      <c r="E821" t="str">
        <f>"FES1162920910"</f>
        <v>FES1162920910</v>
      </c>
      <c r="F821" s="1">
        <v>45019</v>
      </c>
      <c r="G821">
        <v>202401</v>
      </c>
      <c r="H821" t="s">
        <v>74</v>
      </c>
      <c r="I821" t="s">
        <v>75</v>
      </c>
      <c r="J821" t="s">
        <v>135</v>
      </c>
      <c r="K821" t="s">
        <v>76</v>
      </c>
      <c r="L821" t="s">
        <v>136</v>
      </c>
      <c r="M821" t="s">
        <v>137</v>
      </c>
      <c r="N821" t="s">
        <v>1397</v>
      </c>
      <c r="O821" t="s">
        <v>80</v>
      </c>
      <c r="P821" t="str">
        <f>"2170853399                    "</f>
        <v xml:space="preserve">2170853399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23.95</v>
      </c>
      <c r="AR821">
        <v>0</v>
      </c>
      <c r="AS821">
        <v>0</v>
      </c>
      <c r="AT821">
        <v>0</v>
      </c>
      <c r="AU821">
        <v>0</v>
      </c>
      <c r="AV821">
        <v>0</v>
      </c>
      <c r="AW821" s="5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1.5</v>
      </c>
      <c r="BK821">
        <v>1.5</v>
      </c>
      <c r="BL821">
        <v>67.489999999999995</v>
      </c>
      <c r="BM821">
        <v>10.119999999999999</v>
      </c>
      <c r="BN821">
        <v>77.61</v>
      </c>
      <c r="BO821">
        <v>77.61</v>
      </c>
      <c r="BQ821" t="s">
        <v>469</v>
      </c>
      <c r="BR821" t="s">
        <v>140</v>
      </c>
      <c r="BS821" s="1">
        <v>45020</v>
      </c>
      <c r="BT821" s="2">
        <v>0.65347222222222223</v>
      </c>
      <c r="BU821" t="s">
        <v>1398</v>
      </c>
      <c r="BV821" t="s">
        <v>87</v>
      </c>
      <c r="BW821" t="s">
        <v>142</v>
      </c>
      <c r="BX821" t="s">
        <v>143</v>
      </c>
      <c r="BY821">
        <v>7540</v>
      </c>
      <c r="BZ821" t="s">
        <v>144</v>
      </c>
      <c r="CA821" t="s">
        <v>884</v>
      </c>
      <c r="CC821" t="s">
        <v>137</v>
      </c>
      <c r="CD821">
        <v>3600</v>
      </c>
      <c r="CE821" t="s">
        <v>86</v>
      </c>
      <c r="CF821" s="1">
        <v>45021</v>
      </c>
      <c r="CI821">
        <v>1</v>
      </c>
      <c r="CJ821">
        <v>1</v>
      </c>
      <c r="CK821">
        <v>21</v>
      </c>
      <c r="CL821" t="s">
        <v>87</v>
      </c>
    </row>
    <row r="822" spans="1:90" x14ac:dyDescent="0.3">
      <c r="A822" t="s">
        <v>71</v>
      </c>
      <c r="B822" t="s">
        <v>72</v>
      </c>
      <c r="C822" t="s">
        <v>73</v>
      </c>
      <c r="E822" t="str">
        <f>"FES1162921193"</f>
        <v>FES1162921193</v>
      </c>
      <c r="F822" s="1">
        <v>45019</v>
      </c>
      <c r="G822">
        <v>202401</v>
      </c>
      <c r="H822" t="s">
        <v>74</v>
      </c>
      <c r="I822" t="s">
        <v>75</v>
      </c>
      <c r="J822" t="s">
        <v>135</v>
      </c>
      <c r="K822" t="s">
        <v>76</v>
      </c>
      <c r="L822" t="s">
        <v>350</v>
      </c>
      <c r="M822" t="s">
        <v>351</v>
      </c>
      <c r="N822" t="s">
        <v>358</v>
      </c>
      <c r="O822" t="s">
        <v>80</v>
      </c>
      <c r="P822" t="str">
        <f>"2170874152                    "</f>
        <v xml:space="preserve">2170874152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18.71</v>
      </c>
      <c r="AR822">
        <v>0</v>
      </c>
      <c r="AS822">
        <v>0</v>
      </c>
      <c r="AT822">
        <v>0</v>
      </c>
      <c r="AU822">
        <v>0</v>
      </c>
      <c r="AV822">
        <v>0</v>
      </c>
      <c r="AW822" s="5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1.5</v>
      </c>
      <c r="BK822">
        <v>1.5</v>
      </c>
      <c r="BL822">
        <v>52.72</v>
      </c>
      <c r="BM822">
        <v>7.91</v>
      </c>
      <c r="BN822">
        <v>60.63</v>
      </c>
      <c r="BO822">
        <v>60.63</v>
      </c>
      <c r="BQ822" t="s">
        <v>166</v>
      </c>
      <c r="BR822" t="s">
        <v>140</v>
      </c>
      <c r="BS822" s="1">
        <v>45020</v>
      </c>
      <c r="BT822" s="2">
        <v>0.39652777777777781</v>
      </c>
      <c r="BU822" t="s">
        <v>433</v>
      </c>
      <c r="BV822" t="s">
        <v>84</v>
      </c>
      <c r="BY822">
        <v>7540</v>
      </c>
      <c r="BZ822" t="s">
        <v>144</v>
      </c>
      <c r="CA822" t="s">
        <v>434</v>
      </c>
      <c r="CC822" t="s">
        <v>351</v>
      </c>
      <c r="CD822">
        <v>1460</v>
      </c>
      <c r="CE822" t="s">
        <v>86</v>
      </c>
      <c r="CF822" s="1">
        <v>45021</v>
      </c>
      <c r="CI822">
        <v>1</v>
      </c>
      <c r="CJ822">
        <v>1</v>
      </c>
      <c r="CK822">
        <v>22</v>
      </c>
      <c r="CL822" t="s">
        <v>87</v>
      </c>
    </row>
    <row r="823" spans="1:90" x14ac:dyDescent="0.3">
      <c r="A823" t="s">
        <v>71</v>
      </c>
      <c r="B823" t="s">
        <v>72</v>
      </c>
      <c r="C823" t="s">
        <v>73</v>
      </c>
      <c r="E823" t="str">
        <f>"FES1162921195"</f>
        <v>FES1162921195</v>
      </c>
      <c r="F823" s="1">
        <v>45019</v>
      </c>
      <c r="G823">
        <v>202401</v>
      </c>
      <c r="H823" t="s">
        <v>74</v>
      </c>
      <c r="I823" t="s">
        <v>75</v>
      </c>
      <c r="J823" t="s">
        <v>135</v>
      </c>
      <c r="K823" t="s">
        <v>76</v>
      </c>
      <c r="L823" t="s">
        <v>350</v>
      </c>
      <c r="M823" t="s">
        <v>351</v>
      </c>
      <c r="N823" t="s">
        <v>938</v>
      </c>
      <c r="O823" t="s">
        <v>80</v>
      </c>
      <c r="P823" t="str">
        <f>"2170874157                    "</f>
        <v xml:space="preserve">2170874157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18.71</v>
      </c>
      <c r="AR823">
        <v>0</v>
      </c>
      <c r="AS823">
        <v>0</v>
      </c>
      <c r="AT823">
        <v>0</v>
      </c>
      <c r="AU823">
        <v>0</v>
      </c>
      <c r="AV823">
        <v>0</v>
      </c>
      <c r="AW823" s="5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1.5</v>
      </c>
      <c r="BK823">
        <v>1.5</v>
      </c>
      <c r="BL823">
        <v>52.72</v>
      </c>
      <c r="BM823">
        <v>7.91</v>
      </c>
      <c r="BN823">
        <v>60.63</v>
      </c>
      <c r="BO823">
        <v>60.63</v>
      </c>
      <c r="BQ823" t="s">
        <v>166</v>
      </c>
      <c r="BR823" t="s">
        <v>140</v>
      </c>
      <c r="BS823" s="1">
        <v>45020</v>
      </c>
      <c r="BT823" s="2">
        <v>0.40416666666666662</v>
      </c>
      <c r="BU823" t="s">
        <v>1070</v>
      </c>
      <c r="BV823" t="s">
        <v>84</v>
      </c>
      <c r="BY823">
        <v>7540</v>
      </c>
      <c r="BZ823" t="s">
        <v>144</v>
      </c>
      <c r="CA823" t="s">
        <v>434</v>
      </c>
      <c r="CC823" t="s">
        <v>351</v>
      </c>
      <c r="CD823">
        <v>1459</v>
      </c>
      <c r="CE823" t="s">
        <v>86</v>
      </c>
      <c r="CF823" s="1">
        <v>45021</v>
      </c>
      <c r="CI823">
        <v>1</v>
      </c>
      <c r="CJ823">
        <v>1</v>
      </c>
      <c r="CK823">
        <v>22</v>
      </c>
      <c r="CL823" t="s">
        <v>87</v>
      </c>
    </row>
    <row r="824" spans="1:90" x14ac:dyDescent="0.3">
      <c r="A824" t="s">
        <v>71</v>
      </c>
      <c r="B824" t="s">
        <v>72</v>
      </c>
      <c r="C824" t="s">
        <v>73</v>
      </c>
      <c r="E824" t="str">
        <f>"FES1162921191"</f>
        <v>FES1162921191</v>
      </c>
      <c r="F824" s="1">
        <v>45019</v>
      </c>
      <c r="G824">
        <v>202401</v>
      </c>
      <c r="H824" t="s">
        <v>74</v>
      </c>
      <c r="I824" t="s">
        <v>75</v>
      </c>
      <c r="J824" t="s">
        <v>135</v>
      </c>
      <c r="K824" t="s">
        <v>76</v>
      </c>
      <c r="L824" t="s">
        <v>136</v>
      </c>
      <c r="M824" t="s">
        <v>137</v>
      </c>
      <c r="N824" t="s">
        <v>1399</v>
      </c>
      <c r="O824" t="s">
        <v>80</v>
      </c>
      <c r="P824" t="str">
        <f>"2170874140                    "</f>
        <v xml:space="preserve">2170874140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23.95</v>
      </c>
      <c r="AR824">
        <v>0</v>
      </c>
      <c r="AS824">
        <v>0</v>
      </c>
      <c r="AT824">
        <v>0</v>
      </c>
      <c r="AU824">
        <v>0</v>
      </c>
      <c r="AV824">
        <v>0</v>
      </c>
      <c r="AW824" s="5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1.5</v>
      </c>
      <c r="BK824">
        <v>1.5</v>
      </c>
      <c r="BL824">
        <v>67.489999999999995</v>
      </c>
      <c r="BM824">
        <v>10.119999999999999</v>
      </c>
      <c r="BN824">
        <v>77.61</v>
      </c>
      <c r="BO824">
        <v>77.61</v>
      </c>
      <c r="BQ824" t="s">
        <v>139</v>
      </c>
      <c r="BR824" t="s">
        <v>140</v>
      </c>
      <c r="BS824" s="1">
        <v>45020</v>
      </c>
      <c r="BT824" s="2">
        <v>0.49444444444444446</v>
      </c>
      <c r="BU824" t="s">
        <v>1400</v>
      </c>
      <c r="BV824" t="s">
        <v>84</v>
      </c>
      <c r="BY824">
        <v>7540</v>
      </c>
      <c r="BZ824" t="s">
        <v>144</v>
      </c>
      <c r="CA824" t="s">
        <v>884</v>
      </c>
      <c r="CC824" t="s">
        <v>137</v>
      </c>
      <c r="CD824">
        <v>3610</v>
      </c>
      <c r="CE824" t="s">
        <v>86</v>
      </c>
      <c r="CF824" s="1">
        <v>45021</v>
      </c>
      <c r="CI824">
        <v>1</v>
      </c>
      <c r="CJ824">
        <v>1</v>
      </c>
      <c r="CK824">
        <v>21</v>
      </c>
      <c r="CL824" t="s">
        <v>87</v>
      </c>
    </row>
    <row r="825" spans="1:90" x14ac:dyDescent="0.3">
      <c r="A825" t="s">
        <v>71</v>
      </c>
      <c r="B825" t="s">
        <v>72</v>
      </c>
      <c r="C825" t="s">
        <v>73</v>
      </c>
      <c r="E825" t="str">
        <f>"FES1162920873"</f>
        <v>FES1162920873</v>
      </c>
      <c r="F825" s="1">
        <v>45019</v>
      </c>
      <c r="G825">
        <v>202401</v>
      </c>
      <c r="H825" t="s">
        <v>74</v>
      </c>
      <c r="I825" t="s">
        <v>75</v>
      </c>
      <c r="J825" t="s">
        <v>135</v>
      </c>
      <c r="K825" t="s">
        <v>76</v>
      </c>
      <c r="L825" t="s">
        <v>169</v>
      </c>
      <c r="M825" t="s">
        <v>170</v>
      </c>
      <c r="N825" t="s">
        <v>826</v>
      </c>
      <c r="O825" t="s">
        <v>80</v>
      </c>
      <c r="P825" t="str">
        <f>"2170835633                    "</f>
        <v xml:space="preserve">2170835633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23.95</v>
      </c>
      <c r="AR825">
        <v>0</v>
      </c>
      <c r="AS825">
        <v>0</v>
      </c>
      <c r="AT825">
        <v>0</v>
      </c>
      <c r="AU825">
        <v>0</v>
      </c>
      <c r="AV825">
        <v>0</v>
      </c>
      <c r="AW825" s="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1.5</v>
      </c>
      <c r="BK825">
        <v>2</v>
      </c>
      <c r="BL825">
        <v>67.489999999999995</v>
      </c>
      <c r="BM825">
        <v>10.119999999999999</v>
      </c>
      <c r="BN825">
        <v>77.61</v>
      </c>
      <c r="BO825">
        <v>77.61</v>
      </c>
      <c r="BQ825" t="s">
        <v>166</v>
      </c>
      <c r="BR825" t="s">
        <v>140</v>
      </c>
      <c r="BS825" s="1">
        <v>45020</v>
      </c>
      <c r="BT825" s="2">
        <v>0.43124999999999997</v>
      </c>
      <c r="BU825" t="s">
        <v>827</v>
      </c>
      <c r="BV825" t="s">
        <v>84</v>
      </c>
      <c r="BY825">
        <v>7540</v>
      </c>
      <c r="BZ825" t="s">
        <v>144</v>
      </c>
      <c r="CA825" t="s">
        <v>828</v>
      </c>
      <c r="CC825" t="s">
        <v>170</v>
      </c>
      <c r="CD825">
        <v>3212</v>
      </c>
      <c r="CE825" t="s">
        <v>86</v>
      </c>
      <c r="CF825" s="1">
        <v>45020</v>
      </c>
      <c r="CI825">
        <v>1</v>
      </c>
      <c r="CJ825">
        <v>1</v>
      </c>
      <c r="CK825">
        <v>21</v>
      </c>
      <c r="CL825" t="s">
        <v>87</v>
      </c>
    </row>
    <row r="826" spans="1:90" x14ac:dyDescent="0.3">
      <c r="A826" t="s">
        <v>71</v>
      </c>
      <c r="B826" t="s">
        <v>72</v>
      </c>
      <c r="C826" t="s">
        <v>73</v>
      </c>
      <c r="E826" t="str">
        <f>"FES1162921090"</f>
        <v>FES1162921090</v>
      </c>
      <c r="F826" s="1">
        <v>45019</v>
      </c>
      <c r="G826">
        <v>202401</v>
      </c>
      <c r="H826" t="s">
        <v>74</v>
      </c>
      <c r="I826" t="s">
        <v>75</v>
      </c>
      <c r="J826" t="s">
        <v>135</v>
      </c>
      <c r="K826" t="s">
        <v>76</v>
      </c>
      <c r="L826" t="s">
        <v>106</v>
      </c>
      <c r="M826" t="s">
        <v>107</v>
      </c>
      <c r="N826" t="s">
        <v>1331</v>
      </c>
      <c r="O826" t="s">
        <v>80</v>
      </c>
      <c r="P826" t="str">
        <f>"2170873747                    "</f>
        <v xml:space="preserve">2170873747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23.95</v>
      </c>
      <c r="AR826">
        <v>0</v>
      </c>
      <c r="AS826">
        <v>0</v>
      </c>
      <c r="AT826">
        <v>0</v>
      </c>
      <c r="AU826">
        <v>0</v>
      </c>
      <c r="AV826">
        <v>0</v>
      </c>
      <c r="AW826" s="5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67.489999999999995</v>
      </c>
      <c r="BM826">
        <v>10.119999999999999</v>
      </c>
      <c r="BN826">
        <v>77.61</v>
      </c>
      <c r="BO826">
        <v>77.61</v>
      </c>
      <c r="BQ826" t="s">
        <v>139</v>
      </c>
      <c r="BR826" t="s">
        <v>140</v>
      </c>
      <c r="BS826" s="1">
        <v>45020</v>
      </c>
      <c r="BT826" s="2">
        <v>0.39930555555555558</v>
      </c>
      <c r="BU826" t="s">
        <v>1332</v>
      </c>
      <c r="BV826" t="s">
        <v>84</v>
      </c>
      <c r="BY826">
        <v>1200</v>
      </c>
      <c r="BZ826" t="s">
        <v>144</v>
      </c>
      <c r="CA826" t="s">
        <v>1166</v>
      </c>
      <c r="CC826" t="s">
        <v>107</v>
      </c>
      <c r="CD826">
        <v>6001</v>
      </c>
      <c r="CE826" t="s">
        <v>146</v>
      </c>
      <c r="CF826" s="1">
        <v>45021</v>
      </c>
      <c r="CI826">
        <v>1</v>
      </c>
      <c r="CJ826">
        <v>1</v>
      </c>
      <c r="CK826">
        <v>21</v>
      </c>
      <c r="CL826" t="s">
        <v>87</v>
      </c>
    </row>
    <row r="827" spans="1:90" x14ac:dyDescent="0.3">
      <c r="A827" t="s">
        <v>71</v>
      </c>
      <c r="B827" t="s">
        <v>72</v>
      </c>
      <c r="C827" t="s">
        <v>73</v>
      </c>
      <c r="E827" t="str">
        <f>"FES1162920901"</f>
        <v>FES1162920901</v>
      </c>
      <c r="F827" s="1">
        <v>45019</v>
      </c>
      <c r="G827">
        <v>202401</v>
      </c>
      <c r="H827" t="s">
        <v>74</v>
      </c>
      <c r="I827" t="s">
        <v>75</v>
      </c>
      <c r="J827" t="s">
        <v>135</v>
      </c>
      <c r="K827" t="s">
        <v>76</v>
      </c>
      <c r="L827" t="s">
        <v>169</v>
      </c>
      <c r="M827" t="s">
        <v>170</v>
      </c>
      <c r="N827" t="s">
        <v>826</v>
      </c>
      <c r="O827" t="s">
        <v>80</v>
      </c>
      <c r="P827" t="str">
        <f>"2170849486                    "</f>
        <v xml:space="preserve">2170849486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53.87</v>
      </c>
      <c r="AR827">
        <v>0</v>
      </c>
      <c r="AS827">
        <v>0</v>
      </c>
      <c r="AT827">
        <v>0</v>
      </c>
      <c r="AU827">
        <v>0</v>
      </c>
      <c r="AV827">
        <v>0</v>
      </c>
      <c r="AW827" s="5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3</v>
      </c>
      <c r="BJ827">
        <v>4.0999999999999996</v>
      </c>
      <c r="BK827">
        <v>4.5</v>
      </c>
      <c r="BL827">
        <v>151.81</v>
      </c>
      <c r="BM827">
        <v>22.77</v>
      </c>
      <c r="BN827">
        <v>174.58</v>
      </c>
      <c r="BO827">
        <v>174.58</v>
      </c>
      <c r="BQ827" t="s">
        <v>166</v>
      </c>
      <c r="BR827" t="s">
        <v>140</v>
      </c>
      <c r="BS827" s="1">
        <v>45020</v>
      </c>
      <c r="BT827" s="2">
        <v>0.43124999999999997</v>
      </c>
      <c r="BU827" t="s">
        <v>827</v>
      </c>
      <c r="BV827" t="s">
        <v>84</v>
      </c>
      <c r="BY827">
        <v>20358</v>
      </c>
      <c r="BZ827" t="s">
        <v>144</v>
      </c>
      <c r="CA827" t="s">
        <v>828</v>
      </c>
      <c r="CC827" t="s">
        <v>170</v>
      </c>
      <c r="CD827">
        <v>3212</v>
      </c>
      <c r="CE827" t="s">
        <v>86</v>
      </c>
      <c r="CF827" s="1">
        <v>45020</v>
      </c>
      <c r="CI827">
        <v>1</v>
      </c>
      <c r="CJ827">
        <v>1</v>
      </c>
      <c r="CK827">
        <v>21</v>
      </c>
      <c r="CL827" t="s">
        <v>87</v>
      </c>
    </row>
    <row r="828" spans="1:90" x14ac:dyDescent="0.3">
      <c r="A828" t="s">
        <v>71</v>
      </c>
      <c r="B828" t="s">
        <v>72</v>
      </c>
      <c r="C828" t="s">
        <v>73</v>
      </c>
      <c r="E828" t="str">
        <f>"FES1162921179"</f>
        <v>FES1162921179</v>
      </c>
      <c r="F828" s="1">
        <v>45019</v>
      </c>
      <c r="G828">
        <v>202401</v>
      </c>
      <c r="H828" t="s">
        <v>74</v>
      </c>
      <c r="I828" t="s">
        <v>75</v>
      </c>
      <c r="J828" t="s">
        <v>135</v>
      </c>
      <c r="K828" t="s">
        <v>76</v>
      </c>
      <c r="L828" t="s">
        <v>295</v>
      </c>
      <c r="M828" t="s">
        <v>296</v>
      </c>
      <c r="N828" t="s">
        <v>297</v>
      </c>
      <c r="O828" t="s">
        <v>80</v>
      </c>
      <c r="P828" t="str">
        <f>"2170874135                    "</f>
        <v xml:space="preserve">2170874135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23.95</v>
      </c>
      <c r="AR828">
        <v>0</v>
      </c>
      <c r="AS828">
        <v>0</v>
      </c>
      <c r="AT828">
        <v>0</v>
      </c>
      <c r="AU828">
        <v>0</v>
      </c>
      <c r="AV828">
        <v>0</v>
      </c>
      <c r="AW828" s="5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67.489999999999995</v>
      </c>
      <c r="BM828">
        <v>10.119999999999999</v>
      </c>
      <c r="BN828">
        <v>77.61</v>
      </c>
      <c r="BO828">
        <v>77.61</v>
      </c>
      <c r="BQ828" t="s">
        <v>396</v>
      </c>
      <c r="BR828" t="s">
        <v>140</v>
      </c>
      <c r="BS828" s="1">
        <v>45020</v>
      </c>
      <c r="BT828" s="2">
        <v>0.37361111111111112</v>
      </c>
      <c r="BU828" t="s">
        <v>1401</v>
      </c>
      <c r="BV828" t="s">
        <v>84</v>
      </c>
      <c r="BY828">
        <v>1200</v>
      </c>
      <c r="BZ828" t="s">
        <v>144</v>
      </c>
      <c r="CA828" t="s">
        <v>299</v>
      </c>
      <c r="CC828" t="s">
        <v>296</v>
      </c>
      <c r="CD828">
        <v>157</v>
      </c>
      <c r="CE828" t="s">
        <v>146</v>
      </c>
      <c r="CF828" s="1">
        <v>45020</v>
      </c>
      <c r="CI828">
        <v>1</v>
      </c>
      <c r="CJ828">
        <v>1</v>
      </c>
      <c r="CK828">
        <v>21</v>
      </c>
      <c r="CL828" t="s">
        <v>87</v>
      </c>
    </row>
    <row r="829" spans="1:90" x14ac:dyDescent="0.3">
      <c r="A829" t="s">
        <v>71</v>
      </c>
      <c r="B829" t="s">
        <v>72</v>
      </c>
      <c r="C829" t="s">
        <v>73</v>
      </c>
      <c r="E829" t="str">
        <f>"FES1162921023"</f>
        <v>FES1162921023</v>
      </c>
      <c r="F829" s="1">
        <v>45019</v>
      </c>
      <c r="G829">
        <v>202401</v>
      </c>
      <c r="H829" t="s">
        <v>74</v>
      </c>
      <c r="I829" t="s">
        <v>75</v>
      </c>
      <c r="J829" t="s">
        <v>135</v>
      </c>
      <c r="K829" t="s">
        <v>76</v>
      </c>
      <c r="L829" t="s">
        <v>74</v>
      </c>
      <c r="M829" t="s">
        <v>75</v>
      </c>
      <c r="N829" t="s">
        <v>443</v>
      </c>
      <c r="O829" t="s">
        <v>80</v>
      </c>
      <c r="P829" t="str">
        <f>"2170872653                    "</f>
        <v xml:space="preserve">2170872653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18.71</v>
      </c>
      <c r="AR829">
        <v>0</v>
      </c>
      <c r="AS829">
        <v>0</v>
      </c>
      <c r="AT829">
        <v>0</v>
      </c>
      <c r="AU829">
        <v>0</v>
      </c>
      <c r="AV829">
        <v>0</v>
      </c>
      <c r="AW829" s="5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52.72</v>
      </c>
      <c r="BM829">
        <v>7.91</v>
      </c>
      <c r="BN829">
        <v>60.63</v>
      </c>
      <c r="BO829">
        <v>60.63</v>
      </c>
      <c r="BQ829" t="s">
        <v>139</v>
      </c>
      <c r="BR829" t="s">
        <v>140</v>
      </c>
      <c r="BS829" s="1">
        <v>45028</v>
      </c>
      <c r="BT829" s="2">
        <v>0.38958333333333334</v>
      </c>
      <c r="BU829" t="s">
        <v>547</v>
      </c>
      <c r="BV829" t="s">
        <v>87</v>
      </c>
      <c r="BW829" t="s">
        <v>306</v>
      </c>
      <c r="BX829" t="s">
        <v>317</v>
      </c>
      <c r="BY829">
        <v>1200</v>
      </c>
      <c r="BZ829" t="s">
        <v>144</v>
      </c>
      <c r="CA829" t="s">
        <v>445</v>
      </c>
      <c r="CC829" t="s">
        <v>75</v>
      </c>
      <c r="CD829">
        <v>1645</v>
      </c>
      <c r="CE829" t="s">
        <v>146</v>
      </c>
      <c r="CF829" s="1">
        <v>45029</v>
      </c>
      <c r="CI829">
        <v>1</v>
      </c>
      <c r="CJ829">
        <v>7</v>
      </c>
      <c r="CK829">
        <v>22</v>
      </c>
      <c r="CL829" t="s">
        <v>87</v>
      </c>
    </row>
    <row r="830" spans="1:90" x14ac:dyDescent="0.3">
      <c r="A830" t="s">
        <v>71</v>
      </c>
      <c r="B830" t="s">
        <v>72</v>
      </c>
      <c r="C830" t="s">
        <v>73</v>
      </c>
      <c r="E830" t="str">
        <f>"FES1162920893"</f>
        <v>FES1162920893</v>
      </c>
      <c r="F830" s="1">
        <v>45019</v>
      </c>
      <c r="G830">
        <v>202401</v>
      </c>
      <c r="H830" t="s">
        <v>74</v>
      </c>
      <c r="I830" t="s">
        <v>75</v>
      </c>
      <c r="J830" t="s">
        <v>135</v>
      </c>
      <c r="K830" t="s">
        <v>76</v>
      </c>
      <c r="L830" t="s">
        <v>169</v>
      </c>
      <c r="M830" t="s">
        <v>170</v>
      </c>
      <c r="N830" t="s">
        <v>826</v>
      </c>
      <c r="O830" t="s">
        <v>80</v>
      </c>
      <c r="P830" t="str">
        <f>"2170845451                    "</f>
        <v xml:space="preserve">2170845451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35.92</v>
      </c>
      <c r="AR830">
        <v>0</v>
      </c>
      <c r="AS830">
        <v>0</v>
      </c>
      <c r="AT830">
        <v>0</v>
      </c>
      <c r="AU830">
        <v>0</v>
      </c>
      <c r="AV830">
        <v>0</v>
      </c>
      <c r="AW830" s="5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3</v>
      </c>
      <c r="BJ830">
        <v>1.5</v>
      </c>
      <c r="BK830">
        <v>3</v>
      </c>
      <c r="BL830">
        <v>101.22</v>
      </c>
      <c r="BM830">
        <v>15.18</v>
      </c>
      <c r="BN830">
        <v>116.4</v>
      </c>
      <c r="BO830">
        <v>116.4</v>
      </c>
      <c r="BQ830" t="s">
        <v>166</v>
      </c>
      <c r="BR830" t="s">
        <v>140</v>
      </c>
      <c r="BS830" s="1">
        <v>45020</v>
      </c>
      <c r="BT830" s="2">
        <v>0.43124999999999997</v>
      </c>
      <c r="BU830" t="s">
        <v>827</v>
      </c>
      <c r="BV830" t="s">
        <v>84</v>
      </c>
      <c r="BY830">
        <v>7540</v>
      </c>
      <c r="BZ830" t="s">
        <v>144</v>
      </c>
      <c r="CA830" t="s">
        <v>828</v>
      </c>
      <c r="CC830" t="s">
        <v>170</v>
      </c>
      <c r="CD830">
        <v>3212</v>
      </c>
      <c r="CE830" t="s">
        <v>86</v>
      </c>
      <c r="CF830" s="1">
        <v>45020</v>
      </c>
      <c r="CI830">
        <v>1</v>
      </c>
      <c r="CJ830">
        <v>1</v>
      </c>
      <c r="CK830">
        <v>21</v>
      </c>
      <c r="CL830" t="s">
        <v>87</v>
      </c>
    </row>
    <row r="831" spans="1:90" x14ac:dyDescent="0.3">
      <c r="A831" t="s">
        <v>71</v>
      </c>
      <c r="B831" t="s">
        <v>72</v>
      </c>
      <c r="C831" t="s">
        <v>73</v>
      </c>
      <c r="E831" t="str">
        <f>"FES1162921020"</f>
        <v>FES1162921020</v>
      </c>
      <c r="F831" s="1">
        <v>45019</v>
      </c>
      <c r="G831">
        <v>202401</v>
      </c>
      <c r="H831" t="s">
        <v>74</v>
      </c>
      <c r="I831" t="s">
        <v>75</v>
      </c>
      <c r="J831" t="s">
        <v>135</v>
      </c>
      <c r="K831" t="s">
        <v>76</v>
      </c>
      <c r="L831" t="s">
        <v>169</v>
      </c>
      <c r="M831" t="s">
        <v>170</v>
      </c>
      <c r="N831" t="s">
        <v>461</v>
      </c>
      <c r="O831" t="s">
        <v>80</v>
      </c>
      <c r="P831" t="str">
        <f>"2170872506                    "</f>
        <v xml:space="preserve">2170872506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23.95</v>
      </c>
      <c r="AR831">
        <v>0</v>
      </c>
      <c r="AS831">
        <v>0</v>
      </c>
      <c r="AT831">
        <v>0</v>
      </c>
      <c r="AU831">
        <v>0</v>
      </c>
      <c r="AV831">
        <v>0</v>
      </c>
      <c r="AW831" s="5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67.489999999999995</v>
      </c>
      <c r="BM831">
        <v>10.119999999999999</v>
      </c>
      <c r="BN831">
        <v>77.61</v>
      </c>
      <c r="BO831">
        <v>77.61</v>
      </c>
      <c r="BQ831" t="s">
        <v>139</v>
      </c>
      <c r="BR831" t="s">
        <v>140</v>
      </c>
      <c r="BS831" s="1">
        <v>45020</v>
      </c>
      <c r="BT831" s="2">
        <v>0.40625</v>
      </c>
      <c r="BU831" t="s">
        <v>1348</v>
      </c>
      <c r="BV831" t="s">
        <v>84</v>
      </c>
      <c r="BY831">
        <v>1200</v>
      </c>
      <c r="BZ831" t="s">
        <v>144</v>
      </c>
      <c r="CA831" t="s">
        <v>1161</v>
      </c>
      <c r="CC831" t="s">
        <v>170</v>
      </c>
      <c r="CD831">
        <v>3200</v>
      </c>
      <c r="CE831" t="s">
        <v>146</v>
      </c>
      <c r="CF831" s="1">
        <v>45021</v>
      </c>
      <c r="CI831">
        <v>1</v>
      </c>
      <c r="CJ831">
        <v>1</v>
      </c>
      <c r="CK831">
        <v>21</v>
      </c>
      <c r="CL831" t="s">
        <v>87</v>
      </c>
    </row>
    <row r="832" spans="1:90" x14ac:dyDescent="0.3">
      <c r="A832" t="s">
        <v>71</v>
      </c>
      <c r="B832" t="s">
        <v>72</v>
      </c>
      <c r="C832" t="s">
        <v>73</v>
      </c>
      <c r="E832" t="str">
        <f>"FES1162921119"</f>
        <v>FES1162921119</v>
      </c>
      <c r="F832" s="1">
        <v>45019</v>
      </c>
      <c r="G832">
        <v>202401</v>
      </c>
      <c r="H832" t="s">
        <v>74</v>
      </c>
      <c r="I832" t="s">
        <v>75</v>
      </c>
      <c r="J832" t="s">
        <v>135</v>
      </c>
      <c r="K832" t="s">
        <v>76</v>
      </c>
      <c r="L832" t="s">
        <v>879</v>
      </c>
      <c r="M832" t="s">
        <v>880</v>
      </c>
      <c r="N832" t="s">
        <v>1402</v>
      </c>
      <c r="O832" t="s">
        <v>80</v>
      </c>
      <c r="P832" t="str">
        <f>"2170873973                    "</f>
        <v xml:space="preserve">2170873973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46.4</v>
      </c>
      <c r="AR832">
        <v>0</v>
      </c>
      <c r="AS832">
        <v>0</v>
      </c>
      <c r="AT832">
        <v>0</v>
      </c>
      <c r="AU832">
        <v>0</v>
      </c>
      <c r="AV832">
        <v>0</v>
      </c>
      <c r="AW832" s="5">
        <v>15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145.76</v>
      </c>
      <c r="BM832">
        <v>21.86</v>
      </c>
      <c r="BN832">
        <v>167.62</v>
      </c>
      <c r="BO832">
        <v>167.62</v>
      </c>
      <c r="BQ832" t="s">
        <v>139</v>
      </c>
      <c r="BR832" t="s">
        <v>140</v>
      </c>
      <c r="BS832" s="1">
        <v>45020</v>
      </c>
      <c r="BT832" s="2">
        <v>0.59305555555555556</v>
      </c>
      <c r="BU832" t="s">
        <v>1403</v>
      </c>
      <c r="BV832" t="s">
        <v>84</v>
      </c>
      <c r="BY832">
        <v>1200</v>
      </c>
      <c r="BZ832" t="s">
        <v>522</v>
      </c>
      <c r="CA832" t="s">
        <v>1404</v>
      </c>
      <c r="CC832" t="s">
        <v>880</v>
      </c>
      <c r="CD832">
        <v>407</v>
      </c>
      <c r="CE832" t="s">
        <v>146</v>
      </c>
      <c r="CF832" s="1">
        <v>45020</v>
      </c>
      <c r="CI832">
        <v>1</v>
      </c>
      <c r="CJ832">
        <v>1</v>
      </c>
      <c r="CK832">
        <v>23</v>
      </c>
      <c r="CL832" t="s">
        <v>87</v>
      </c>
    </row>
    <row r="833" spans="1:90" x14ac:dyDescent="0.3">
      <c r="A833" t="s">
        <v>71</v>
      </c>
      <c r="B833" t="s">
        <v>72</v>
      </c>
      <c r="C833" t="s">
        <v>73</v>
      </c>
      <c r="E833" t="str">
        <f>"FES1162920898"</f>
        <v>FES1162920898</v>
      </c>
      <c r="F833" s="1">
        <v>45019</v>
      </c>
      <c r="G833">
        <v>202401</v>
      </c>
      <c r="H833" t="s">
        <v>74</v>
      </c>
      <c r="I833" t="s">
        <v>75</v>
      </c>
      <c r="J833" t="s">
        <v>135</v>
      </c>
      <c r="K833" t="s">
        <v>76</v>
      </c>
      <c r="L833" t="s">
        <v>169</v>
      </c>
      <c r="M833" t="s">
        <v>170</v>
      </c>
      <c r="N833" t="s">
        <v>826</v>
      </c>
      <c r="O833" t="s">
        <v>80</v>
      </c>
      <c r="P833" t="str">
        <f>"2170848115                    "</f>
        <v xml:space="preserve">2170848115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35.92</v>
      </c>
      <c r="AR833">
        <v>0</v>
      </c>
      <c r="AS833">
        <v>0</v>
      </c>
      <c r="AT833">
        <v>0</v>
      </c>
      <c r="AU833">
        <v>0</v>
      </c>
      <c r="AV833">
        <v>0</v>
      </c>
      <c r="AW833" s="5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3</v>
      </c>
      <c r="BJ833">
        <v>1.5</v>
      </c>
      <c r="BK833">
        <v>3</v>
      </c>
      <c r="BL833">
        <v>101.22</v>
      </c>
      <c r="BM833">
        <v>15.18</v>
      </c>
      <c r="BN833">
        <v>116.4</v>
      </c>
      <c r="BO833">
        <v>116.4</v>
      </c>
      <c r="BQ833" t="s">
        <v>166</v>
      </c>
      <c r="BR833" t="s">
        <v>140</v>
      </c>
      <c r="BS833" s="1">
        <v>45020</v>
      </c>
      <c r="BT833" s="2">
        <v>0.43124999999999997</v>
      </c>
      <c r="BU833" t="s">
        <v>827</v>
      </c>
      <c r="BV833" t="s">
        <v>84</v>
      </c>
      <c r="BY833">
        <v>7540</v>
      </c>
      <c r="BZ833" t="s">
        <v>144</v>
      </c>
      <c r="CA833" t="s">
        <v>828</v>
      </c>
      <c r="CC833" t="s">
        <v>170</v>
      </c>
      <c r="CD833">
        <v>3212</v>
      </c>
      <c r="CE833" t="s">
        <v>86</v>
      </c>
      <c r="CF833" s="1">
        <v>45020</v>
      </c>
      <c r="CI833">
        <v>1</v>
      </c>
      <c r="CJ833">
        <v>1</v>
      </c>
      <c r="CK833">
        <v>21</v>
      </c>
      <c r="CL833" t="s">
        <v>87</v>
      </c>
    </row>
    <row r="834" spans="1:90" x14ac:dyDescent="0.3">
      <c r="A834" t="s">
        <v>71</v>
      </c>
      <c r="B834" t="s">
        <v>72</v>
      </c>
      <c r="C834" t="s">
        <v>73</v>
      </c>
      <c r="E834" t="str">
        <f>"FES1162921177"</f>
        <v>FES1162921177</v>
      </c>
      <c r="F834" s="1">
        <v>45019</v>
      </c>
      <c r="G834">
        <v>202401</v>
      </c>
      <c r="H834" t="s">
        <v>74</v>
      </c>
      <c r="I834" t="s">
        <v>75</v>
      </c>
      <c r="J834" t="s">
        <v>135</v>
      </c>
      <c r="K834" t="s">
        <v>76</v>
      </c>
      <c r="L834" t="s">
        <v>245</v>
      </c>
      <c r="M834" t="s">
        <v>246</v>
      </c>
      <c r="N834" t="s">
        <v>247</v>
      </c>
      <c r="O834" t="s">
        <v>80</v>
      </c>
      <c r="P834" t="str">
        <f>"2170874130                    "</f>
        <v xml:space="preserve">2170874130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18.71</v>
      </c>
      <c r="AR834">
        <v>0</v>
      </c>
      <c r="AS834">
        <v>0</v>
      </c>
      <c r="AT834">
        <v>0</v>
      </c>
      <c r="AU834">
        <v>0</v>
      </c>
      <c r="AV834">
        <v>0</v>
      </c>
      <c r="AW834" s="5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2</v>
      </c>
      <c r="BK834">
        <v>2</v>
      </c>
      <c r="BL834">
        <v>52.72</v>
      </c>
      <c r="BM834">
        <v>7.91</v>
      </c>
      <c r="BN834">
        <v>60.63</v>
      </c>
      <c r="BO834">
        <v>60.63</v>
      </c>
      <c r="BR834" t="s">
        <v>140</v>
      </c>
      <c r="BS834" s="1">
        <v>45020</v>
      </c>
      <c r="BT834" s="2">
        <v>0.36249999999999999</v>
      </c>
      <c r="BU834" t="s">
        <v>1049</v>
      </c>
      <c r="BV834" t="s">
        <v>84</v>
      </c>
      <c r="BY834">
        <v>9900</v>
      </c>
      <c r="BZ834" t="s">
        <v>144</v>
      </c>
      <c r="CA834" t="s">
        <v>1050</v>
      </c>
      <c r="CC834" t="s">
        <v>246</v>
      </c>
      <c r="CD834">
        <v>2094</v>
      </c>
      <c r="CE834" t="s">
        <v>86</v>
      </c>
      <c r="CF834" s="1">
        <v>45020</v>
      </c>
      <c r="CI834">
        <v>1</v>
      </c>
      <c r="CJ834">
        <v>1</v>
      </c>
      <c r="CK834">
        <v>22</v>
      </c>
      <c r="CL834" t="s">
        <v>87</v>
      </c>
    </row>
    <row r="835" spans="1:90" x14ac:dyDescent="0.3">
      <c r="A835" t="s">
        <v>71</v>
      </c>
      <c r="B835" t="s">
        <v>72</v>
      </c>
      <c r="C835" t="s">
        <v>73</v>
      </c>
      <c r="E835" t="str">
        <f>"FES1162920972"</f>
        <v>FES1162920972</v>
      </c>
      <c r="F835" s="1">
        <v>45019</v>
      </c>
      <c r="G835">
        <v>202401</v>
      </c>
      <c r="H835" t="s">
        <v>74</v>
      </c>
      <c r="I835" t="s">
        <v>75</v>
      </c>
      <c r="J835" t="s">
        <v>135</v>
      </c>
      <c r="K835" t="s">
        <v>76</v>
      </c>
      <c r="L835" t="s">
        <v>830</v>
      </c>
      <c r="M835" t="s">
        <v>831</v>
      </c>
      <c r="N835" t="s">
        <v>832</v>
      </c>
      <c r="O835" t="s">
        <v>80</v>
      </c>
      <c r="P835" t="str">
        <f>"2170871534                    "</f>
        <v xml:space="preserve">2170871534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46.4</v>
      </c>
      <c r="AR835">
        <v>0</v>
      </c>
      <c r="AS835">
        <v>0</v>
      </c>
      <c r="AT835">
        <v>0</v>
      </c>
      <c r="AU835">
        <v>0</v>
      </c>
      <c r="AV835">
        <v>0</v>
      </c>
      <c r="AW835" s="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130.76</v>
      </c>
      <c r="BM835">
        <v>19.61</v>
      </c>
      <c r="BN835">
        <v>150.37</v>
      </c>
      <c r="BO835">
        <v>150.37</v>
      </c>
      <c r="BR835" t="s">
        <v>140</v>
      </c>
      <c r="BS835" s="1">
        <v>45020</v>
      </c>
      <c r="BT835" s="2">
        <v>0.6069444444444444</v>
      </c>
      <c r="BU835" t="s">
        <v>479</v>
      </c>
      <c r="BV835" t="s">
        <v>84</v>
      </c>
      <c r="BY835">
        <v>1200</v>
      </c>
      <c r="BZ835" t="s">
        <v>144</v>
      </c>
      <c r="CA835" t="s">
        <v>481</v>
      </c>
      <c r="CC835" t="s">
        <v>831</v>
      </c>
      <c r="CD835">
        <v>2620</v>
      </c>
      <c r="CE835" t="s">
        <v>146</v>
      </c>
      <c r="CF835" s="1">
        <v>45021</v>
      </c>
      <c r="CI835">
        <v>1</v>
      </c>
      <c r="CJ835">
        <v>1</v>
      </c>
      <c r="CK835">
        <v>23</v>
      </c>
      <c r="CL835" t="s">
        <v>87</v>
      </c>
    </row>
    <row r="836" spans="1:90" x14ac:dyDescent="0.3">
      <c r="A836" t="s">
        <v>71</v>
      </c>
      <c r="B836" t="s">
        <v>72</v>
      </c>
      <c r="C836" t="s">
        <v>73</v>
      </c>
      <c r="E836" t="str">
        <f>"FES1162920943"</f>
        <v>FES1162920943</v>
      </c>
      <c r="F836" s="1">
        <v>45019</v>
      </c>
      <c r="G836">
        <v>202401</v>
      </c>
      <c r="H836" t="s">
        <v>74</v>
      </c>
      <c r="I836" t="s">
        <v>75</v>
      </c>
      <c r="J836" t="s">
        <v>135</v>
      </c>
      <c r="K836" t="s">
        <v>76</v>
      </c>
      <c r="L836" t="s">
        <v>136</v>
      </c>
      <c r="M836" t="s">
        <v>137</v>
      </c>
      <c r="N836" t="s">
        <v>1405</v>
      </c>
      <c r="O836" t="s">
        <v>80</v>
      </c>
      <c r="P836" t="str">
        <f>"2170870974                    "</f>
        <v xml:space="preserve">2170870974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23.95</v>
      </c>
      <c r="AR836">
        <v>0</v>
      </c>
      <c r="AS836">
        <v>0</v>
      </c>
      <c r="AT836">
        <v>0</v>
      </c>
      <c r="AU836">
        <v>0</v>
      </c>
      <c r="AV836">
        <v>0</v>
      </c>
      <c r="AW836" s="5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67.489999999999995</v>
      </c>
      <c r="BM836">
        <v>10.119999999999999</v>
      </c>
      <c r="BN836">
        <v>77.61</v>
      </c>
      <c r="BO836">
        <v>77.61</v>
      </c>
      <c r="BQ836" t="s">
        <v>1406</v>
      </c>
      <c r="BR836" t="s">
        <v>140</v>
      </c>
      <c r="BS836" s="1">
        <v>45020</v>
      </c>
      <c r="BT836" s="2">
        <v>0.55555555555555558</v>
      </c>
      <c r="BU836" t="s">
        <v>1407</v>
      </c>
      <c r="BV836" t="s">
        <v>87</v>
      </c>
      <c r="BW836" t="s">
        <v>142</v>
      </c>
      <c r="BX836" t="s">
        <v>143</v>
      </c>
      <c r="BY836">
        <v>1200</v>
      </c>
      <c r="BZ836" t="s">
        <v>144</v>
      </c>
      <c r="CA836" t="s">
        <v>275</v>
      </c>
      <c r="CC836" t="s">
        <v>137</v>
      </c>
      <c r="CD836">
        <v>3610</v>
      </c>
      <c r="CE836" t="s">
        <v>146</v>
      </c>
      <c r="CF836" s="1">
        <v>45022</v>
      </c>
      <c r="CI836">
        <v>1</v>
      </c>
      <c r="CJ836">
        <v>1</v>
      </c>
      <c r="CK836">
        <v>21</v>
      </c>
      <c r="CL836" t="s">
        <v>87</v>
      </c>
    </row>
    <row r="837" spans="1:90" x14ac:dyDescent="0.3">
      <c r="A837" t="s">
        <v>71</v>
      </c>
      <c r="B837" t="s">
        <v>72</v>
      </c>
      <c r="C837" t="s">
        <v>73</v>
      </c>
      <c r="E837" t="str">
        <f>"FES1162921054"</f>
        <v>FES1162921054</v>
      </c>
      <c r="F837" s="1">
        <v>45019</v>
      </c>
      <c r="G837">
        <v>202401</v>
      </c>
      <c r="H837" t="s">
        <v>74</v>
      </c>
      <c r="I837" t="s">
        <v>75</v>
      </c>
      <c r="J837" t="s">
        <v>135</v>
      </c>
      <c r="K837" t="s">
        <v>76</v>
      </c>
      <c r="L837" t="s">
        <v>169</v>
      </c>
      <c r="M837" t="s">
        <v>170</v>
      </c>
      <c r="N837" t="s">
        <v>981</v>
      </c>
      <c r="O837" t="s">
        <v>80</v>
      </c>
      <c r="P837" t="str">
        <f>"2170873204                    "</f>
        <v xml:space="preserve">2170873204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23.95</v>
      </c>
      <c r="AR837">
        <v>0</v>
      </c>
      <c r="AS837">
        <v>0</v>
      </c>
      <c r="AT837">
        <v>0</v>
      </c>
      <c r="AU837">
        <v>0</v>
      </c>
      <c r="AV837">
        <v>0</v>
      </c>
      <c r="AW837" s="5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67.489999999999995</v>
      </c>
      <c r="BM837">
        <v>10.119999999999999</v>
      </c>
      <c r="BN837">
        <v>77.61</v>
      </c>
      <c r="BO837">
        <v>77.61</v>
      </c>
      <c r="BQ837" t="s">
        <v>139</v>
      </c>
      <c r="BR837" t="s">
        <v>140</v>
      </c>
      <c r="BS837" s="1">
        <v>45020</v>
      </c>
      <c r="BT837" s="2">
        <v>0.42152777777777778</v>
      </c>
      <c r="BU837" t="s">
        <v>1008</v>
      </c>
      <c r="BV837" t="s">
        <v>84</v>
      </c>
      <c r="BY837">
        <v>1200</v>
      </c>
      <c r="BZ837" t="s">
        <v>144</v>
      </c>
      <c r="CA837" t="s">
        <v>828</v>
      </c>
      <c r="CC837" t="s">
        <v>170</v>
      </c>
      <c r="CD837">
        <v>3201</v>
      </c>
      <c r="CE837" t="s">
        <v>146</v>
      </c>
      <c r="CF837" s="1">
        <v>45020</v>
      </c>
      <c r="CI837">
        <v>1</v>
      </c>
      <c r="CJ837">
        <v>1</v>
      </c>
      <c r="CK837">
        <v>21</v>
      </c>
      <c r="CL837" t="s">
        <v>87</v>
      </c>
    </row>
    <row r="838" spans="1:90" x14ac:dyDescent="0.3">
      <c r="A838" t="s">
        <v>71</v>
      </c>
      <c r="B838" t="s">
        <v>72</v>
      </c>
      <c r="C838" t="s">
        <v>73</v>
      </c>
      <c r="E838" t="str">
        <f>"FES1162921076"</f>
        <v>FES1162921076</v>
      </c>
      <c r="F838" s="1">
        <v>45019</v>
      </c>
      <c r="G838">
        <v>202401</v>
      </c>
      <c r="H838" t="s">
        <v>74</v>
      </c>
      <c r="I838" t="s">
        <v>75</v>
      </c>
      <c r="J838" t="s">
        <v>135</v>
      </c>
      <c r="K838" t="s">
        <v>76</v>
      </c>
      <c r="L838" t="s">
        <v>124</v>
      </c>
      <c r="M838" t="s">
        <v>125</v>
      </c>
      <c r="N838" t="s">
        <v>395</v>
      </c>
      <c r="O838" t="s">
        <v>80</v>
      </c>
      <c r="P838" t="str">
        <f>"2170873517                    "</f>
        <v xml:space="preserve">2170873517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23.95</v>
      </c>
      <c r="AR838">
        <v>0</v>
      </c>
      <c r="AS838">
        <v>0</v>
      </c>
      <c r="AT838">
        <v>0</v>
      </c>
      <c r="AU838">
        <v>0</v>
      </c>
      <c r="AV838">
        <v>0</v>
      </c>
      <c r="AW838" s="5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67.489999999999995</v>
      </c>
      <c r="BM838">
        <v>10.119999999999999</v>
      </c>
      <c r="BN838">
        <v>77.61</v>
      </c>
      <c r="BO838">
        <v>77.61</v>
      </c>
      <c r="BQ838" t="s">
        <v>396</v>
      </c>
      <c r="BR838" t="s">
        <v>140</v>
      </c>
      <c r="BS838" s="1">
        <v>45020</v>
      </c>
      <c r="BT838" s="2">
        <v>0.34166666666666662</v>
      </c>
      <c r="BU838" t="s">
        <v>281</v>
      </c>
      <c r="BV838" t="s">
        <v>84</v>
      </c>
      <c r="BY838">
        <v>1200</v>
      </c>
      <c r="BZ838" t="s">
        <v>144</v>
      </c>
      <c r="CA838" t="s">
        <v>282</v>
      </c>
      <c r="CC838" t="s">
        <v>125</v>
      </c>
      <c r="CD838">
        <v>4000</v>
      </c>
      <c r="CE838" t="s">
        <v>146</v>
      </c>
      <c r="CF838" s="1">
        <v>45021</v>
      </c>
      <c r="CI838">
        <v>1</v>
      </c>
      <c r="CJ838">
        <v>1</v>
      </c>
      <c r="CK838">
        <v>21</v>
      </c>
      <c r="CL838" t="s">
        <v>87</v>
      </c>
    </row>
    <row r="839" spans="1:90" x14ac:dyDescent="0.3">
      <c r="A839" t="s">
        <v>71</v>
      </c>
      <c r="B839" t="s">
        <v>72</v>
      </c>
      <c r="C839" t="s">
        <v>73</v>
      </c>
      <c r="E839" t="str">
        <f>"FES1162921065"</f>
        <v>FES1162921065</v>
      </c>
      <c r="F839" s="1">
        <v>45019</v>
      </c>
      <c r="G839">
        <v>202401</v>
      </c>
      <c r="H839" t="s">
        <v>74</v>
      </c>
      <c r="I839" t="s">
        <v>75</v>
      </c>
      <c r="J839" t="s">
        <v>135</v>
      </c>
      <c r="K839" t="s">
        <v>76</v>
      </c>
      <c r="L839" t="s">
        <v>124</v>
      </c>
      <c r="M839" t="s">
        <v>125</v>
      </c>
      <c r="N839" t="s">
        <v>165</v>
      </c>
      <c r="O839" t="s">
        <v>80</v>
      </c>
      <c r="P839" t="str">
        <f>"2170873317                    "</f>
        <v xml:space="preserve">2170873317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23.95</v>
      </c>
      <c r="AR839">
        <v>0</v>
      </c>
      <c r="AS839">
        <v>0</v>
      </c>
      <c r="AT839">
        <v>0</v>
      </c>
      <c r="AU839">
        <v>0</v>
      </c>
      <c r="AV839">
        <v>0</v>
      </c>
      <c r="AW839" s="5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67.489999999999995</v>
      </c>
      <c r="BM839">
        <v>10.119999999999999</v>
      </c>
      <c r="BN839">
        <v>77.61</v>
      </c>
      <c r="BO839">
        <v>77.61</v>
      </c>
      <c r="BQ839" t="s">
        <v>166</v>
      </c>
      <c r="BR839" t="s">
        <v>140</v>
      </c>
      <c r="BS839" s="1">
        <v>45020</v>
      </c>
      <c r="BT839" s="2">
        <v>0.37083333333333335</v>
      </c>
      <c r="BU839" t="s">
        <v>167</v>
      </c>
      <c r="BV839" t="s">
        <v>84</v>
      </c>
      <c r="BY839">
        <v>1200</v>
      </c>
      <c r="BZ839" t="s">
        <v>144</v>
      </c>
      <c r="CA839" t="s">
        <v>168</v>
      </c>
      <c r="CC839" t="s">
        <v>125</v>
      </c>
      <c r="CD839">
        <v>4052</v>
      </c>
      <c r="CE839" t="s">
        <v>146</v>
      </c>
      <c r="CF839" s="1">
        <v>45021</v>
      </c>
      <c r="CI839">
        <v>1</v>
      </c>
      <c r="CJ839">
        <v>1</v>
      </c>
      <c r="CK839">
        <v>21</v>
      </c>
      <c r="CL839" t="s">
        <v>87</v>
      </c>
    </row>
    <row r="840" spans="1:90" x14ac:dyDescent="0.3">
      <c r="A840" t="s">
        <v>71</v>
      </c>
      <c r="B840" t="s">
        <v>72</v>
      </c>
      <c r="C840" t="s">
        <v>73</v>
      </c>
      <c r="E840" t="str">
        <f>"FES1162920986"</f>
        <v>FES1162920986</v>
      </c>
      <c r="F840" s="1">
        <v>45019</v>
      </c>
      <c r="G840">
        <v>202401</v>
      </c>
      <c r="H840" t="s">
        <v>74</v>
      </c>
      <c r="I840" t="s">
        <v>75</v>
      </c>
      <c r="J840" t="s">
        <v>135</v>
      </c>
      <c r="K840" t="s">
        <v>76</v>
      </c>
      <c r="L840" t="s">
        <v>671</v>
      </c>
      <c r="M840" t="s">
        <v>672</v>
      </c>
      <c r="N840" t="s">
        <v>1352</v>
      </c>
      <c r="O840" t="s">
        <v>80</v>
      </c>
      <c r="P840" t="str">
        <f>"2170872045                    "</f>
        <v xml:space="preserve">2170872045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23.95</v>
      </c>
      <c r="AR840">
        <v>0</v>
      </c>
      <c r="AS840">
        <v>0</v>
      </c>
      <c r="AT840">
        <v>0</v>
      </c>
      <c r="AU840">
        <v>0</v>
      </c>
      <c r="AV840">
        <v>0</v>
      </c>
      <c r="AW840" s="5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67.489999999999995</v>
      </c>
      <c r="BM840">
        <v>10.119999999999999</v>
      </c>
      <c r="BN840">
        <v>77.61</v>
      </c>
      <c r="BO840">
        <v>77.61</v>
      </c>
      <c r="BQ840" t="s">
        <v>139</v>
      </c>
      <c r="BR840" t="s">
        <v>140</v>
      </c>
      <c r="BS840" s="1">
        <v>45020</v>
      </c>
      <c r="BT840" s="2">
        <v>0.47222222222222227</v>
      </c>
      <c r="BU840" t="s">
        <v>1353</v>
      </c>
      <c r="BV840" t="s">
        <v>84</v>
      </c>
      <c r="BY840">
        <v>1200</v>
      </c>
      <c r="BZ840" t="s">
        <v>144</v>
      </c>
      <c r="CA840" t="s">
        <v>1354</v>
      </c>
      <c r="CC840" t="s">
        <v>672</v>
      </c>
      <c r="CD840">
        <v>3310</v>
      </c>
      <c r="CE840" t="s">
        <v>146</v>
      </c>
      <c r="CF840" s="1">
        <v>45021</v>
      </c>
      <c r="CI840">
        <v>1</v>
      </c>
      <c r="CJ840">
        <v>1</v>
      </c>
      <c r="CK840">
        <v>21</v>
      </c>
      <c r="CL840" t="s">
        <v>87</v>
      </c>
    </row>
    <row r="841" spans="1:90" x14ac:dyDescent="0.3">
      <c r="A841" t="s">
        <v>71</v>
      </c>
      <c r="B841" t="s">
        <v>72</v>
      </c>
      <c r="C841" t="s">
        <v>73</v>
      </c>
      <c r="E841" t="str">
        <f>"FES1162920913"</f>
        <v>FES1162920913</v>
      </c>
      <c r="F841" s="1">
        <v>45019</v>
      </c>
      <c r="G841">
        <v>202401</v>
      </c>
      <c r="H841" t="s">
        <v>74</v>
      </c>
      <c r="I841" t="s">
        <v>75</v>
      </c>
      <c r="J841" t="s">
        <v>135</v>
      </c>
      <c r="K841" t="s">
        <v>76</v>
      </c>
      <c r="L841" t="s">
        <v>124</v>
      </c>
      <c r="M841" t="s">
        <v>125</v>
      </c>
      <c r="N841" t="s">
        <v>1408</v>
      </c>
      <c r="O841" t="s">
        <v>80</v>
      </c>
      <c r="P841" t="str">
        <f>"2170865297                    "</f>
        <v xml:space="preserve">2170865297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53.87</v>
      </c>
      <c r="AR841">
        <v>0</v>
      </c>
      <c r="AS841">
        <v>0</v>
      </c>
      <c r="AT841">
        <v>0</v>
      </c>
      <c r="AU841">
        <v>0</v>
      </c>
      <c r="AV841">
        <v>0</v>
      </c>
      <c r="AW841" s="5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4.0999999999999996</v>
      </c>
      <c r="BK841">
        <v>4.5</v>
      </c>
      <c r="BL841">
        <v>151.81</v>
      </c>
      <c r="BM841">
        <v>22.77</v>
      </c>
      <c r="BN841">
        <v>174.58</v>
      </c>
      <c r="BO841">
        <v>174.58</v>
      </c>
      <c r="BR841" t="s">
        <v>140</v>
      </c>
      <c r="BS841" s="1">
        <v>45020</v>
      </c>
      <c r="BT841" s="2">
        <v>0.38055555555555554</v>
      </c>
      <c r="BU841" t="s">
        <v>1099</v>
      </c>
      <c r="BV841" t="s">
        <v>84</v>
      </c>
      <c r="BY841">
        <v>20358</v>
      </c>
      <c r="BZ841" t="s">
        <v>144</v>
      </c>
      <c r="CA841" t="s">
        <v>1100</v>
      </c>
      <c r="CC841" t="s">
        <v>125</v>
      </c>
      <c r="CD841">
        <v>4001</v>
      </c>
      <c r="CE841" t="s">
        <v>86</v>
      </c>
      <c r="CF841" s="1">
        <v>45021</v>
      </c>
      <c r="CI841">
        <v>1</v>
      </c>
      <c r="CJ841">
        <v>1</v>
      </c>
      <c r="CK841">
        <v>21</v>
      </c>
      <c r="CL841" t="s">
        <v>87</v>
      </c>
    </row>
    <row r="842" spans="1:90" x14ac:dyDescent="0.3">
      <c r="A842" t="s">
        <v>71</v>
      </c>
      <c r="B842" t="s">
        <v>72</v>
      </c>
      <c r="C842" t="s">
        <v>73</v>
      </c>
      <c r="E842" t="str">
        <f>"FES1162921031"</f>
        <v>FES1162921031</v>
      </c>
      <c r="F842" s="1">
        <v>45019</v>
      </c>
      <c r="G842">
        <v>202401</v>
      </c>
      <c r="H842" t="s">
        <v>74</v>
      </c>
      <c r="I842" t="s">
        <v>75</v>
      </c>
      <c r="J842" t="s">
        <v>135</v>
      </c>
      <c r="K842" t="s">
        <v>76</v>
      </c>
      <c r="L842" t="s">
        <v>77</v>
      </c>
      <c r="M842" t="s">
        <v>78</v>
      </c>
      <c r="N842" t="s">
        <v>79</v>
      </c>
      <c r="O842" t="s">
        <v>80</v>
      </c>
      <c r="P842" t="str">
        <f>"2170872764                    "</f>
        <v xml:space="preserve">2170872764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23.95</v>
      </c>
      <c r="AR842">
        <v>0</v>
      </c>
      <c r="AS842">
        <v>0</v>
      </c>
      <c r="AT842">
        <v>0</v>
      </c>
      <c r="AU842">
        <v>0</v>
      </c>
      <c r="AV842">
        <v>0</v>
      </c>
      <c r="AW842" s="5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67.489999999999995</v>
      </c>
      <c r="BM842">
        <v>10.119999999999999</v>
      </c>
      <c r="BN842">
        <v>77.61</v>
      </c>
      <c r="BO842">
        <v>77.61</v>
      </c>
      <c r="BQ842" t="s">
        <v>139</v>
      </c>
      <c r="BR842" t="s">
        <v>140</v>
      </c>
      <c r="BS842" s="1">
        <v>45020</v>
      </c>
      <c r="BT842" s="2">
        <v>0.41250000000000003</v>
      </c>
      <c r="BU842" t="s">
        <v>829</v>
      </c>
      <c r="BV842" t="s">
        <v>84</v>
      </c>
      <c r="BY842">
        <v>1200</v>
      </c>
      <c r="BZ842" t="s">
        <v>144</v>
      </c>
      <c r="CA842" t="s">
        <v>85</v>
      </c>
      <c r="CC842" t="s">
        <v>78</v>
      </c>
      <c r="CD842">
        <v>7441</v>
      </c>
      <c r="CE842" t="s">
        <v>146</v>
      </c>
      <c r="CF842" s="1">
        <v>45021</v>
      </c>
      <c r="CI842">
        <v>1</v>
      </c>
      <c r="CJ842">
        <v>1</v>
      </c>
      <c r="CK842">
        <v>21</v>
      </c>
      <c r="CL842" t="s">
        <v>87</v>
      </c>
    </row>
    <row r="843" spans="1:90" x14ac:dyDescent="0.3">
      <c r="A843" t="s">
        <v>71</v>
      </c>
      <c r="B843" t="s">
        <v>72</v>
      </c>
      <c r="C843" t="s">
        <v>73</v>
      </c>
      <c r="E843" t="str">
        <f>"FES1162920981"</f>
        <v>FES1162920981</v>
      </c>
      <c r="F843" s="1">
        <v>45019</v>
      </c>
      <c r="G843">
        <v>202401</v>
      </c>
      <c r="H843" t="s">
        <v>74</v>
      </c>
      <c r="I843" t="s">
        <v>75</v>
      </c>
      <c r="J843" t="s">
        <v>135</v>
      </c>
      <c r="K843" t="s">
        <v>76</v>
      </c>
      <c r="L843" t="s">
        <v>136</v>
      </c>
      <c r="M843" t="s">
        <v>137</v>
      </c>
      <c r="N843" t="s">
        <v>277</v>
      </c>
      <c r="O843" t="s">
        <v>80</v>
      </c>
      <c r="P843" t="str">
        <f>"2170871691                    "</f>
        <v xml:space="preserve">2170871691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23.95</v>
      </c>
      <c r="AR843">
        <v>0</v>
      </c>
      <c r="AS843">
        <v>0</v>
      </c>
      <c r="AT843">
        <v>0</v>
      </c>
      <c r="AU843">
        <v>0</v>
      </c>
      <c r="AV843">
        <v>0</v>
      </c>
      <c r="AW843" s="5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1.5</v>
      </c>
      <c r="BK843">
        <v>1.5</v>
      </c>
      <c r="BL843">
        <v>67.489999999999995</v>
      </c>
      <c r="BM843">
        <v>10.119999999999999</v>
      </c>
      <c r="BN843">
        <v>77.61</v>
      </c>
      <c r="BO843">
        <v>77.61</v>
      </c>
      <c r="BQ843" t="s">
        <v>469</v>
      </c>
      <c r="BR843" t="s">
        <v>140</v>
      </c>
      <c r="BS843" s="1">
        <v>45020</v>
      </c>
      <c r="BT843" s="2">
        <v>0.78611111111111109</v>
      </c>
      <c r="BU843" t="s">
        <v>278</v>
      </c>
      <c r="BV843" t="s">
        <v>87</v>
      </c>
      <c r="BW843" t="s">
        <v>142</v>
      </c>
      <c r="BX843" t="s">
        <v>143</v>
      </c>
      <c r="BY843">
        <v>7540</v>
      </c>
      <c r="BZ843" t="s">
        <v>144</v>
      </c>
      <c r="CA843" t="s">
        <v>884</v>
      </c>
      <c r="CC843" t="s">
        <v>137</v>
      </c>
      <c r="CD843">
        <v>3610</v>
      </c>
      <c r="CE843" t="s">
        <v>86</v>
      </c>
      <c r="CF843" s="1">
        <v>45021</v>
      </c>
      <c r="CI843">
        <v>1</v>
      </c>
      <c r="CJ843">
        <v>1</v>
      </c>
      <c r="CK843">
        <v>21</v>
      </c>
      <c r="CL843" t="s">
        <v>87</v>
      </c>
    </row>
    <row r="844" spans="1:90" x14ac:dyDescent="0.3">
      <c r="A844" t="s">
        <v>71</v>
      </c>
      <c r="B844" t="s">
        <v>72</v>
      </c>
      <c r="C844" t="s">
        <v>73</v>
      </c>
      <c r="E844" t="str">
        <f>"FES1162921181"</f>
        <v>FES1162921181</v>
      </c>
      <c r="F844" s="1">
        <v>45019</v>
      </c>
      <c r="G844">
        <v>202401</v>
      </c>
      <c r="H844" t="s">
        <v>74</v>
      </c>
      <c r="I844" t="s">
        <v>75</v>
      </c>
      <c r="J844" t="s">
        <v>135</v>
      </c>
      <c r="K844" t="s">
        <v>76</v>
      </c>
      <c r="L844" t="s">
        <v>309</v>
      </c>
      <c r="M844" t="s">
        <v>310</v>
      </c>
      <c r="N844" t="s">
        <v>648</v>
      </c>
      <c r="O844" t="s">
        <v>80</v>
      </c>
      <c r="P844" t="str">
        <f>"2170874137                    "</f>
        <v xml:space="preserve">2170874137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18.71</v>
      </c>
      <c r="AR844">
        <v>0</v>
      </c>
      <c r="AS844">
        <v>0</v>
      </c>
      <c r="AT844">
        <v>0</v>
      </c>
      <c r="AU844">
        <v>0</v>
      </c>
      <c r="AV844">
        <v>0</v>
      </c>
      <c r="AW844" s="5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52.72</v>
      </c>
      <c r="BM844">
        <v>7.91</v>
      </c>
      <c r="BN844">
        <v>60.63</v>
      </c>
      <c r="BO844">
        <v>60.63</v>
      </c>
      <c r="BR844" t="s">
        <v>140</v>
      </c>
      <c r="BS844" s="1">
        <v>45020</v>
      </c>
      <c r="BT844" s="2">
        <v>0.43333333333333335</v>
      </c>
      <c r="BU844" t="s">
        <v>1409</v>
      </c>
      <c r="BV844" t="s">
        <v>84</v>
      </c>
      <c r="BY844">
        <v>1200</v>
      </c>
      <c r="BZ844" t="s">
        <v>144</v>
      </c>
      <c r="CA844" t="s">
        <v>314</v>
      </c>
      <c r="CC844" t="s">
        <v>310</v>
      </c>
      <c r="CD844">
        <v>1559</v>
      </c>
      <c r="CE844" t="s">
        <v>146</v>
      </c>
      <c r="CF844" s="1">
        <v>45021</v>
      </c>
      <c r="CI844">
        <v>1</v>
      </c>
      <c r="CJ844">
        <v>1</v>
      </c>
      <c r="CK844">
        <v>22</v>
      </c>
      <c r="CL844" t="s">
        <v>87</v>
      </c>
    </row>
    <row r="845" spans="1:90" x14ac:dyDescent="0.3">
      <c r="A845" t="s">
        <v>71</v>
      </c>
      <c r="B845" t="s">
        <v>72</v>
      </c>
      <c r="C845" t="s">
        <v>73</v>
      </c>
      <c r="E845" t="str">
        <f>"FES1162921240"</f>
        <v>FES1162921240</v>
      </c>
      <c r="F845" s="1">
        <v>45019</v>
      </c>
      <c r="G845">
        <v>202401</v>
      </c>
      <c r="H845" t="s">
        <v>74</v>
      </c>
      <c r="I845" t="s">
        <v>75</v>
      </c>
      <c r="J845" t="s">
        <v>135</v>
      </c>
      <c r="K845" t="s">
        <v>76</v>
      </c>
      <c r="L845" t="s">
        <v>74</v>
      </c>
      <c r="M845" t="s">
        <v>75</v>
      </c>
      <c r="N845" t="s">
        <v>156</v>
      </c>
      <c r="O845" t="s">
        <v>80</v>
      </c>
      <c r="P845" t="str">
        <f>"2170874188                    "</f>
        <v xml:space="preserve">2170874188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18.71</v>
      </c>
      <c r="AR845">
        <v>0</v>
      </c>
      <c r="AS845">
        <v>0</v>
      </c>
      <c r="AT845">
        <v>0</v>
      </c>
      <c r="AU845">
        <v>0</v>
      </c>
      <c r="AV845">
        <v>0</v>
      </c>
      <c r="AW845" s="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6</v>
      </c>
      <c r="BJ845">
        <v>2.2000000000000002</v>
      </c>
      <c r="BK845">
        <v>6</v>
      </c>
      <c r="BL845">
        <v>52.72</v>
      </c>
      <c r="BM845">
        <v>7.91</v>
      </c>
      <c r="BN845">
        <v>60.63</v>
      </c>
      <c r="BO845">
        <v>60.63</v>
      </c>
      <c r="BR845" t="s">
        <v>140</v>
      </c>
      <c r="BS845" s="1">
        <v>45020</v>
      </c>
      <c r="BT845" s="2">
        <v>0.35347222222222219</v>
      </c>
      <c r="BU845" t="s">
        <v>1071</v>
      </c>
      <c r="BV845" t="s">
        <v>84</v>
      </c>
      <c r="BY845">
        <v>10800</v>
      </c>
      <c r="BZ845" t="s">
        <v>144</v>
      </c>
      <c r="CA845" t="s">
        <v>158</v>
      </c>
      <c r="CC845" t="s">
        <v>75</v>
      </c>
      <c r="CD845">
        <v>1600</v>
      </c>
      <c r="CE845" t="s">
        <v>86</v>
      </c>
      <c r="CF845" s="1">
        <v>45021</v>
      </c>
      <c r="CI845">
        <v>1</v>
      </c>
      <c r="CJ845">
        <v>1</v>
      </c>
      <c r="CK845">
        <v>22</v>
      </c>
      <c r="CL845" t="s">
        <v>87</v>
      </c>
    </row>
    <row r="846" spans="1:90" x14ac:dyDescent="0.3">
      <c r="A846" t="s">
        <v>71</v>
      </c>
      <c r="B846" t="s">
        <v>72</v>
      </c>
      <c r="C846" t="s">
        <v>73</v>
      </c>
      <c r="E846" t="str">
        <f>"FES1162920974"</f>
        <v>FES1162920974</v>
      </c>
      <c r="F846" s="1">
        <v>45019</v>
      </c>
      <c r="G846">
        <v>202401</v>
      </c>
      <c r="H846" t="s">
        <v>74</v>
      </c>
      <c r="I846" t="s">
        <v>75</v>
      </c>
      <c r="J846" t="s">
        <v>135</v>
      </c>
      <c r="K846" t="s">
        <v>76</v>
      </c>
      <c r="L846" t="s">
        <v>1009</v>
      </c>
      <c r="M846" t="s">
        <v>1010</v>
      </c>
      <c r="N846" t="s">
        <v>1011</v>
      </c>
      <c r="O846" t="s">
        <v>113</v>
      </c>
      <c r="P846" t="str">
        <f>"2170871575                    "</f>
        <v xml:space="preserve">2170871575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5.25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78.67</v>
      </c>
      <c r="AR846">
        <v>0</v>
      </c>
      <c r="AS846">
        <v>0</v>
      </c>
      <c r="AT846">
        <v>0</v>
      </c>
      <c r="AU846">
        <v>0</v>
      </c>
      <c r="AV846">
        <v>0</v>
      </c>
      <c r="AW846" s="5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10</v>
      </c>
      <c r="BJ846">
        <v>18.3</v>
      </c>
      <c r="BK846">
        <v>19</v>
      </c>
      <c r="BL846">
        <v>226.95</v>
      </c>
      <c r="BM846">
        <v>34.04</v>
      </c>
      <c r="BN846">
        <v>260.99</v>
      </c>
      <c r="BO846">
        <v>260.99</v>
      </c>
      <c r="BQ846" t="s">
        <v>139</v>
      </c>
      <c r="BR846" t="s">
        <v>140</v>
      </c>
      <c r="BS846" s="1">
        <v>45020</v>
      </c>
      <c r="BT846" s="2">
        <v>0.67569444444444438</v>
      </c>
      <c r="BU846" t="s">
        <v>1012</v>
      </c>
      <c r="BV846" t="s">
        <v>84</v>
      </c>
      <c r="BY846">
        <v>91264</v>
      </c>
      <c r="BZ846" t="s">
        <v>180</v>
      </c>
      <c r="CA846" t="s">
        <v>1013</v>
      </c>
      <c r="CC846" t="s">
        <v>1010</v>
      </c>
      <c r="CD846">
        <v>1028</v>
      </c>
      <c r="CE846" t="s">
        <v>86</v>
      </c>
      <c r="CF846" s="1">
        <v>45020</v>
      </c>
      <c r="CI846">
        <v>2</v>
      </c>
      <c r="CJ846">
        <v>1</v>
      </c>
      <c r="CK846">
        <v>43</v>
      </c>
      <c r="CL846" t="s">
        <v>87</v>
      </c>
    </row>
    <row r="847" spans="1:90" x14ac:dyDescent="0.3">
      <c r="A847" t="s">
        <v>71</v>
      </c>
      <c r="B847" t="s">
        <v>72</v>
      </c>
      <c r="C847" t="s">
        <v>73</v>
      </c>
      <c r="E847" t="str">
        <f>"FES1162921201"</f>
        <v>FES1162921201</v>
      </c>
      <c r="F847" s="1">
        <v>45019</v>
      </c>
      <c r="G847">
        <v>202401</v>
      </c>
      <c r="H847" t="s">
        <v>74</v>
      </c>
      <c r="I847" t="s">
        <v>75</v>
      </c>
      <c r="J847" t="s">
        <v>135</v>
      </c>
      <c r="K847" t="s">
        <v>76</v>
      </c>
      <c r="L847" t="s">
        <v>1145</v>
      </c>
      <c r="M847" t="s">
        <v>1146</v>
      </c>
      <c r="N847" t="s">
        <v>1147</v>
      </c>
      <c r="O847" t="s">
        <v>80</v>
      </c>
      <c r="P847" t="str">
        <f>"2170874165                    "</f>
        <v xml:space="preserve">2170874165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46.4</v>
      </c>
      <c r="AR847">
        <v>0</v>
      </c>
      <c r="AS847">
        <v>0</v>
      </c>
      <c r="AT847">
        <v>0</v>
      </c>
      <c r="AU847">
        <v>0</v>
      </c>
      <c r="AV847">
        <v>0</v>
      </c>
      <c r="AW847" s="5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130.76</v>
      </c>
      <c r="BM847">
        <v>19.61</v>
      </c>
      <c r="BN847">
        <v>150.37</v>
      </c>
      <c r="BO847">
        <v>150.37</v>
      </c>
      <c r="BQ847" t="s">
        <v>139</v>
      </c>
      <c r="BR847" t="s">
        <v>140</v>
      </c>
      <c r="BS847" s="1">
        <v>45020</v>
      </c>
      <c r="BT847" s="2">
        <v>0.57291666666666663</v>
      </c>
      <c r="BU847" t="s">
        <v>1148</v>
      </c>
      <c r="BV847" t="s">
        <v>87</v>
      </c>
      <c r="BW847" t="s">
        <v>237</v>
      </c>
      <c r="BX847" t="s">
        <v>901</v>
      </c>
      <c r="BY847">
        <v>1200</v>
      </c>
      <c r="BZ847" t="s">
        <v>144</v>
      </c>
      <c r="CA847" t="s">
        <v>1149</v>
      </c>
      <c r="CC847" t="s">
        <v>1146</v>
      </c>
      <c r="CD847">
        <v>7130</v>
      </c>
      <c r="CE847" t="s">
        <v>146</v>
      </c>
      <c r="CF847" s="1">
        <v>45021</v>
      </c>
      <c r="CI847">
        <v>1</v>
      </c>
      <c r="CJ847">
        <v>1</v>
      </c>
      <c r="CK847">
        <v>23</v>
      </c>
      <c r="CL847" t="s">
        <v>87</v>
      </c>
    </row>
    <row r="848" spans="1:90" x14ac:dyDescent="0.3">
      <c r="A848" t="s">
        <v>71</v>
      </c>
      <c r="B848" t="s">
        <v>72</v>
      </c>
      <c r="C848" t="s">
        <v>73</v>
      </c>
      <c r="E848" t="str">
        <f>"FES1162921194"</f>
        <v>FES1162921194</v>
      </c>
      <c r="F848" s="1">
        <v>45019</v>
      </c>
      <c r="G848">
        <v>202401</v>
      </c>
      <c r="H848" t="s">
        <v>74</v>
      </c>
      <c r="I848" t="s">
        <v>75</v>
      </c>
      <c r="J848" t="s">
        <v>135</v>
      </c>
      <c r="K848" t="s">
        <v>76</v>
      </c>
      <c r="L848" t="s">
        <v>174</v>
      </c>
      <c r="M848" t="s">
        <v>174</v>
      </c>
      <c r="N848" t="s">
        <v>1257</v>
      </c>
      <c r="O848" t="s">
        <v>80</v>
      </c>
      <c r="P848" t="str">
        <f>"2170874154                    "</f>
        <v xml:space="preserve">2170874154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46.4</v>
      </c>
      <c r="AR848">
        <v>0</v>
      </c>
      <c r="AS848">
        <v>0</v>
      </c>
      <c r="AT848">
        <v>0</v>
      </c>
      <c r="AU848">
        <v>0</v>
      </c>
      <c r="AV848">
        <v>0</v>
      </c>
      <c r="AW848" s="5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130.76</v>
      </c>
      <c r="BM848">
        <v>19.61</v>
      </c>
      <c r="BN848">
        <v>150.37</v>
      </c>
      <c r="BO848">
        <v>150.37</v>
      </c>
      <c r="BQ848" t="s">
        <v>139</v>
      </c>
      <c r="BR848" t="s">
        <v>140</v>
      </c>
      <c r="BS848" s="1">
        <v>45020</v>
      </c>
      <c r="BT848" s="2">
        <v>0.55208333333333337</v>
      </c>
      <c r="BU848" t="s">
        <v>1258</v>
      </c>
      <c r="BV848" t="s">
        <v>87</v>
      </c>
      <c r="BW848" t="s">
        <v>237</v>
      </c>
      <c r="BX848" t="s">
        <v>901</v>
      </c>
      <c r="BY848">
        <v>1200</v>
      </c>
      <c r="BZ848" t="s">
        <v>144</v>
      </c>
      <c r="CA848" t="s">
        <v>902</v>
      </c>
      <c r="CC848" t="s">
        <v>174</v>
      </c>
      <c r="CD848">
        <v>7646</v>
      </c>
      <c r="CE848" t="s">
        <v>146</v>
      </c>
      <c r="CF848" s="1">
        <v>45021</v>
      </c>
      <c r="CI848">
        <v>1</v>
      </c>
      <c r="CJ848">
        <v>1</v>
      </c>
      <c r="CK848">
        <v>23</v>
      </c>
      <c r="CL848" t="s">
        <v>87</v>
      </c>
    </row>
    <row r="849" spans="1:90" x14ac:dyDescent="0.3">
      <c r="A849" t="s">
        <v>71</v>
      </c>
      <c r="B849" t="s">
        <v>72</v>
      </c>
      <c r="C849" t="s">
        <v>73</v>
      </c>
      <c r="E849" t="str">
        <f>"FES1162921184"</f>
        <v>FES1162921184</v>
      </c>
      <c r="F849" s="1">
        <v>45019</v>
      </c>
      <c r="G849">
        <v>202401</v>
      </c>
      <c r="H849" t="s">
        <v>74</v>
      </c>
      <c r="I849" t="s">
        <v>75</v>
      </c>
      <c r="J849" t="s">
        <v>135</v>
      </c>
      <c r="K849" t="s">
        <v>76</v>
      </c>
      <c r="L849" t="s">
        <v>124</v>
      </c>
      <c r="M849" t="s">
        <v>125</v>
      </c>
      <c r="N849" t="s">
        <v>255</v>
      </c>
      <c r="O849" t="s">
        <v>80</v>
      </c>
      <c r="P849" t="str">
        <f>"2170874141                    "</f>
        <v xml:space="preserve">2170874141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23.95</v>
      </c>
      <c r="AR849">
        <v>0</v>
      </c>
      <c r="AS849">
        <v>0</v>
      </c>
      <c r="AT849">
        <v>0</v>
      </c>
      <c r="AU849">
        <v>0</v>
      </c>
      <c r="AV849">
        <v>0</v>
      </c>
      <c r="AW849" s="5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67.489999999999995</v>
      </c>
      <c r="BM849">
        <v>10.119999999999999</v>
      </c>
      <c r="BN849">
        <v>77.61</v>
      </c>
      <c r="BO849">
        <v>77.61</v>
      </c>
      <c r="BR849" t="s">
        <v>140</v>
      </c>
      <c r="BS849" s="1">
        <v>45020</v>
      </c>
      <c r="BT849" s="2">
        <v>0.4152777777777778</v>
      </c>
      <c r="BU849" t="s">
        <v>167</v>
      </c>
      <c r="BV849" t="s">
        <v>84</v>
      </c>
      <c r="BY849">
        <v>1200</v>
      </c>
      <c r="BZ849" t="s">
        <v>144</v>
      </c>
      <c r="CA849" t="s">
        <v>168</v>
      </c>
      <c r="CC849" t="s">
        <v>125</v>
      </c>
      <c r="CD849">
        <v>4052</v>
      </c>
      <c r="CE849" t="s">
        <v>146</v>
      </c>
      <c r="CF849" s="1">
        <v>45021</v>
      </c>
      <c r="CI849">
        <v>1</v>
      </c>
      <c r="CJ849">
        <v>1</v>
      </c>
      <c r="CK849">
        <v>21</v>
      </c>
      <c r="CL849" t="s">
        <v>87</v>
      </c>
    </row>
    <row r="850" spans="1:90" x14ac:dyDescent="0.3">
      <c r="A850" t="s">
        <v>71</v>
      </c>
      <c r="B850" t="s">
        <v>72</v>
      </c>
      <c r="C850" t="s">
        <v>73</v>
      </c>
      <c r="E850" t="str">
        <f>"FES1162921192"</f>
        <v>FES1162921192</v>
      </c>
      <c r="F850" s="1">
        <v>45019</v>
      </c>
      <c r="G850">
        <v>202401</v>
      </c>
      <c r="H850" t="s">
        <v>74</v>
      </c>
      <c r="I850" t="s">
        <v>75</v>
      </c>
      <c r="J850" t="s">
        <v>135</v>
      </c>
      <c r="K850" t="s">
        <v>76</v>
      </c>
      <c r="L850" t="s">
        <v>1009</v>
      </c>
      <c r="M850" t="s">
        <v>1010</v>
      </c>
      <c r="N850" t="s">
        <v>1011</v>
      </c>
      <c r="O850" t="s">
        <v>80</v>
      </c>
      <c r="P850" t="str">
        <f>"2170874142                    "</f>
        <v xml:space="preserve">2170874142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46.4</v>
      </c>
      <c r="AR850">
        <v>0</v>
      </c>
      <c r="AS850">
        <v>0</v>
      </c>
      <c r="AT850">
        <v>0</v>
      </c>
      <c r="AU850">
        <v>0</v>
      </c>
      <c r="AV850">
        <v>0</v>
      </c>
      <c r="AW850" s="5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130.76</v>
      </c>
      <c r="BM850">
        <v>19.61</v>
      </c>
      <c r="BN850">
        <v>150.37</v>
      </c>
      <c r="BO850">
        <v>150.37</v>
      </c>
      <c r="BQ850" t="s">
        <v>139</v>
      </c>
      <c r="BR850" t="s">
        <v>140</v>
      </c>
      <c r="BS850" s="1">
        <v>45020</v>
      </c>
      <c r="BT850" s="2">
        <v>0.67083333333333339</v>
      </c>
      <c r="BU850" t="s">
        <v>1012</v>
      </c>
      <c r="BV850" t="s">
        <v>84</v>
      </c>
      <c r="BY850">
        <v>1200</v>
      </c>
      <c r="BZ850" t="s">
        <v>144</v>
      </c>
      <c r="CA850" t="s">
        <v>1013</v>
      </c>
      <c r="CC850" t="s">
        <v>1010</v>
      </c>
      <c r="CD850">
        <v>1028</v>
      </c>
      <c r="CE850" t="s">
        <v>146</v>
      </c>
      <c r="CF850" s="1">
        <v>45020</v>
      </c>
      <c r="CI850">
        <v>2</v>
      </c>
      <c r="CJ850">
        <v>1</v>
      </c>
      <c r="CK850">
        <v>23</v>
      </c>
      <c r="CL850" t="s">
        <v>87</v>
      </c>
    </row>
    <row r="851" spans="1:90" x14ac:dyDescent="0.3">
      <c r="A851" t="s">
        <v>71</v>
      </c>
      <c r="B851" t="s">
        <v>72</v>
      </c>
      <c r="C851" t="s">
        <v>73</v>
      </c>
      <c r="E851" t="str">
        <f>"FES1162920930"</f>
        <v>FES1162920930</v>
      </c>
      <c r="F851" s="1">
        <v>45019</v>
      </c>
      <c r="G851">
        <v>202401</v>
      </c>
      <c r="H851" t="s">
        <v>74</v>
      </c>
      <c r="I851" t="s">
        <v>75</v>
      </c>
      <c r="J851" t="s">
        <v>135</v>
      </c>
      <c r="K851" t="s">
        <v>76</v>
      </c>
      <c r="L851" t="s">
        <v>854</v>
      </c>
      <c r="M851" t="s">
        <v>855</v>
      </c>
      <c r="N851" t="s">
        <v>1410</v>
      </c>
      <c r="O851" t="s">
        <v>80</v>
      </c>
      <c r="P851" t="str">
        <f>"2170870256                    "</f>
        <v xml:space="preserve">2170870256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46.4</v>
      </c>
      <c r="AR851">
        <v>0</v>
      </c>
      <c r="AS851">
        <v>0</v>
      </c>
      <c r="AT851">
        <v>0</v>
      </c>
      <c r="AU851">
        <v>0</v>
      </c>
      <c r="AV851">
        <v>0</v>
      </c>
      <c r="AW851" s="5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2</v>
      </c>
      <c r="BJ851">
        <v>1.1000000000000001</v>
      </c>
      <c r="BK851">
        <v>2</v>
      </c>
      <c r="BL851">
        <v>130.76</v>
      </c>
      <c r="BM851">
        <v>19.61</v>
      </c>
      <c r="BN851">
        <v>150.37</v>
      </c>
      <c r="BO851">
        <v>150.37</v>
      </c>
      <c r="BR851" t="s">
        <v>140</v>
      </c>
      <c r="BS851" s="1">
        <v>45020</v>
      </c>
      <c r="BT851" s="2">
        <v>0.44305555555555554</v>
      </c>
      <c r="BU851" t="s">
        <v>1411</v>
      </c>
      <c r="BV851" t="s">
        <v>84</v>
      </c>
      <c r="BY851">
        <v>5320</v>
      </c>
      <c r="BZ851" t="s">
        <v>144</v>
      </c>
      <c r="CA851" t="s">
        <v>546</v>
      </c>
      <c r="CC851" t="s">
        <v>855</v>
      </c>
      <c r="CD851">
        <v>7349</v>
      </c>
      <c r="CE851" t="s">
        <v>86</v>
      </c>
      <c r="CF851" s="1">
        <v>45021</v>
      </c>
      <c r="CI851">
        <v>1</v>
      </c>
      <c r="CJ851">
        <v>1</v>
      </c>
      <c r="CK851">
        <v>23</v>
      </c>
      <c r="CL851" t="s">
        <v>87</v>
      </c>
    </row>
    <row r="852" spans="1:90" x14ac:dyDescent="0.3">
      <c r="A852" t="s">
        <v>71</v>
      </c>
      <c r="B852" t="s">
        <v>72</v>
      </c>
      <c r="C852" t="s">
        <v>73</v>
      </c>
      <c r="E852" t="str">
        <f>"FES1162921042"</f>
        <v>FES1162921042</v>
      </c>
      <c r="F852" s="1">
        <v>45019</v>
      </c>
      <c r="G852">
        <v>202401</v>
      </c>
      <c r="H852" t="s">
        <v>74</v>
      </c>
      <c r="I852" t="s">
        <v>75</v>
      </c>
      <c r="J852" t="s">
        <v>135</v>
      </c>
      <c r="K852" t="s">
        <v>76</v>
      </c>
      <c r="L852" t="s">
        <v>124</v>
      </c>
      <c r="M852" t="s">
        <v>125</v>
      </c>
      <c r="N852" t="s">
        <v>165</v>
      </c>
      <c r="O852" t="s">
        <v>80</v>
      </c>
      <c r="P852" t="str">
        <f>"2170872969                    "</f>
        <v xml:space="preserve">2170872969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23.95</v>
      </c>
      <c r="AR852">
        <v>0</v>
      </c>
      <c r="AS852">
        <v>0</v>
      </c>
      <c r="AT852">
        <v>0</v>
      </c>
      <c r="AU852">
        <v>0</v>
      </c>
      <c r="AV852">
        <v>0</v>
      </c>
      <c r="AW852" s="5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67.489999999999995</v>
      </c>
      <c r="BM852">
        <v>10.119999999999999</v>
      </c>
      <c r="BN852">
        <v>77.61</v>
      </c>
      <c r="BO852">
        <v>77.61</v>
      </c>
      <c r="BQ852" t="s">
        <v>166</v>
      </c>
      <c r="BR852" t="s">
        <v>140</v>
      </c>
      <c r="BS852" s="1">
        <v>45020</v>
      </c>
      <c r="BT852" s="2">
        <v>0.37708333333333338</v>
      </c>
      <c r="BU852" t="s">
        <v>167</v>
      </c>
      <c r="BV852" t="s">
        <v>84</v>
      </c>
      <c r="BY852">
        <v>1200</v>
      </c>
      <c r="BZ852" t="s">
        <v>144</v>
      </c>
      <c r="CA852" t="s">
        <v>168</v>
      </c>
      <c r="CC852" t="s">
        <v>125</v>
      </c>
      <c r="CD852">
        <v>4052</v>
      </c>
      <c r="CE852" t="s">
        <v>146</v>
      </c>
      <c r="CF852" s="1">
        <v>45021</v>
      </c>
      <c r="CI852">
        <v>1</v>
      </c>
      <c r="CJ852">
        <v>1</v>
      </c>
      <c r="CK852">
        <v>21</v>
      </c>
      <c r="CL852" t="s">
        <v>87</v>
      </c>
    </row>
    <row r="853" spans="1:90" x14ac:dyDescent="0.3">
      <c r="A853" t="s">
        <v>71</v>
      </c>
      <c r="B853" t="s">
        <v>72</v>
      </c>
      <c r="C853" t="s">
        <v>73</v>
      </c>
      <c r="E853" t="str">
        <f>"FES1162920946"</f>
        <v>FES1162920946</v>
      </c>
      <c r="F853" s="1">
        <v>45019</v>
      </c>
      <c r="G853">
        <v>202401</v>
      </c>
      <c r="H853" t="s">
        <v>74</v>
      </c>
      <c r="I853" t="s">
        <v>75</v>
      </c>
      <c r="J853" t="s">
        <v>135</v>
      </c>
      <c r="K853" t="s">
        <v>76</v>
      </c>
      <c r="L853" t="s">
        <v>124</v>
      </c>
      <c r="M853" t="s">
        <v>125</v>
      </c>
      <c r="N853" t="s">
        <v>165</v>
      </c>
      <c r="O853" t="s">
        <v>80</v>
      </c>
      <c r="P853" t="str">
        <f>"2170871090                    "</f>
        <v xml:space="preserve">2170871090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23.95</v>
      </c>
      <c r="AR853">
        <v>0</v>
      </c>
      <c r="AS853">
        <v>0</v>
      </c>
      <c r="AT853">
        <v>0</v>
      </c>
      <c r="AU853">
        <v>0</v>
      </c>
      <c r="AV853">
        <v>0</v>
      </c>
      <c r="AW853" s="5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67.489999999999995</v>
      </c>
      <c r="BM853">
        <v>10.119999999999999</v>
      </c>
      <c r="BN853">
        <v>77.61</v>
      </c>
      <c r="BO853">
        <v>77.61</v>
      </c>
      <c r="BQ853" t="s">
        <v>166</v>
      </c>
      <c r="BR853" t="s">
        <v>140</v>
      </c>
      <c r="BS853" s="1">
        <v>45020</v>
      </c>
      <c r="BT853" s="2">
        <v>0.3833333333333333</v>
      </c>
      <c r="BU853" t="s">
        <v>167</v>
      </c>
      <c r="BV853" t="s">
        <v>84</v>
      </c>
      <c r="BY853">
        <v>1200</v>
      </c>
      <c r="BZ853" t="s">
        <v>144</v>
      </c>
      <c r="CA853" t="s">
        <v>168</v>
      </c>
      <c r="CC853" t="s">
        <v>125</v>
      </c>
      <c r="CD853">
        <v>4052</v>
      </c>
      <c r="CE853" t="s">
        <v>146</v>
      </c>
      <c r="CF853" s="1">
        <v>45021</v>
      </c>
      <c r="CI853">
        <v>1</v>
      </c>
      <c r="CJ853">
        <v>1</v>
      </c>
      <c r="CK853">
        <v>21</v>
      </c>
      <c r="CL853" t="s">
        <v>87</v>
      </c>
    </row>
    <row r="854" spans="1:90" x14ac:dyDescent="0.3">
      <c r="A854" t="s">
        <v>71</v>
      </c>
      <c r="B854" t="s">
        <v>72</v>
      </c>
      <c r="C854" t="s">
        <v>73</v>
      </c>
      <c r="E854" t="str">
        <f>"FES1162921248"</f>
        <v>FES1162921248</v>
      </c>
      <c r="F854" s="1">
        <v>45019</v>
      </c>
      <c r="G854">
        <v>202401</v>
      </c>
      <c r="H854" t="s">
        <v>74</v>
      </c>
      <c r="I854" t="s">
        <v>75</v>
      </c>
      <c r="J854" t="s">
        <v>135</v>
      </c>
      <c r="K854" t="s">
        <v>76</v>
      </c>
      <c r="L854" t="s">
        <v>147</v>
      </c>
      <c r="M854" t="s">
        <v>148</v>
      </c>
      <c r="N854" t="s">
        <v>1412</v>
      </c>
      <c r="O854" t="s">
        <v>80</v>
      </c>
      <c r="P854" t="str">
        <f>"2170874219                    "</f>
        <v xml:space="preserve">2170874219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18.71</v>
      </c>
      <c r="AR854">
        <v>0</v>
      </c>
      <c r="AS854">
        <v>0</v>
      </c>
      <c r="AT854">
        <v>0</v>
      </c>
      <c r="AU854">
        <v>0</v>
      </c>
      <c r="AV854">
        <v>0</v>
      </c>
      <c r="AW854" s="5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52.72</v>
      </c>
      <c r="BM854">
        <v>7.91</v>
      </c>
      <c r="BN854">
        <v>60.63</v>
      </c>
      <c r="BO854">
        <v>60.63</v>
      </c>
      <c r="BQ854" t="s">
        <v>166</v>
      </c>
      <c r="BR854" t="s">
        <v>140</v>
      </c>
      <c r="BS854" s="1">
        <v>45021</v>
      </c>
      <c r="BT854" s="2">
        <v>0.39374999999999999</v>
      </c>
      <c r="BU854" t="s">
        <v>1413</v>
      </c>
      <c r="BV854" t="s">
        <v>87</v>
      </c>
      <c r="BW854" t="s">
        <v>237</v>
      </c>
      <c r="BX854" t="s">
        <v>428</v>
      </c>
      <c r="BY854">
        <v>1200</v>
      </c>
      <c r="BZ854" t="s">
        <v>144</v>
      </c>
      <c r="CA854" t="s">
        <v>477</v>
      </c>
      <c r="CC854" t="s">
        <v>148</v>
      </c>
      <c r="CD854">
        <v>1401</v>
      </c>
      <c r="CE854" t="s">
        <v>146</v>
      </c>
      <c r="CF854" s="1">
        <v>45021</v>
      </c>
      <c r="CI854">
        <v>1</v>
      </c>
      <c r="CJ854">
        <v>2</v>
      </c>
      <c r="CK854">
        <v>22</v>
      </c>
      <c r="CL854" t="s">
        <v>87</v>
      </c>
    </row>
    <row r="855" spans="1:90" x14ac:dyDescent="0.3">
      <c r="A855" t="s">
        <v>71</v>
      </c>
      <c r="B855" t="s">
        <v>72</v>
      </c>
      <c r="C855" t="s">
        <v>73</v>
      </c>
      <c r="E855" t="str">
        <f>"FES1162920960"</f>
        <v>FES1162920960</v>
      </c>
      <c r="F855" s="1">
        <v>45019</v>
      </c>
      <c r="G855">
        <v>202401</v>
      </c>
      <c r="H855" t="s">
        <v>74</v>
      </c>
      <c r="I855" t="s">
        <v>75</v>
      </c>
      <c r="J855" t="s">
        <v>135</v>
      </c>
      <c r="K855" t="s">
        <v>76</v>
      </c>
      <c r="L855" t="s">
        <v>592</v>
      </c>
      <c r="M855" t="s">
        <v>593</v>
      </c>
      <c r="N855" t="s">
        <v>1414</v>
      </c>
      <c r="O855" t="s">
        <v>80</v>
      </c>
      <c r="P855" t="str">
        <f>"2170871253                    "</f>
        <v xml:space="preserve">2170871253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18.71</v>
      </c>
      <c r="AR855">
        <v>0</v>
      </c>
      <c r="AS855">
        <v>0</v>
      </c>
      <c r="AT855">
        <v>0</v>
      </c>
      <c r="AU855">
        <v>0</v>
      </c>
      <c r="AV855">
        <v>0</v>
      </c>
      <c r="AW855" s="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4</v>
      </c>
      <c r="BJ855">
        <v>1.5</v>
      </c>
      <c r="BK855">
        <v>4</v>
      </c>
      <c r="BL855">
        <v>52.72</v>
      </c>
      <c r="BM855">
        <v>7.91</v>
      </c>
      <c r="BN855">
        <v>60.63</v>
      </c>
      <c r="BO855">
        <v>60.63</v>
      </c>
      <c r="BR855" t="s">
        <v>140</v>
      </c>
      <c r="BS855" s="1">
        <v>45020</v>
      </c>
      <c r="BT855" s="2">
        <v>0.38472222222222219</v>
      </c>
      <c r="BU855" t="s">
        <v>1415</v>
      </c>
      <c r="BV855" t="s">
        <v>84</v>
      </c>
      <c r="BY855">
        <v>7540</v>
      </c>
      <c r="BZ855" t="s">
        <v>144</v>
      </c>
      <c r="CC855" t="s">
        <v>593</v>
      </c>
      <c r="CD855">
        <v>1725</v>
      </c>
      <c r="CE855" t="s">
        <v>86</v>
      </c>
      <c r="CF855" s="1">
        <v>45021</v>
      </c>
      <c r="CI855">
        <v>1</v>
      </c>
      <c r="CJ855">
        <v>1</v>
      </c>
      <c r="CK855">
        <v>22</v>
      </c>
      <c r="CL855" t="s">
        <v>87</v>
      </c>
    </row>
    <row r="856" spans="1:90" x14ac:dyDescent="0.3">
      <c r="A856" t="s">
        <v>71</v>
      </c>
      <c r="B856" t="s">
        <v>72</v>
      </c>
      <c r="C856" t="s">
        <v>73</v>
      </c>
      <c r="E856" t="str">
        <f>"FES1162921006"</f>
        <v>FES1162921006</v>
      </c>
      <c r="F856" s="1">
        <v>45019</v>
      </c>
      <c r="G856">
        <v>202401</v>
      </c>
      <c r="H856" t="s">
        <v>74</v>
      </c>
      <c r="I856" t="s">
        <v>75</v>
      </c>
      <c r="J856" t="s">
        <v>135</v>
      </c>
      <c r="K856" t="s">
        <v>76</v>
      </c>
      <c r="L856" t="s">
        <v>106</v>
      </c>
      <c r="M856" t="s">
        <v>107</v>
      </c>
      <c r="N856" t="s">
        <v>1416</v>
      </c>
      <c r="O856" t="s">
        <v>80</v>
      </c>
      <c r="P856" t="str">
        <f>"2170872368                    "</f>
        <v xml:space="preserve">2170872368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23.95</v>
      </c>
      <c r="AR856">
        <v>0</v>
      </c>
      <c r="AS856">
        <v>0</v>
      </c>
      <c r="AT856">
        <v>0</v>
      </c>
      <c r="AU856">
        <v>0</v>
      </c>
      <c r="AV856">
        <v>0</v>
      </c>
      <c r="AW856" s="5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67.489999999999995</v>
      </c>
      <c r="BM856">
        <v>10.119999999999999</v>
      </c>
      <c r="BN856">
        <v>77.61</v>
      </c>
      <c r="BO856">
        <v>77.61</v>
      </c>
      <c r="BR856" t="s">
        <v>140</v>
      </c>
      <c r="BS856" s="1">
        <v>45020</v>
      </c>
      <c r="BT856" s="2">
        <v>0.43194444444444446</v>
      </c>
      <c r="BU856" t="s">
        <v>1198</v>
      </c>
      <c r="BV856" t="s">
        <v>84</v>
      </c>
      <c r="BY856">
        <v>1200</v>
      </c>
      <c r="BZ856" t="s">
        <v>144</v>
      </c>
      <c r="CA856" t="s">
        <v>1166</v>
      </c>
      <c r="CC856" t="s">
        <v>107</v>
      </c>
      <c r="CD856">
        <v>6001</v>
      </c>
      <c r="CE856" t="s">
        <v>146</v>
      </c>
      <c r="CF856" s="1">
        <v>45021</v>
      </c>
      <c r="CI856">
        <v>1</v>
      </c>
      <c r="CJ856">
        <v>1</v>
      </c>
      <c r="CK856">
        <v>21</v>
      </c>
      <c r="CL856" t="s">
        <v>87</v>
      </c>
    </row>
    <row r="857" spans="1:90" x14ac:dyDescent="0.3">
      <c r="A857" t="s">
        <v>71</v>
      </c>
      <c r="B857" t="s">
        <v>72</v>
      </c>
      <c r="C857" t="s">
        <v>73</v>
      </c>
      <c r="E857" t="str">
        <f>"FES1162921040"</f>
        <v>FES1162921040</v>
      </c>
      <c r="F857" s="1">
        <v>45019</v>
      </c>
      <c r="G857">
        <v>202401</v>
      </c>
      <c r="H857" t="s">
        <v>74</v>
      </c>
      <c r="I857" t="s">
        <v>75</v>
      </c>
      <c r="J857" t="s">
        <v>135</v>
      </c>
      <c r="K857" t="s">
        <v>76</v>
      </c>
      <c r="L857" t="s">
        <v>95</v>
      </c>
      <c r="M857" t="s">
        <v>96</v>
      </c>
      <c r="N857" t="s">
        <v>1172</v>
      </c>
      <c r="O857" t="s">
        <v>80</v>
      </c>
      <c r="P857" t="str">
        <f>"2170872924                    "</f>
        <v xml:space="preserve">2170872924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23.95</v>
      </c>
      <c r="AR857">
        <v>0</v>
      </c>
      <c r="AS857">
        <v>0</v>
      </c>
      <c r="AT857">
        <v>0</v>
      </c>
      <c r="AU857">
        <v>0</v>
      </c>
      <c r="AV857">
        <v>0</v>
      </c>
      <c r="AW857" s="5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67.489999999999995</v>
      </c>
      <c r="BM857">
        <v>10.119999999999999</v>
      </c>
      <c r="BN857">
        <v>77.61</v>
      </c>
      <c r="BO857">
        <v>77.61</v>
      </c>
      <c r="BQ857" t="s">
        <v>1173</v>
      </c>
      <c r="BR857" t="s">
        <v>140</v>
      </c>
      <c r="BS857" s="1">
        <v>45020</v>
      </c>
      <c r="BT857" s="2">
        <v>0.38263888888888892</v>
      </c>
      <c r="BU857" t="s">
        <v>1174</v>
      </c>
      <c r="BV857" t="s">
        <v>84</v>
      </c>
      <c r="BY857">
        <v>1200</v>
      </c>
      <c r="BZ857" t="s">
        <v>144</v>
      </c>
      <c r="CA857" t="s">
        <v>887</v>
      </c>
      <c r="CC857" t="s">
        <v>96</v>
      </c>
      <c r="CD857">
        <v>200</v>
      </c>
      <c r="CE857" t="s">
        <v>146</v>
      </c>
      <c r="CF857" s="1">
        <v>45020</v>
      </c>
      <c r="CI857">
        <v>1</v>
      </c>
      <c r="CJ857">
        <v>1</v>
      </c>
      <c r="CK857">
        <v>21</v>
      </c>
      <c r="CL857" t="s">
        <v>87</v>
      </c>
    </row>
    <row r="858" spans="1:90" x14ac:dyDescent="0.3">
      <c r="A858" t="s">
        <v>71</v>
      </c>
      <c r="B858" t="s">
        <v>72</v>
      </c>
      <c r="C858" t="s">
        <v>73</v>
      </c>
      <c r="E858" t="str">
        <f>"FES1162921053"</f>
        <v>FES1162921053</v>
      </c>
      <c r="F858" s="1">
        <v>45019</v>
      </c>
      <c r="G858">
        <v>202401</v>
      </c>
      <c r="H858" t="s">
        <v>74</v>
      </c>
      <c r="I858" t="s">
        <v>75</v>
      </c>
      <c r="J858" t="s">
        <v>135</v>
      </c>
      <c r="K858" t="s">
        <v>76</v>
      </c>
      <c r="L858" t="s">
        <v>74</v>
      </c>
      <c r="M858" t="s">
        <v>75</v>
      </c>
      <c r="N858" t="s">
        <v>156</v>
      </c>
      <c r="O858" t="s">
        <v>80</v>
      </c>
      <c r="P858" t="str">
        <f>"2170873202                    "</f>
        <v xml:space="preserve">2170873202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18.71</v>
      </c>
      <c r="AR858">
        <v>0</v>
      </c>
      <c r="AS858">
        <v>0</v>
      </c>
      <c r="AT858">
        <v>0</v>
      </c>
      <c r="AU858">
        <v>0</v>
      </c>
      <c r="AV858">
        <v>0</v>
      </c>
      <c r="AW858" s="5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52.72</v>
      </c>
      <c r="BM858">
        <v>7.91</v>
      </c>
      <c r="BN858">
        <v>60.63</v>
      </c>
      <c r="BO858">
        <v>60.63</v>
      </c>
      <c r="BR858" t="s">
        <v>140</v>
      </c>
      <c r="BS858" s="1">
        <v>45020</v>
      </c>
      <c r="BT858" s="2">
        <v>0.3520833333333333</v>
      </c>
      <c r="BU858" t="s">
        <v>1071</v>
      </c>
      <c r="BV858" t="s">
        <v>84</v>
      </c>
      <c r="BY858">
        <v>1200</v>
      </c>
      <c r="BZ858" t="s">
        <v>144</v>
      </c>
      <c r="CA858" t="s">
        <v>158</v>
      </c>
      <c r="CC858" t="s">
        <v>75</v>
      </c>
      <c r="CD858">
        <v>1600</v>
      </c>
      <c r="CE858" t="s">
        <v>146</v>
      </c>
      <c r="CF858" s="1">
        <v>45021</v>
      </c>
      <c r="CI858">
        <v>1</v>
      </c>
      <c r="CJ858">
        <v>1</v>
      </c>
      <c r="CK858">
        <v>22</v>
      </c>
      <c r="CL858" t="s">
        <v>87</v>
      </c>
    </row>
    <row r="859" spans="1:90" x14ac:dyDescent="0.3">
      <c r="A859" t="s">
        <v>71</v>
      </c>
      <c r="B859" t="s">
        <v>72</v>
      </c>
      <c r="C859" t="s">
        <v>73</v>
      </c>
      <c r="E859" t="str">
        <f>"FES1162921052"</f>
        <v>FES1162921052</v>
      </c>
      <c r="F859" s="1">
        <v>45019</v>
      </c>
      <c r="G859">
        <v>202401</v>
      </c>
      <c r="H859" t="s">
        <v>74</v>
      </c>
      <c r="I859" t="s">
        <v>75</v>
      </c>
      <c r="J859" t="s">
        <v>135</v>
      </c>
      <c r="K859" t="s">
        <v>76</v>
      </c>
      <c r="L859" t="s">
        <v>74</v>
      </c>
      <c r="M859" t="s">
        <v>75</v>
      </c>
      <c r="N859" t="s">
        <v>1204</v>
      </c>
      <c r="O859" t="s">
        <v>80</v>
      </c>
      <c r="P859" t="str">
        <f>"2170873185                    "</f>
        <v xml:space="preserve">2170873185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18.71</v>
      </c>
      <c r="AR859">
        <v>0</v>
      </c>
      <c r="AS859">
        <v>0</v>
      </c>
      <c r="AT859">
        <v>0</v>
      </c>
      <c r="AU859">
        <v>0</v>
      </c>
      <c r="AV859">
        <v>0</v>
      </c>
      <c r="AW859" s="5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1.5</v>
      </c>
      <c r="BK859">
        <v>1.5</v>
      </c>
      <c r="BL859">
        <v>52.72</v>
      </c>
      <c r="BM859">
        <v>7.91</v>
      </c>
      <c r="BN859">
        <v>60.63</v>
      </c>
      <c r="BO859">
        <v>60.63</v>
      </c>
      <c r="BQ859" t="s">
        <v>166</v>
      </c>
      <c r="BR859" t="s">
        <v>140</v>
      </c>
      <c r="BS859" s="1">
        <v>45020</v>
      </c>
      <c r="BT859" s="2">
        <v>0.29583333333333334</v>
      </c>
      <c r="BU859" t="s">
        <v>1205</v>
      </c>
      <c r="BV859" t="s">
        <v>84</v>
      </c>
      <c r="BY859">
        <v>7540</v>
      </c>
      <c r="BZ859" t="s">
        <v>144</v>
      </c>
      <c r="CA859" t="s">
        <v>158</v>
      </c>
      <c r="CC859" t="s">
        <v>75</v>
      </c>
      <c r="CD859">
        <v>1620</v>
      </c>
      <c r="CE859" t="s">
        <v>86</v>
      </c>
      <c r="CF859" s="1">
        <v>45021</v>
      </c>
      <c r="CI859">
        <v>1</v>
      </c>
      <c r="CJ859">
        <v>1</v>
      </c>
      <c r="CK859">
        <v>22</v>
      </c>
      <c r="CL859" t="s">
        <v>87</v>
      </c>
    </row>
    <row r="860" spans="1:90" x14ac:dyDescent="0.3">
      <c r="A860" t="s">
        <v>71</v>
      </c>
      <c r="B860" t="s">
        <v>72</v>
      </c>
      <c r="C860" t="s">
        <v>73</v>
      </c>
      <c r="E860" t="str">
        <f>"FES1162921137"</f>
        <v>FES1162921137</v>
      </c>
      <c r="F860" s="1">
        <v>45019</v>
      </c>
      <c r="G860">
        <v>202401</v>
      </c>
      <c r="H860" t="s">
        <v>74</v>
      </c>
      <c r="I860" t="s">
        <v>75</v>
      </c>
      <c r="J860" t="s">
        <v>135</v>
      </c>
      <c r="K860" t="s">
        <v>76</v>
      </c>
      <c r="L860" t="s">
        <v>106</v>
      </c>
      <c r="M860" t="s">
        <v>107</v>
      </c>
      <c r="N860" t="s">
        <v>377</v>
      </c>
      <c r="O860" t="s">
        <v>80</v>
      </c>
      <c r="P860" t="str">
        <f>"2170874062                    "</f>
        <v xml:space="preserve">2170874062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53.87</v>
      </c>
      <c r="AR860">
        <v>0</v>
      </c>
      <c r="AS860">
        <v>0</v>
      </c>
      <c r="AT860">
        <v>0</v>
      </c>
      <c r="AU860">
        <v>0</v>
      </c>
      <c r="AV860">
        <v>0</v>
      </c>
      <c r="AW860" s="5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3</v>
      </c>
      <c r="BJ860">
        <v>4.0999999999999996</v>
      </c>
      <c r="BK860">
        <v>4.5</v>
      </c>
      <c r="BL860">
        <v>151.81</v>
      </c>
      <c r="BM860">
        <v>22.77</v>
      </c>
      <c r="BN860">
        <v>174.58</v>
      </c>
      <c r="BO860">
        <v>174.58</v>
      </c>
      <c r="BQ860" t="s">
        <v>139</v>
      </c>
      <c r="BR860" t="s">
        <v>140</v>
      </c>
      <c r="BS860" s="1">
        <v>45020</v>
      </c>
      <c r="BT860" s="2">
        <v>0.34375</v>
      </c>
      <c r="BU860" t="s">
        <v>1417</v>
      </c>
      <c r="BV860" t="s">
        <v>84</v>
      </c>
      <c r="BY860">
        <v>20358</v>
      </c>
      <c r="BZ860" t="s">
        <v>144</v>
      </c>
      <c r="CA860" t="s">
        <v>805</v>
      </c>
      <c r="CC860" t="s">
        <v>107</v>
      </c>
      <c r="CD860">
        <v>6001</v>
      </c>
      <c r="CE860" t="s">
        <v>86</v>
      </c>
      <c r="CF860" s="1">
        <v>45021</v>
      </c>
      <c r="CI860">
        <v>1</v>
      </c>
      <c r="CJ860">
        <v>1</v>
      </c>
      <c r="CK860">
        <v>21</v>
      </c>
      <c r="CL860" t="s">
        <v>87</v>
      </c>
    </row>
    <row r="861" spans="1:90" x14ac:dyDescent="0.3">
      <c r="A861" t="s">
        <v>71</v>
      </c>
      <c r="B861" t="s">
        <v>72</v>
      </c>
      <c r="C861" t="s">
        <v>73</v>
      </c>
      <c r="E861" t="str">
        <f>"FES1162921034"</f>
        <v>FES1162921034</v>
      </c>
      <c r="F861" s="1">
        <v>45019</v>
      </c>
      <c r="G861">
        <v>202401</v>
      </c>
      <c r="H861" t="s">
        <v>74</v>
      </c>
      <c r="I861" t="s">
        <v>75</v>
      </c>
      <c r="J861" t="s">
        <v>135</v>
      </c>
      <c r="K861" t="s">
        <v>76</v>
      </c>
      <c r="L861" t="s">
        <v>77</v>
      </c>
      <c r="M861" t="s">
        <v>78</v>
      </c>
      <c r="N861" t="s">
        <v>79</v>
      </c>
      <c r="O861" t="s">
        <v>80</v>
      </c>
      <c r="P861" t="str">
        <f>"2170872801                    "</f>
        <v xml:space="preserve">2170872801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23.95</v>
      </c>
      <c r="AR861">
        <v>0</v>
      </c>
      <c r="AS861">
        <v>0</v>
      </c>
      <c r="AT861">
        <v>0</v>
      </c>
      <c r="AU861">
        <v>0</v>
      </c>
      <c r="AV861">
        <v>0</v>
      </c>
      <c r="AW861" s="5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67.489999999999995</v>
      </c>
      <c r="BM861">
        <v>10.119999999999999</v>
      </c>
      <c r="BN861">
        <v>77.61</v>
      </c>
      <c r="BO861">
        <v>77.61</v>
      </c>
      <c r="BQ861" t="s">
        <v>139</v>
      </c>
      <c r="BR861" t="s">
        <v>140</v>
      </c>
      <c r="BS861" s="1">
        <v>45020</v>
      </c>
      <c r="BT861" s="2">
        <v>0.41250000000000003</v>
      </c>
      <c r="BU861" t="s">
        <v>829</v>
      </c>
      <c r="BV861" t="s">
        <v>84</v>
      </c>
      <c r="BY861">
        <v>1200</v>
      </c>
      <c r="BZ861" t="s">
        <v>144</v>
      </c>
      <c r="CA861" t="s">
        <v>85</v>
      </c>
      <c r="CC861" t="s">
        <v>78</v>
      </c>
      <c r="CD861">
        <v>7441</v>
      </c>
      <c r="CE861" t="s">
        <v>146</v>
      </c>
      <c r="CF861" s="1">
        <v>45021</v>
      </c>
      <c r="CI861">
        <v>1</v>
      </c>
      <c r="CJ861">
        <v>1</v>
      </c>
      <c r="CK861">
        <v>21</v>
      </c>
      <c r="CL861" t="s">
        <v>87</v>
      </c>
    </row>
    <row r="862" spans="1:90" x14ac:dyDescent="0.3">
      <c r="A862" t="s">
        <v>71</v>
      </c>
      <c r="B862" t="s">
        <v>72</v>
      </c>
      <c r="C862" t="s">
        <v>73</v>
      </c>
      <c r="E862" t="str">
        <f>"FES1162921048"</f>
        <v>FES1162921048</v>
      </c>
      <c r="F862" s="1">
        <v>45019</v>
      </c>
      <c r="G862">
        <v>202401</v>
      </c>
      <c r="H862" t="s">
        <v>74</v>
      </c>
      <c r="I862" t="s">
        <v>75</v>
      </c>
      <c r="J862" t="s">
        <v>135</v>
      </c>
      <c r="K862" t="s">
        <v>76</v>
      </c>
      <c r="L862" t="s">
        <v>77</v>
      </c>
      <c r="M862" t="s">
        <v>78</v>
      </c>
      <c r="N862" t="s">
        <v>928</v>
      </c>
      <c r="O862" t="s">
        <v>80</v>
      </c>
      <c r="P862" t="str">
        <f>"2170873127                    "</f>
        <v xml:space="preserve">2170873127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23.95</v>
      </c>
      <c r="AR862">
        <v>0</v>
      </c>
      <c r="AS862">
        <v>0</v>
      </c>
      <c r="AT862">
        <v>0</v>
      </c>
      <c r="AU862">
        <v>0</v>
      </c>
      <c r="AV862">
        <v>0</v>
      </c>
      <c r="AW862" s="5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67.489999999999995</v>
      </c>
      <c r="BM862">
        <v>10.119999999999999</v>
      </c>
      <c r="BN862">
        <v>77.61</v>
      </c>
      <c r="BO862">
        <v>77.61</v>
      </c>
      <c r="BQ862" t="s">
        <v>166</v>
      </c>
      <c r="BR862" t="s">
        <v>140</v>
      </c>
      <c r="BS862" s="1">
        <v>45020</v>
      </c>
      <c r="BT862" s="2">
        <v>0.6069444444444444</v>
      </c>
      <c r="BU862" t="s">
        <v>1418</v>
      </c>
      <c r="BV862" t="s">
        <v>87</v>
      </c>
      <c r="BW862" t="s">
        <v>306</v>
      </c>
      <c r="BX862" t="s">
        <v>569</v>
      </c>
      <c r="BY862">
        <v>1200</v>
      </c>
      <c r="BZ862" t="s">
        <v>144</v>
      </c>
      <c r="CA862" t="s">
        <v>1419</v>
      </c>
      <c r="CC862" t="s">
        <v>78</v>
      </c>
      <c r="CD862">
        <v>7975</v>
      </c>
      <c r="CE862" t="s">
        <v>146</v>
      </c>
      <c r="CF862" s="1">
        <v>45021</v>
      </c>
      <c r="CI862">
        <v>1</v>
      </c>
      <c r="CJ862">
        <v>1</v>
      </c>
      <c r="CK862">
        <v>21</v>
      </c>
      <c r="CL862" t="s">
        <v>87</v>
      </c>
    </row>
    <row r="863" spans="1:90" x14ac:dyDescent="0.3">
      <c r="A863" t="s">
        <v>71</v>
      </c>
      <c r="B863" t="s">
        <v>72</v>
      </c>
      <c r="C863" t="s">
        <v>73</v>
      </c>
      <c r="E863" t="str">
        <f>"FES1162920996"</f>
        <v>FES1162920996</v>
      </c>
      <c r="F863" s="1">
        <v>45019</v>
      </c>
      <c r="G863">
        <v>202401</v>
      </c>
      <c r="H863" t="s">
        <v>74</v>
      </c>
      <c r="I863" t="s">
        <v>75</v>
      </c>
      <c r="J863" t="s">
        <v>135</v>
      </c>
      <c r="K863" t="s">
        <v>76</v>
      </c>
      <c r="L863" t="s">
        <v>147</v>
      </c>
      <c r="M863" t="s">
        <v>148</v>
      </c>
      <c r="N863" t="s">
        <v>803</v>
      </c>
      <c r="O863" t="s">
        <v>80</v>
      </c>
      <c r="P863" t="str">
        <f>"2170872239                    "</f>
        <v xml:space="preserve">2170872239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18.71</v>
      </c>
      <c r="AR863">
        <v>0</v>
      </c>
      <c r="AS863">
        <v>0</v>
      </c>
      <c r="AT863">
        <v>0</v>
      </c>
      <c r="AU863">
        <v>0</v>
      </c>
      <c r="AV863">
        <v>0</v>
      </c>
      <c r="AW863" s="5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52.72</v>
      </c>
      <c r="BM863">
        <v>7.91</v>
      </c>
      <c r="BN863">
        <v>60.63</v>
      </c>
      <c r="BO863">
        <v>60.63</v>
      </c>
      <c r="BQ863" t="s">
        <v>166</v>
      </c>
      <c r="BR863" t="s">
        <v>140</v>
      </c>
      <c r="BS863" s="1">
        <v>45020</v>
      </c>
      <c r="BT863" s="2">
        <v>0.3888888888888889</v>
      </c>
      <c r="BU863" t="s">
        <v>1420</v>
      </c>
      <c r="BV863" t="s">
        <v>84</v>
      </c>
      <c r="BY863">
        <v>1200</v>
      </c>
      <c r="BZ863" t="s">
        <v>144</v>
      </c>
      <c r="CA863" t="s">
        <v>497</v>
      </c>
      <c r="CC863" t="s">
        <v>148</v>
      </c>
      <c r="CD863">
        <v>1422</v>
      </c>
      <c r="CE863" t="s">
        <v>146</v>
      </c>
      <c r="CF863" s="1">
        <v>45021</v>
      </c>
      <c r="CI863">
        <v>1</v>
      </c>
      <c r="CJ863">
        <v>1</v>
      </c>
      <c r="CK863">
        <v>22</v>
      </c>
      <c r="CL863" t="s">
        <v>87</v>
      </c>
    </row>
    <row r="864" spans="1:90" x14ac:dyDescent="0.3">
      <c r="A864" t="s">
        <v>71</v>
      </c>
      <c r="B864" t="s">
        <v>72</v>
      </c>
      <c r="C864" t="s">
        <v>73</v>
      </c>
      <c r="E864" t="str">
        <f>"FES1162921166"</f>
        <v>FES1162921166</v>
      </c>
      <c r="F864" s="1">
        <v>45019</v>
      </c>
      <c r="G864">
        <v>202401</v>
      </c>
      <c r="H864" t="s">
        <v>74</v>
      </c>
      <c r="I864" t="s">
        <v>75</v>
      </c>
      <c r="J864" t="s">
        <v>135</v>
      </c>
      <c r="K864" t="s">
        <v>76</v>
      </c>
      <c r="L864" t="s">
        <v>77</v>
      </c>
      <c r="M864" t="s">
        <v>78</v>
      </c>
      <c r="N864" t="s">
        <v>79</v>
      </c>
      <c r="O864" t="s">
        <v>80</v>
      </c>
      <c r="P864" t="str">
        <f>"2170874108                    "</f>
        <v xml:space="preserve">2170874108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23.95</v>
      </c>
      <c r="AR864">
        <v>0</v>
      </c>
      <c r="AS864">
        <v>0</v>
      </c>
      <c r="AT864">
        <v>0</v>
      </c>
      <c r="AU864">
        <v>0</v>
      </c>
      <c r="AV864">
        <v>0</v>
      </c>
      <c r="AW864" s="5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67.489999999999995</v>
      </c>
      <c r="BM864">
        <v>10.119999999999999</v>
      </c>
      <c r="BN864">
        <v>77.61</v>
      </c>
      <c r="BO864">
        <v>77.61</v>
      </c>
      <c r="BQ864" t="s">
        <v>139</v>
      </c>
      <c r="BR864" t="s">
        <v>140</v>
      </c>
      <c r="BS864" s="1">
        <v>45020</v>
      </c>
      <c r="BT864" s="2">
        <v>0.41250000000000003</v>
      </c>
      <c r="BU864" t="s">
        <v>829</v>
      </c>
      <c r="BV864" t="s">
        <v>84</v>
      </c>
      <c r="BY864">
        <v>1200</v>
      </c>
      <c r="BZ864" t="s">
        <v>144</v>
      </c>
      <c r="CA864" t="s">
        <v>85</v>
      </c>
      <c r="CC864" t="s">
        <v>78</v>
      </c>
      <c r="CD864">
        <v>7441</v>
      </c>
      <c r="CE864" t="s">
        <v>146</v>
      </c>
      <c r="CF864" s="1">
        <v>45021</v>
      </c>
      <c r="CI864">
        <v>1</v>
      </c>
      <c r="CJ864">
        <v>1</v>
      </c>
      <c r="CK864">
        <v>21</v>
      </c>
      <c r="CL864" t="s">
        <v>87</v>
      </c>
    </row>
    <row r="865" spans="1:90" x14ac:dyDescent="0.3">
      <c r="A865" t="s">
        <v>71</v>
      </c>
      <c r="B865" t="s">
        <v>72</v>
      </c>
      <c r="C865" t="s">
        <v>73</v>
      </c>
      <c r="E865" t="str">
        <f>"FES1162921037"</f>
        <v>FES1162921037</v>
      </c>
      <c r="F865" s="1">
        <v>45019</v>
      </c>
      <c r="G865">
        <v>202401</v>
      </c>
      <c r="H865" t="s">
        <v>74</v>
      </c>
      <c r="I865" t="s">
        <v>75</v>
      </c>
      <c r="J865" t="s">
        <v>135</v>
      </c>
      <c r="K865" t="s">
        <v>76</v>
      </c>
      <c r="L865" t="s">
        <v>115</v>
      </c>
      <c r="M865" t="s">
        <v>116</v>
      </c>
      <c r="N865" t="s">
        <v>189</v>
      </c>
      <c r="O865" t="s">
        <v>80</v>
      </c>
      <c r="P865" t="str">
        <f>"2170872879                    "</f>
        <v xml:space="preserve">2170872879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23.95</v>
      </c>
      <c r="AR865">
        <v>0</v>
      </c>
      <c r="AS865">
        <v>0</v>
      </c>
      <c r="AT865">
        <v>0</v>
      </c>
      <c r="AU865">
        <v>0</v>
      </c>
      <c r="AV865">
        <v>0</v>
      </c>
      <c r="AW865" s="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67.489999999999995</v>
      </c>
      <c r="BM865">
        <v>10.119999999999999</v>
      </c>
      <c r="BN865">
        <v>77.61</v>
      </c>
      <c r="BO865">
        <v>77.61</v>
      </c>
      <c r="BQ865" t="s">
        <v>166</v>
      </c>
      <c r="BR865" t="s">
        <v>140</v>
      </c>
      <c r="BS865" s="1">
        <v>45020</v>
      </c>
      <c r="BT865" s="2">
        <v>0.41666666666666669</v>
      </c>
      <c r="BU865" t="s">
        <v>1191</v>
      </c>
      <c r="BV865" t="s">
        <v>84</v>
      </c>
      <c r="BY865">
        <v>1200</v>
      </c>
      <c r="BZ865" t="s">
        <v>144</v>
      </c>
      <c r="CC865" t="s">
        <v>116</v>
      </c>
      <c r="CD865">
        <v>6220</v>
      </c>
      <c r="CE865" t="s">
        <v>146</v>
      </c>
      <c r="CF865" s="1">
        <v>45021</v>
      </c>
      <c r="CI865">
        <v>1</v>
      </c>
      <c r="CJ865">
        <v>1</v>
      </c>
      <c r="CK865">
        <v>21</v>
      </c>
      <c r="CL865" t="s">
        <v>87</v>
      </c>
    </row>
    <row r="866" spans="1:90" x14ac:dyDescent="0.3">
      <c r="A866" t="s">
        <v>71</v>
      </c>
      <c r="B866" t="s">
        <v>72</v>
      </c>
      <c r="C866" t="s">
        <v>73</v>
      </c>
      <c r="E866" t="str">
        <f>"FES1162921255"</f>
        <v>FES1162921255</v>
      </c>
      <c r="F866" s="1">
        <v>45019</v>
      </c>
      <c r="G866">
        <v>202401</v>
      </c>
      <c r="H866" t="s">
        <v>74</v>
      </c>
      <c r="I866" t="s">
        <v>75</v>
      </c>
      <c r="J866" t="s">
        <v>135</v>
      </c>
      <c r="K866" t="s">
        <v>76</v>
      </c>
      <c r="L866" t="s">
        <v>372</v>
      </c>
      <c r="M866" t="s">
        <v>373</v>
      </c>
      <c r="N866" t="s">
        <v>1421</v>
      </c>
      <c r="O866" t="s">
        <v>80</v>
      </c>
      <c r="P866" t="str">
        <f>"2170874226                    "</f>
        <v xml:space="preserve">2170874226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18.71</v>
      </c>
      <c r="AR866">
        <v>0</v>
      </c>
      <c r="AS866">
        <v>0</v>
      </c>
      <c r="AT866">
        <v>0</v>
      </c>
      <c r="AU866">
        <v>0</v>
      </c>
      <c r="AV866">
        <v>0</v>
      </c>
      <c r="AW866" s="5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52.72</v>
      </c>
      <c r="BM866">
        <v>7.91</v>
      </c>
      <c r="BN866">
        <v>60.63</v>
      </c>
      <c r="BO866">
        <v>60.63</v>
      </c>
      <c r="BQ866" t="s">
        <v>166</v>
      </c>
      <c r="BR866" t="s">
        <v>140</v>
      </c>
      <c r="BS866" s="1">
        <v>45020</v>
      </c>
      <c r="BT866" s="2">
        <v>0.55486111111111114</v>
      </c>
      <c r="BU866" t="s">
        <v>1422</v>
      </c>
      <c r="BV866" t="s">
        <v>87</v>
      </c>
      <c r="BW866" t="s">
        <v>237</v>
      </c>
      <c r="BX866" t="s">
        <v>238</v>
      </c>
      <c r="BY866">
        <v>1200</v>
      </c>
      <c r="BZ866" t="s">
        <v>144</v>
      </c>
      <c r="CA866" t="s">
        <v>448</v>
      </c>
      <c r="CC866" t="s">
        <v>373</v>
      </c>
      <c r="CD866">
        <v>1500</v>
      </c>
      <c r="CE866" t="s">
        <v>146</v>
      </c>
      <c r="CF866" s="1">
        <v>45020</v>
      </c>
      <c r="CI866">
        <v>1</v>
      </c>
      <c r="CJ866">
        <v>1</v>
      </c>
      <c r="CK866">
        <v>22</v>
      </c>
      <c r="CL866" t="s">
        <v>87</v>
      </c>
    </row>
    <row r="867" spans="1:90" x14ac:dyDescent="0.3">
      <c r="A867" t="s">
        <v>71</v>
      </c>
      <c r="B867" t="s">
        <v>72</v>
      </c>
      <c r="C867" t="s">
        <v>73</v>
      </c>
      <c r="E867" t="str">
        <f>"FES1162921254"</f>
        <v>FES1162921254</v>
      </c>
      <c r="F867" s="1">
        <v>45019</v>
      </c>
      <c r="G867">
        <v>202401</v>
      </c>
      <c r="H867" t="s">
        <v>74</v>
      </c>
      <c r="I867" t="s">
        <v>75</v>
      </c>
      <c r="J867" t="s">
        <v>135</v>
      </c>
      <c r="K867" t="s">
        <v>76</v>
      </c>
      <c r="L867" t="s">
        <v>106</v>
      </c>
      <c r="M867" t="s">
        <v>107</v>
      </c>
      <c r="N867" t="s">
        <v>377</v>
      </c>
      <c r="O867" t="s">
        <v>80</v>
      </c>
      <c r="P867" t="str">
        <f>"2170874225                    "</f>
        <v xml:space="preserve">2170874225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23.95</v>
      </c>
      <c r="AR867">
        <v>0</v>
      </c>
      <c r="AS867">
        <v>0</v>
      </c>
      <c r="AT867">
        <v>0</v>
      </c>
      <c r="AU867">
        <v>0</v>
      </c>
      <c r="AV867">
        <v>0</v>
      </c>
      <c r="AW867" s="5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67.489999999999995</v>
      </c>
      <c r="BM867">
        <v>10.119999999999999</v>
      </c>
      <c r="BN867">
        <v>77.61</v>
      </c>
      <c r="BO867">
        <v>77.61</v>
      </c>
      <c r="BQ867" t="s">
        <v>139</v>
      </c>
      <c r="BR867" t="s">
        <v>140</v>
      </c>
      <c r="BS867" s="1">
        <v>45020</v>
      </c>
      <c r="BT867" s="2">
        <v>0.34513888888888888</v>
      </c>
      <c r="BU867" t="s">
        <v>761</v>
      </c>
      <c r="BV867" t="s">
        <v>84</v>
      </c>
      <c r="BY867">
        <v>1200</v>
      </c>
      <c r="BZ867" t="s">
        <v>144</v>
      </c>
      <c r="CA867" t="s">
        <v>805</v>
      </c>
      <c r="CC867" t="s">
        <v>107</v>
      </c>
      <c r="CD867">
        <v>6001</v>
      </c>
      <c r="CE867" t="s">
        <v>146</v>
      </c>
      <c r="CF867" s="1">
        <v>45021</v>
      </c>
      <c r="CI867">
        <v>1</v>
      </c>
      <c r="CJ867">
        <v>1</v>
      </c>
      <c r="CK867">
        <v>21</v>
      </c>
      <c r="CL867" t="s">
        <v>87</v>
      </c>
    </row>
    <row r="868" spans="1:90" x14ac:dyDescent="0.3">
      <c r="A868" t="s">
        <v>71</v>
      </c>
      <c r="B868" t="s">
        <v>72</v>
      </c>
      <c r="C868" t="s">
        <v>73</v>
      </c>
      <c r="E868" t="str">
        <f>"FES1162921230"</f>
        <v>FES1162921230</v>
      </c>
      <c r="F868" s="1">
        <v>45019</v>
      </c>
      <c r="G868">
        <v>202401</v>
      </c>
      <c r="H868" t="s">
        <v>74</v>
      </c>
      <c r="I868" t="s">
        <v>75</v>
      </c>
      <c r="J868" t="s">
        <v>135</v>
      </c>
      <c r="K868" t="s">
        <v>76</v>
      </c>
      <c r="L868" t="s">
        <v>106</v>
      </c>
      <c r="M868" t="s">
        <v>107</v>
      </c>
      <c r="N868" t="s">
        <v>1423</v>
      </c>
      <c r="O868" t="s">
        <v>80</v>
      </c>
      <c r="P868" t="str">
        <f>"2170874202                    "</f>
        <v xml:space="preserve">2170874202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23.95</v>
      </c>
      <c r="AR868">
        <v>0</v>
      </c>
      <c r="AS868">
        <v>0</v>
      </c>
      <c r="AT868">
        <v>0</v>
      </c>
      <c r="AU868">
        <v>0</v>
      </c>
      <c r="AV868">
        <v>0</v>
      </c>
      <c r="AW868" s="5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67.489999999999995</v>
      </c>
      <c r="BM868">
        <v>10.119999999999999</v>
      </c>
      <c r="BN868">
        <v>77.61</v>
      </c>
      <c r="BO868">
        <v>77.61</v>
      </c>
      <c r="BQ868" t="s">
        <v>1424</v>
      </c>
      <c r="BR868" t="s">
        <v>140</v>
      </c>
      <c r="BS868" s="1">
        <v>45020</v>
      </c>
      <c r="BT868" s="2">
        <v>0.33958333333333335</v>
      </c>
      <c r="BU868" t="s">
        <v>1425</v>
      </c>
      <c r="BV868" t="s">
        <v>84</v>
      </c>
      <c r="BY868">
        <v>1200</v>
      </c>
      <c r="BZ868" t="s">
        <v>144</v>
      </c>
      <c r="CA868" t="s">
        <v>357</v>
      </c>
      <c r="CC868" t="s">
        <v>107</v>
      </c>
      <c r="CD868">
        <v>6045</v>
      </c>
      <c r="CE868" t="s">
        <v>146</v>
      </c>
      <c r="CF868" s="1">
        <v>45021</v>
      </c>
      <c r="CI868">
        <v>1</v>
      </c>
      <c r="CJ868">
        <v>1</v>
      </c>
      <c r="CK868">
        <v>21</v>
      </c>
      <c r="CL868" t="s">
        <v>87</v>
      </c>
    </row>
    <row r="869" spans="1:90" x14ac:dyDescent="0.3">
      <c r="A869" t="s">
        <v>71</v>
      </c>
      <c r="B869" t="s">
        <v>72</v>
      </c>
      <c r="C869" t="s">
        <v>73</v>
      </c>
      <c r="E869" t="str">
        <f>"FES1162921226"</f>
        <v>FES1162921226</v>
      </c>
      <c r="F869" s="1">
        <v>45019</v>
      </c>
      <c r="G869">
        <v>202401</v>
      </c>
      <c r="H869" t="s">
        <v>74</v>
      </c>
      <c r="I869" t="s">
        <v>75</v>
      </c>
      <c r="J869" t="s">
        <v>135</v>
      </c>
      <c r="K869" t="s">
        <v>76</v>
      </c>
      <c r="L869" t="s">
        <v>184</v>
      </c>
      <c r="M869" t="s">
        <v>185</v>
      </c>
      <c r="N869" t="s">
        <v>186</v>
      </c>
      <c r="O869" t="s">
        <v>80</v>
      </c>
      <c r="P869" t="str">
        <f>"2170874197                    "</f>
        <v xml:space="preserve">2170874197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23.95</v>
      </c>
      <c r="AR869">
        <v>0</v>
      </c>
      <c r="AS869">
        <v>0</v>
      </c>
      <c r="AT869">
        <v>0</v>
      </c>
      <c r="AU869">
        <v>0</v>
      </c>
      <c r="AV869">
        <v>0</v>
      </c>
      <c r="AW869" s="5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67.489999999999995</v>
      </c>
      <c r="BM869">
        <v>10.119999999999999</v>
      </c>
      <c r="BN869">
        <v>77.61</v>
      </c>
      <c r="BO869">
        <v>77.61</v>
      </c>
      <c r="BQ869" t="s">
        <v>139</v>
      </c>
      <c r="BR869" t="s">
        <v>140</v>
      </c>
      <c r="BS869" s="1">
        <v>45020</v>
      </c>
      <c r="BT869" s="2">
        <v>0.3743055555555555</v>
      </c>
      <c r="BU869" t="s">
        <v>874</v>
      </c>
      <c r="BV869" t="s">
        <v>84</v>
      </c>
      <c r="BY869">
        <v>1200</v>
      </c>
      <c r="BZ869" t="s">
        <v>144</v>
      </c>
      <c r="CA869" t="s">
        <v>320</v>
      </c>
      <c r="CC869" t="s">
        <v>185</v>
      </c>
      <c r="CD869">
        <v>6229</v>
      </c>
      <c r="CE869" t="s">
        <v>146</v>
      </c>
      <c r="CF869" s="1">
        <v>45021</v>
      </c>
      <c r="CI869">
        <v>1</v>
      </c>
      <c r="CJ869">
        <v>1</v>
      </c>
      <c r="CK869">
        <v>21</v>
      </c>
      <c r="CL869" t="s">
        <v>87</v>
      </c>
    </row>
    <row r="870" spans="1:90" x14ac:dyDescent="0.3">
      <c r="A870" t="s">
        <v>71</v>
      </c>
      <c r="B870" t="s">
        <v>72</v>
      </c>
      <c r="C870" t="s">
        <v>73</v>
      </c>
      <c r="E870" t="str">
        <f>"FES1162921175"</f>
        <v>FES1162921175</v>
      </c>
      <c r="F870" s="1">
        <v>45019</v>
      </c>
      <c r="G870">
        <v>202401</v>
      </c>
      <c r="H870" t="s">
        <v>74</v>
      </c>
      <c r="I870" t="s">
        <v>75</v>
      </c>
      <c r="J870" t="s">
        <v>135</v>
      </c>
      <c r="K870" t="s">
        <v>76</v>
      </c>
      <c r="L870" t="s">
        <v>200</v>
      </c>
      <c r="M870" t="s">
        <v>201</v>
      </c>
      <c r="N870" t="s">
        <v>202</v>
      </c>
      <c r="O870" t="s">
        <v>80</v>
      </c>
      <c r="P870" t="str">
        <f>"2170874117                    "</f>
        <v xml:space="preserve">2170874117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46.4</v>
      </c>
      <c r="AR870">
        <v>0</v>
      </c>
      <c r="AS870">
        <v>0</v>
      </c>
      <c r="AT870">
        <v>0</v>
      </c>
      <c r="AU870">
        <v>0</v>
      </c>
      <c r="AV870">
        <v>0</v>
      </c>
      <c r="AW870" s="5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130.76</v>
      </c>
      <c r="BM870">
        <v>19.61</v>
      </c>
      <c r="BN870">
        <v>150.37</v>
      </c>
      <c r="BO870">
        <v>150.37</v>
      </c>
      <c r="BQ870" t="s">
        <v>139</v>
      </c>
      <c r="BR870" t="s">
        <v>140</v>
      </c>
      <c r="BS870" s="1">
        <v>45020</v>
      </c>
      <c r="BT870" s="2">
        <v>0.44375000000000003</v>
      </c>
      <c r="BU870" t="s">
        <v>912</v>
      </c>
      <c r="BV870" t="s">
        <v>84</v>
      </c>
      <c r="BY870">
        <v>1200</v>
      </c>
      <c r="BZ870" t="s">
        <v>144</v>
      </c>
      <c r="CA870" t="s">
        <v>913</v>
      </c>
      <c r="CC870" t="s">
        <v>201</v>
      </c>
      <c r="CD870">
        <v>2531</v>
      </c>
      <c r="CE870" t="s">
        <v>146</v>
      </c>
      <c r="CF870" s="1">
        <v>45021</v>
      </c>
      <c r="CI870">
        <v>1</v>
      </c>
      <c r="CJ870">
        <v>1</v>
      </c>
      <c r="CK870">
        <v>23</v>
      </c>
      <c r="CL870" t="s">
        <v>87</v>
      </c>
    </row>
    <row r="871" spans="1:90" x14ac:dyDescent="0.3">
      <c r="A871" t="s">
        <v>71</v>
      </c>
      <c r="B871" t="s">
        <v>72</v>
      </c>
      <c r="C871" t="s">
        <v>73</v>
      </c>
      <c r="E871" t="str">
        <f>"FES1162921170"</f>
        <v>FES1162921170</v>
      </c>
      <c r="F871" s="1">
        <v>45019</v>
      </c>
      <c r="G871">
        <v>202401</v>
      </c>
      <c r="H871" t="s">
        <v>74</v>
      </c>
      <c r="I871" t="s">
        <v>75</v>
      </c>
      <c r="J871" t="s">
        <v>135</v>
      </c>
      <c r="K871" t="s">
        <v>76</v>
      </c>
      <c r="L871" t="s">
        <v>77</v>
      </c>
      <c r="M871" t="s">
        <v>78</v>
      </c>
      <c r="N871" t="s">
        <v>79</v>
      </c>
      <c r="O871" t="s">
        <v>80</v>
      </c>
      <c r="P871" t="str">
        <f>"2170874115                    "</f>
        <v xml:space="preserve">2170874115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23.95</v>
      </c>
      <c r="AR871">
        <v>0</v>
      </c>
      <c r="AS871">
        <v>0</v>
      </c>
      <c r="AT871">
        <v>0</v>
      </c>
      <c r="AU871">
        <v>0</v>
      </c>
      <c r="AV871">
        <v>0</v>
      </c>
      <c r="AW871" s="5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67.489999999999995</v>
      </c>
      <c r="BM871">
        <v>10.119999999999999</v>
      </c>
      <c r="BN871">
        <v>77.61</v>
      </c>
      <c r="BO871">
        <v>77.61</v>
      </c>
      <c r="BQ871" t="s">
        <v>139</v>
      </c>
      <c r="BR871" t="s">
        <v>140</v>
      </c>
      <c r="BS871" s="1">
        <v>45020</v>
      </c>
      <c r="BT871" s="2">
        <v>0.41250000000000003</v>
      </c>
      <c r="BU871" t="s">
        <v>829</v>
      </c>
      <c r="BV871" t="s">
        <v>84</v>
      </c>
      <c r="BY871">
        <v>1200</v>
      </c>
      <c r="BZ871" t="s">
        <v>144</v>
      </c>
      <c r="CA871" t="s">
        <v>85</v>
      </c>
      <c r="CC871" t="s">
        <v>78</v>
      </c>
      <c r="CD871">
        <v>7441</v>
      </c>
      <c r="CE871" t="s">
        <v>146</v>
      </c>
      <c r="CF871" s="1">
        <v>45021</v>
      </c>
      <c r="CI871">
        <v>1</v>
      </c>
      <c r="CJ871">
        <v>1</v>
      </c>
      <c r="CK871">
        <v>21</v>
      </c>
      <c r="CL871" t="s">
        <v>87</v>
      </c>
    </row>
    <row r="872" spans="1:90" x14ac:dyDescent="0.3">
      <c r="A872" t="s">
        <v>71</v>
      </c>
      <c r="B872" t="s">
        <v>72</v>
      </c>
      <c r="C872" t="s">
        <v>73</v>
      </c>
      <c r="E872" t="str">
        <f>"FES1162920957"</f>
        <v>FES1162920957</v>
      </c>
      <c r="F872" s="1">
        <v>45019</v>
      </c>
      <c r="G872">
        <v>202401</v>
      </c>
      <c r="H872" t="s">
        <v>74</v>
      </c>
      <c r="I872" t="s">
        <v>75</v>
      </c>
      <c r="J872" t="s">
        <v>135</v>
      </c>
      <c r="K872" t="s">
        <v>76</v>
      </c>
      <c r="L872" t="s">
        <v>174</v>
      </c>
      <c r="M872" t="s">
        <v>174</v>
      </c>
      <c r="N872" t="s">
        <v>175</v>
      </c>
      <c r="O872" t="s">
        <v>80</v>
      </c>
      <c r="P872" t="str">
        <f>"2170871210                    "</f>
        <v xml:space="preserve">2170871210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46.4</v>
      </c>
      <c r="AR872">
        <v>0</v>
      </c>
      <c r="AS872">
        <v>0</v>
      </c>
      <c r="AT872">
        <v>0</v>
      </c>
      <c r="AU872">
        <v>0</v>
      </c>
      <c r="AV872">
        <v>0</v>
      </c>
      <c r="AW872" s="5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130.76</v>
      </c>
      <c r="BM872">
        <v>19.61</v>
      </c>
      <c r="BN872">
        <v>150.37</v>
      </c>
      <c r="BO872">
        <v>150.37</v>
      </c>
      <c r="BQ872" t="s">
        <v>166</v>
      </c>
      <c r="BR872" t="s">
        <v>140</v>
      </c>
      <c r="BS872" s="1">
        <v>45020</v>
      </c>
      <c r="BT872" s="2">
        <v>0.56388888888888888</v>
      </c>
      <c r="BU872" t="s">
        <v>1426</v>
      </c>
      <c r="BV872" t="s">
        <v>87</v>
      </c>
      <c r="BW872" t="s">
        <v>237</v>
      </c>
      <c r="BX872" t="s">
        <v>901</v>
      </c>
      <c r="BY872">
        <v>1200</v>
      </c>
      <c r="BZ872" t="s">
        <v>144</v>
      </c>
      <c r="CA872" t="s">
        <v>902</v>
      </c>
      <c r="CC872" t="s">
        <v>174</v>
      </c>
      <c r="CD872">
        <v>7646</v>
      </c>
      <c r="CE872" t="s">
        <v>146</v>
      </c>
      <c r="CF872" s="1">
        <v>45021</v>
      </c>
      <c r="CI872">
        <v>1</v>
      </c>
      <c r="CJ872">
        <v>1</v>
      </c>
      <c r="CK872">
        <v>23</v>
      </c>
      <c r="CL872" t="s">
        <v>87</v>
      </c>
    </row>
    <row r="873" spans="1:90" x14ac:dyDescent="0.3">
      <c r="A873" t="s">
        <v>71</v>
      </c>
      <c r="B873" t="s">
        <v>72</v>
      </c>
      <c r="C873" t="s">
        <v>73</v>
      </c>
      <c r="E873" t="str">
        <f>"FES1162921163"</f>
        <v>FES1162921163</v>
      </c>
      <c r="F873" s="1">
        <v>45019</v>
      </c>
      <c r="G873">
        <v>202401</v>
      </c>
      <c r="H873" t="s">
        <v>74</v>
      </c>
      <c r="I873" t="s">
        <v>75</v>
      </c>
      <c r="J873" t="s">
        <v>135</v>
      </c>
      <c r="K873" t="s">
        <v>76</v>
      </c>
      <c r="L873" t="s">
        <v>833</v>
      </c>
      <c r="M873" t="s">
        <v>834</v>
      </c>
      <c r="N873" t="s">
        <v>835</v>
      </c>
      <c r="O873" t="s">
        <v>80</v>
      </c>
      <c r="P873" t="str">
        <f>"2170874103                    "</f>
        <v xml:space="preserve">2170874103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46.4</v>
      </c>
      <c r="AR873">
        <v>0</v>
      </c>
      <c r="AS873">
        <v>0</v>
      </c>
      <c r="AT873">
        <v>0</v>
      </c>
      <c r="AU873">
        <v>0</v>
      </c>
      <c r="AV873">
        <v>0</v>
      </c>
      <c r="AW873" s="5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130.76</v>
      </c>
      <c r="BM873">
        <v>19.61</v>
      </c>
      <c r="BN873">
        <v>150.37</v>
      </c>
      <c r="BO873">
        <v>150.37</v>
      </c>
      <c r="BR873" t="s">
        <v>140</v>
      </c>
      <c r="BS873" s="1">
        <v>45020</v>
      </c>
      <c r="BT873" s="2">
        <v>0.4291666666666667</v>
      </c>
      <c r="BU873" t="s">
        <v>1077</v>
      </c>
      <c r="BV873" t="s">
        <v>84</v>
      </c>
      <c r="BY873">
        <v>1200</v>
      </c>
      <c r="BZ873" t="s">
        <v>144</v>
      </c>
      <c r="CC873" t="s">
        <v>834</v>
      </c>
      <c r="CD873">
        <v>2740</v>
      </c>
      <c r="CE873" t="s">
        <v>146</v>
      </c>
      <c r="CF873" s="1">
        <v>45021</v>
      </c>
      <c r="CI873">
        <v>1</v>
      </c>
      <c r="CJ873">
        <v>1</v>
      </c>
      <c r="CK873">
        <v>23</v>
      </c>
      <c r="CL873" t="s">
        <v>87</v>
      </c>
    </row>
    <row r="874" spans="1:90" x14ac:dyDescent="0.3">
      <c r="A874" t="s">
        <v>71</v>
      </c>
      <c r="B874" t="s">
        <v>72</v>
      </c>
      <c r="C874" t="s">
        <v>73</v>
      </c>
      <c r="E874" t="str">
        <f>"FES1162921220"</f>
        <v>FES1162921220</v>
      </c>
      <c r="F874" s="1">
        <v>45019</v>
      </c>
      <c r="G874">
        <v>202401</v>
      </c>
      <c r="H874" t="s">
        <v>74</v>
      </c>
      <c r="I874" t="s">
        <v>75</v>
      </c>
      <c r="J874" t="s">
        <v>135</v>
      </c>
      <c r="K874" t="s">
        <v>76</v>
      </c>
      <c r="L874" t="s">
        <v>169</v>
      </c>
      <c r="M874" t="s">
        <v>170</v>
      </c>
      <c r="N874" t="s">
        <v>220</v>
      </c>
      <c r="O874" t="s">
        <v>80</v>
      </c>
      <c r="P874" t="str">
        <f>"2170874189                    "</f>
        <v xml:space="preserve">2170874189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23.95</v>
      </c>
      <c r="AR874">
        <v>0</v>
      </c>
      <c r="AS874">
        <v>0</v>
      </c>
      <c r="AT874">
        <v>0</v>
      </c>
      <c r="AU874">
        <v>0</v>
      </c>
      <c r="AV874">
        <v>0</v>
      </c>
      <c r="AW874" s="5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67.489999999999995</v>
      </c>
      <c r="BM874">
        <v>10.119999999999999</v>
      </c>
      <c r="BN874">
        <v>77.61</v>
      </c>
      <c r="BO874">
        <v>77.61</v>
      </c>
      <c r="BQ874" t="s">
        <v>166</v>
      </c>
      <c r="BR874" t="s">
        <v>140</v>
      </c>
      <c r="BS874" s="1">
        <v>45020</v>
      </c>
      <c r="BT874" s="2">
        <v>0.40069444444444446</v>
      </c>
      <c r="BU874" t="s">
        <v>1231</v>
      </c>
      <c r="BV874" t="s">
        <v>84</v>
      </c>
      <c r="BY874">
        <v>1200</v>
      </c>
      <c r="BZ874" t="s">
        <v>144</v>
      </c>
      <c r="CA874" t="s">
        <v>269</v>
      </c>
      <c r="CC874" t="s">
        <v>170</v>
      </c>
      <c r="CD874">
        <v>3201</v>
      </c>
      <c r="CE874" t="s">
        <v>146</v>
      </c>
      <c r="CF874" s="1">
        <v>45020</v>
      </c>
      <c r="CI874">
        <v>1</v>
      </c>
      <c r="CJ874">
        <v>1</v>
      </c>
      <c r="CK874">
        <v>21</v>
      </c>
      <c r="CL874" t="s">
        <v>87</v>
      </c>
    </row>
    <row r="875" spans="1:90" x14ac:dyDescent="0.3">
      <c r="A875" t="s">
        <v>71</v>
      </c>
      <c r="B875" t="s">
        <v>72</v>
      </c>
      <c r="C875" t="s">
        <v>73</v>
      </c>
      <c r="E875" t="str">
        <f>"FES1162920922"</f>
        <v>FES1162920922</v>
      </c>
      <c r="F875" s="1">
        <v>45019</v>
      </c>
      <c r="G875">
        <v>202401</v>
      </c>
      <c r="H875" t="s">
        <v>74</v>
      </c>
      <c r="I875" t="s">
        <v>75</v>
      </c>
      <c r="J875" t="s">
        <v>135</v>
      </c>
      <c r="K875" t="s">
        <v>76</v>
      </c>
      <c r="L875" t="s">
        <v>124</v>
      </c>
      <c r="M875" t="s">
        <v>125</v>
      </c>
      <c r="N875" t="s">
        <v>165</v>
      </c>
      <c r="O875" t="s">
        <v>80</v>
      </c>
      <c r="P875" t="str">
        <f>"2170869453                    "</f>
        <v xml:space="preserve">2170869453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23.95</v>
      </c>
      <c r="AR875">
        <v>0</v>
      </c>
      <c r="AS875">
        <v>0</v>
      </c>
      <c r="AT875">
        <v>0</v>
      </c>
      <c r="AU875">
        <v>0</v>
      </c>
      <c r="AV875">
        <v>0</v>
      </c>
      <c r="AW875" s="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67.489999999999995</v>
      </c>
      <c r="BM875">
        <v>10.119999999999999</v>
      </c>
      <c r="BN875">
        <v>77.61</v>
      </c>
      <c r="BO875">
        <v>77.61</v>
      </c>
      <c r="BQ875" t="s">
        <v>166</v>
      </c>
      <c r="BR875" t="s">
        <v>140</v>
      </c>
      <c r="BS875" s="1">
        <v>45020</v>
      </c>
      <c r="BT875" s="2">
        <v>0.3743055555555555</v>
      </c>
      <c r="BU875" t="s">
        <v>167</v>
      </c>
      <c r="BV875" t="s">
        <v>84</v>
      </c>
      <c r="BY875">
        <v>1200</v>
      </c>
      <c r="BZ875" t="s">
        <v>144</v>
      </c>
      <c r="CA875" t="s">
        <v>168</v>
      </c>
      <c r="CC875" t="s">
        <v>125</v>
      </c>
      <c r="CD875">
        <v>4052</v>
      </c>
      <c r="CE875" t="s">
        <v>146</v>
      </c>
      <c r="CF875" s="1">
        <v>45021</v>
      </c>
      <c r="CI875">
        <v>1</v>
      </c>
      <c r="CJ875">
        <v>1</v>
      </c>
      <c r="CK875">
        <v>21</v>
      </c>
      <c r="CL875" t="s">
        <v>87</v>
      </c>
    </row>
    <row r="876" spans="1:90" x14ac:dyDescent="0.3">
      <c r="A876" t="s">
        <v>71</v>
      </c>
      <c r="B876" t="s">
        <v>72</v>
      </c>
      <c r="C876" t="s">
        <v>73</v>
      </c>
      <c r="E876" t="str">
        <f>"FES1162921107"</f>
        <v>FES1162921107</v>
      </c>
      <c r="F876" s="1">
        <v>45019</v>
      </c>
      <c r="G876">
        <v>202401</v>
      </c>
      <c r="H876" t="s">
        <v>74</v>
      </c>
      <c r="I876" t="s">
        <v>75</v>
      </c>
      <c r="J876" t="s">
        <v>135</v>
      </c>
      <c r="K876" t="s">
        <v>76</v>
      </c>
      <c r="L876" t="s">
        <v>77</v>
      </c>
      <c r="M876" t="s">
        <v>78</v>
      </c>
      <c r="N876" t="s">
        <v>79</v>
      </c>
      <c r="O876" t="s">
        <v>80</v>
      </c>
      <c r="P876" t="str">
        <f>"2170873889                    "</f>
        <v xml:space="preserve">2170873889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23.95</v>
      </c>
      <c r="AR876">
        <v>0</v>
      </c>
      <c r="AS876">
        <v>0</v>
      </c>
      <c r="AT876">
        <v>0</v>
      </c>
      <c r="AU876">
        <v>0</v>
      </c>
      <c r="AV876">
        <v>0</v>
      </c>
      <c r="AW876" s="5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67.489999999999995</v>
      </c>
      <c r="BM876">
        <v>10.119999999999999</v>
      </c>
      <c r="BN876">
        <v>77.61</v>
      </c>
      <c r="BO876">
        <v>77.61</v>
      </c>
      <c r="BQ876" t="s">
        <v>139</v>
      </c>
      <c r="BR876" t="s">
        <v>140</v>
      </c>
      <c r="BS876" s="1">
        <v>45020</v>
      </c>
      <c r="BT876" s="2">
        <v>0.41250000000000003</v>
      </c>
      <c r="BU876" t="s">
        <v>829</v>
      </c>
      <c r="BV876" t="s">
        <v>84</v>
      </c>
      <c r="BY876">
        <v>1200</v>
      </c>
      <c r="BZ876" t="s">
        <v>144</v>
      </c>
      <c r="CA876" t="s">
        <v>85</v>
      </c>
      <c r="CC876" t="s">
        <v>78</v>
      </c>
      <c r="CD876">
        <v>7441</v>
      </c>
      <c r="CE876" t="s">
        <v>146</v>
      </c>
      <c r="CF876" s="1">
        <v>45021</v>
      </c>
      <c r="CI876">
        <v>1</v>
      </c>
      <c r="CJ876">
        <v>1</v>
      </c>
      <c r="CK876">
        <v>21</v>
      </c>
      <c r="CL876" t="s">
        <v>87</v>
      </c>
    </row>
    <row r="877" spans="1:90" x14ac:dyDescent="0.3">
      <c r="A877" t="s">
        <v>71</v>
      </c>
      <c r="B877" t="s">
        <v>72</v>
      </c>
      <c r="C877" t="s">
        <v>73</v>
      </c>
      <c r="E877" t="str">
        <f>"FES1162921079"</f>
        <v>FES1162921079</v>
      </c>
      <c r="F877" s="1">
        <v>45019</v>
      </c>
      <c r="G877">
        <v>202401</v>
      </c>
      <c r="H877" t="s">
        <v>74</v>
      </c>
      <c r="I877" t="s">
        <v>75</v>
      </c>
      <c r="J877" t="s">
        <v>135</v>
      </c>
      <c r="K877" t="s">
        <v>76</v>
      </c>
      <c r="L877" t="s">
        <v>1427</v>
      </c>
      <c r="M877" t="s">
        <v>1428</v>
      </c>
      <c r="N877" t="s">
        <v>1429</v>
      </c>
      <c r="O877" t="s">
        <v>80</v>
      </c>
      <c r="P877" t="str">
        <f>"2170873556                    "</f>
        <v xml:space="preserve">2170873556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46.4</v>
      </c>
      <c r="AR877">
        <v>0</v>
      </c>
      <c r="AS877">
        <v>0</v>
      </c>
      <c r="AT877">
        <v>0</v>
      </c>
      <c r="AU877">
        <v>0</v>
      </c>
      <c r="AV877">
        <v>0</v>
      </c>
      <c r="AW877" s="5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130.76</v>
      </c>
      <c r="BM877">
        <v>19.61</v>
      </c>
      <c r="BN877">
        <v>150.37</v>
      </c>
      <c r="BO877">
        <v>150.37</v>
      </c>
      <c r="BQ877" t="s">
        <v>166</v>
      </c>
      <c r="BR877" t="s">
        <v>140</v>
      </c>
      <c r="BS877" s="1">
        <v>45020</v>
      </c>
      <c r="BT877" s="2">
        <v>0.46527777777777773</v>
      </c>
      <c r="BU877" t="s">
        <v>1430</v>
      </c>
      <c r="BV877" t="s">
        <v>84</v>
      </c>
      <c r="BY877">
        <v>1200</v>
      </c>
      <c r="BZ877" t="s">
        <v>490</v>
      </c>
      <c r="CA877" t="s">
        <v>1431</v>
      </c>
      <c r="CC877" t="s">
        <v>1428</v>
      </c>
      <c r="CD877">
        <v>3236</v>
      </c>
      <c r="CE877" t="s">
        <v>146</v>
      </c>
      <c r="CF877" s="1">
        <v>45020</v>
      </c>
      <c r="CI877">
        <v>1</v>
      </c>
      <c r="CJ877">
        <v>1</v>
      </c>
      <c r="CK877">
        <v>23</v>
      </c>
      <c r="CL877" t="s">
        <v>87</v>
      </c>
    </row>
    <row r="878" spans="1:90" x14ac:dyDescent="0.3">
      <c r="A878" t="s">
        <v>71</v>
      </c>
      <c r="B878" t="s">
        <v>72</v>
      </c>
      <c r="C878" t="s">
        <v>73</v>
      </c>
      <c r="E878" t="str">
        <f>"FES1162920994"</f>
        <v>FES1162920994</v>
      </c>
      <c r="F878" s="1">
        <v>45019</v>
      </c>
      <c r="G878">
        <v>202401</v>
      </c>
      <c r="H878" t="s">
        <v>74</v>
      </c>
      <c r="I878" t="s">
        <v>75</v>
      </c>
      <c r="J878" t="s">
        <v>135</v>
      </c>
      <c r="K878" t="s">
        <v>76</v>
      </c>
      <c r="L878" t="s">
        <v>1432</v>
      </c>
      <c r="M878" t="s">
        <v>1433</v>
      </c>
      <c r="N878" t="s">
        <v>1434</v>
      </c>
      <c r="O878" t="s">
        <v>80</v>
      </c>
      <c r="P878" t="str">
        <f>"2170872226                    "</f>
        <v xml:space="preserve">2170872226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33.68</v>
      </c>
      <c r="AR878">
        <v>0</v>
      </c>
      <c r="AS878">
        <v>0</v>
      </c>
      <c r="AT878">
        <v>0</v>
      </c>
      <c r="AU878">
        <v>0</v>
      </c>
      <c r="AV878">
        <v>0</v>
      </c>
      <c r="AW878" s="5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94.92</v>
      </c>
      <c r="BM878">
        <v>14.24</v>
      </c>
      <c r="BN878">
        <v>109.16</v>
      </c>
      <c r="BO878">
        <v>109.16</v>
      </c>
      <c r="BQ878" t="s">
        <v>1435</v>
      </c>
      <c r="BR878" t="s">
        <v>140</v>
      </c>
      <c r="BS878" s="1">
        <v>45020</v>
      </c>
      <c r="BT878" s="2">
        <v>0.6</v>
      </c>
      <c r="BU878" t="s">
        <v>1436</v>
      </c>
      <c r="BV878" t="s">
        <v>87</v>
      </c>
      <c r="BW878" t="s">
        <v>302</v>
      </c>
      <c r="BX878" t="s">
        <v>428</v>
      </c>
      <c r="BY878">
        <v>1200</v>
      </c>
      <c r="BZ878" t="s">
        <v>144</v>
      </c>
      <c r="CA878" t="s">
        <v>448</v>
      </c>
      <c r="CC878" t="s">
        <v>1433</v>
      </c>
      <c r="CD878">
        <v>1441</v>
      </c>
      <c r="CE878" t="s">
        <v>146</v>
      </c>
      <c r="CF878" s="1">
        <v>45020</v>
      </c>
      <c r="CI878">
        <v>1</v>
      </c>
      <c r="CJ878">
        <v>1</v>
      </c>
      <c r="CK878">
        <v>24</v>
      </c>
      <c r="CL878" t="s">
        <v>87</v>
      </c>
    </row>
    <row r="879" spans="1:90" x14ac:dyDescent="0.3">
      <c r="A879" t="s">
        <v>71</v>
      </c>
      <c r="B879" t="s">
        <v>72</v>
      </c>
      <c r="C879" t="s">
        <v>73</v>
      </c>
      <c r="E879" t="str">
        <f>"FES1162920917"</f>
        <v>FES1162920917</v>
      </c>
      <c r="F879" s="1">
        <v>45019</v>
      </c>
      <c r="G879">
        <v>202401</v>
      </c>
      <c r="H879" t="s">
        <v>74</v>
      </c>
      <c r="I879" t="s">
        <v>75</v>
      </c>
      <c r="J879" t="s">
        <v>135</v>
      </c>
      <c r="K879" t="s">
        <v>76</v>
      </c>
      <c r="L879" t="s">
        <v>174</v>
      </c>
      <c r="M879" t="s">
        <v>174</v>
      </c>
      <c r="N879" t="s">
        <v>498</v>
      </c>
      <c r="O879" t="s">
        <v>80</v>
      </c>
      <c r="P879" t="str">
        <f>"2170868520                    "</f>
        <v xml:space="preserve">2170868520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46.4</v>
      </c>
      <c r="AR879">
        <v>0</v>
      </c>
      <c r="AS879">
        <v>0</v>
      </c>
      <c r="AT879">
        <v>0</v>
      </c>
      <c r="AU879">
        <v>0</v>
      </c>
      <c r="AV879">
        <v>0</v>
      </c>
      <c r="AW879" s="5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130.76</v>
      </c>
      <c r="BM879">
        <v>19.61</v>
      </c>
      <c r="BN879">
        <v>150.37</v>
      </c>
      <c r="BO879">
        <v>150.37</v>
      </c>
      <c r="BQ879" t="s">
        <v>139</v>
      </c>
      <c r="BR879" t="s">
        <v>140</v>
      </c>
      <c r="BS879" s="1">
        <v>45020</v>
      </c>
      <c r="BT879" s="2">
        <v>0.56944444444444442</v>
      </c>
      <c r="BU879" t="s">
        <v>799</v>
      </c>
      <c r="BV879" t="s">
        <v>87</v>
      </c>
      <c r="BW879" t="s">
        <v>237</v>
      </c>
      <c r="BX879" t="s">
        <v>901</v>
      </c>
      <c r="BY879">
        <v>1200</v>
      </c>
      <c r="BZ879" t="s">
        <v>144</v>
      </c>
      <c r="CA879" t="s">
        <v>902</v>
      </c>
      <c r="CC879" t="s">
        <v>174</v>
      </c>
      <c r="CD879">
        <v>7646</v>
      </c>
      <c r="CE879" t="s">
        <v>146</v>
      </c>
      <c r="CF879" s="1">
        <v>45021</v>
      </c>
      <c r="CI879">
        <v>1</v>
      </c>
      <c r="CJ879">
        <v>1</v>
      </c>
      <c r="CK879">
        <v>23</v>
      </c>
      <c r="CL879" t="s">
        <v>87</v>
      </c>
    </row>
    <row r="880" spans="1:90" x14ac:dyDescent="0.3">
      <c r="A880" t="s">
        <v>71</v>
      </c>
      <c r="B880" t="s">
        <v>72</v>
      </c>
      <c r="C880" t="s">
        <v>73</v>
      </c>
      <c r="E880" t="str">
        <f>"FES1162921183"</f>
        <v>FES1162921183</v>
      </c>
      <c r="F880" s="1">
        <v>45019</v>
      </c>
      <c r="G880">
        <v>202401</v>
      </c>
      <c r="H880" t="s">
        <v>74</v>
      </c>
      <c r="I880" t="s">
        <v>75</v>
      </c>
      <c r="J880" t="s">
        <v>135</v>
      </c>
      <c r="K880" t="s">
        <v>76</v>
      </c>
      <c r="L880" t="s">
        <v>77</v>
      </c>
      <c r="M880" t="s">
        <v>78</v>
      </c>
      <c r="N880" t="s">
        <v>1031</v>
      </c>
      <c r="O880" t="s">
        <v>80</v>
      </c>
      <c r="P880" t="str">
        <f>"2170874138                    "</f>
        <v xml:space="preserve">2170874138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23.95</v>
      </c>
      <c r="AR880">
        <v>0</v>
      </c>
      <c r="AS880">
        <v>0</v>
      </c>
      <c r="AT880">
        <v>0</v>
      </c>
      <c r="AU880">
        <v>0</v>
      </c>
      <c r="AV880">
        <v>0</v>
      </c>
      <c r="AW880" s="5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67.489999999999995</v>
      </c>
      <c r="BM880">
        <v>10.119999999999999</v>
      </c>
      <c r="BN880">
        <v>77.61</v>
      </c>
      <c r="BO880">
        <v>77.61</v>
      </c>
      <c r="BQ880" t="s">
        <v>139</v>
      </c>
      <c r="BR880" t="s">
        <v>140</v>
      </c>
      <c r="BS880" s="1">
        <v>45020</v>
      </c>
      <c r="BT880" s="2">
        <v>0.47361111111111115</v>
      </c>
      <c r="BU880" t="s">
        <v>1032</v>
      </c>
      <c r="BV880" t="s">
        <v>87</v>
      </c>
      <c r="BW880" t="s">
        <v>237</v>
      </c>
      <c r="BX880" t="s">
        <v>901</v>
      </c>
      <c r="BY880">
        <v>1200</v>
      </c>
      <c r="BZ880" t="s">
        <v>144</v>
      </c>
      <c r="CA880" t="s">
        <v>85</v>
      </c>
      <c r="CC880" t="s">
        <v>78</v>
      </c>
      <c r="CD880">
        <v>7441</v>
      </c>
      <c r="CE880" t="s">
        <v>146</v>
      </c>
      <c r="CF880" s="1">
        <v>45021</v>
      </c>
      <c r="CI880">
        <v>1</v>
      </c>
      <c r="CJ880">
        <v>1</v>
      </c>
      <c r="CK880">
        <v>21</v>
      </c>
      <c r="CL880" t="s">
        <v>87</v>
      </c>
    </row>
    <row r="881" spans="1:90" x14ac:dyDescent="0.3">
      <c r="A881" t="s">
        <v>71</v>
      </c>
      <c r="B881" t="s">
        <v>72</v>
      </c>
      <c r="C881" t="s">
        <v>73</v>
      </c>
      <c r="E881" t="str">
        <f>"FES1162921238"</f>
        <v>FES1162921238</v>
      </c>
      <c r="F881" s="1">
        <v>45019</v>
      </c>
      <c r="G881">
        <v>202401</v>
      </c>
      <c r="H881" t="s">
        <v>74</v>
      </c>
      <c r="I881" t="s">
        <v>75</v>
      </c>
      <c r="J881" t="s">
        <v>135</v>
      </c>
      <c r="K881" t="s">
        <v>76</v>
      </c>
      <c r="L881" t="s">
        <v>147</v>
      </c>
      <c r="M881" t="s">
        <v>148</v>
      </c>
      <c r="N881" t="s">
        <v>398</v>
      </c>
      <c r="O881" t="s">
        <v>80</v>
      </c>
      <c r="P881" t="str">
        <f>"2170874210                    "</f>
        <v xml:space="preserve">2170874210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18.71</v>
      </c>
      <c r="AR881">
        <v>0</v>
      </c>
      <c r="AS881">
        <v>0</v>
      </c>
      <c r="AT881">
        <v>0</v>
      </c>
      <c r="AU881">
        <v>0</v>
      </c>
      <c r="AV881">
        <v>0</v>
      </c>
      <c r="AW881" s="5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52.72</v>
      </c>
      <c r="BM881">
        <v>7.91</v>
      </c>
      <c r="BN881">
        <v>60.63</v>
      </c>
      <c r="BO881">
        <v>60.63</v>
      </c>
      <c r="BQ881" t="s">
        <v>399</v>
      </c>
      <c r="BR881" t="s">
        <v>140</v>
      </c>
      <c r="BS881" s="1">
        <v>45020</v>
      </c>
      <c r="BT881" s="2">
        <v>0.4375</v>
      </c>
      <c r="BU881" t="s">
        <v>323</v>
      </c>
      <c r="BV881" t="s">
        <v>84</v>
      </c>
      <c r="BY881">
        <v>1200</v>
      </c>
      <c r="BZ881" t="s">
        <v>144</v>
      </c>
      <c r="CA881" t="s">
        <v>571</v>
      </c>
      <c r="CC881" t="s">
        <v>148</v>
      </c>
      <c r="CD881">
        <v>1419</v>
      </c>
      <c r="CE881" t="s">
        <v>146</v>
      </c>
      <c r="CF881" s="1">
        <v>45021</v>
      </c>
      <c r="CI881">
        <v>1</v>
      </c>
      <c r="CJ881">
        <v>1</v>
      </c>
      <c r="CK881">
        <v>22</v>
      </c>
      <c r="CL881" t="s">
        <v>87</v>
      </c>
    </row>
    <row r="882" spans="1:90" x14ac:dyDescent="0.3">
      <c r="A882" t="s">
        <v>71</v>
      </c>
      <c r="B882" t="s">
        <v>72</v>
      </c>
      <c r="C882" t="s">
        <v>73</v>
      </c>
      <c r="E882" t="str">
        <f>"FES1162921188"</f>
        <v>FES1162921188</v>
      </c>
      <c r="F882" s="1">
        <v>45019</v>
      </c>
      <c r="G882">
        <v>202401</v>
      </c>
      <c r="H882" t="s">
        <v>74</v>
      </c>
      <c r="I882" t="s">
        <v>75</v>
      </c>
      <c r="J882" t="s">
        <v>135</v>
      </c>
      <c r="K882" t="s">
        <v>76</v>
      </c>
      <c r="L882" t="s">
        <v>106</v>
      </c>
      <c r="M882" t="s">
        <v>107</v>
      </c>
      <c r="N882" t="s">
        <v>572</v>
      </c>
      <c r="O882" t="s">
        <v>80</v>
      </c>
      <c r="P882" t="str">
        <f>"2170874148                    "</f>
        <v xml:space="preserve">2170874148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23.95</v>
      </c>
      <c r="AR882">
        <v>0</v>
      </c>
      <c r="AS882">
        <v>0</v>
      </c>
      <c r="AT882">
        <v>0</v>
      </c>
      <c r="AU882">
        <v>0</v>
      </c>
      <c r="AV882">
        <v>0</v>
      </c>
      <c r="AW882" s="5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67.489999999999995</v>
      </c>
      <c r="BM882">
        <v>10.119999999999999</v>
      </c>
      <c r="BN882">
        <v>77.61</v>
      </c>
      <c r="BO882">
        <v>77.61</v>
      </c>
      <c r="BQ882" t="s">
        <v>166</v>
      </c>
      <c r="BR882" t="s">
        <v>140</v>
      </c>
      <c r="BS882" s="1">
        <v>45020</v>
      </c>
      <c r="BT882" s="2">
        <v>0.3576388888888889</v>
      </c>
      <c r="BU882" t="s">
        <v>761</v>
      </c>
      <c r="BV882" t="s">
        <v>84</v>
      </c>
      <c r="BY882">
        <v>1200</v>
      </c>
      <c r="BZ882" t="s">
        <v>144</v>
      </c>
      <c r="CA882" t="s">
        <v>805</v>
      </c>
      <c r="CC882" t="s">
        <v>107</v>
      </c>
      <c r="CD882">
        <v>6012</v>
      </c>
      <c r="CE882" t="s">
        <v>146</v>
      </c>
      <c r="CF882" s="1">
        <v>45021</v>
      </c>
      <c r="CI882">
        <v>1</v>
      </c>
      <c r="CJ882">
        <v>1</v>
      </c>
      <c r="CK882">
        <v>21</v>
      </c>
      <c r="CL882" t="s">
        <v>87</v>
      </c>
    </row>
    <row r="883" spans="1:90" x14ac:dyDescent="0.3">
      <c r="A883" t="s">
        <v>71</v>
      </c>
      <c r="B883" t="s">
        <v>72</v>
      </c>
      <c r="C883" t="s">
        <v>73</v>
      </c>
      <c r="E883" t="str">
        <f>"FES1162921190"</f>
        <v>FES1162921190</v>
      </c>
      <c r="F883" s="1">
        <v>45019</v>
      </c>
      <c r="G883">
        <v>202401</v>
      </c>
      <c r="H883" t="s">
        <v>74</v>
      </c>
      <c r="I883" t="s">
        <v>75</v>
      </c>
      <c r="J883" t="s">
        <v>135</v>
      </c>
      <c r="K883" t="s">
        <v>76</v>
      </c>
      <c r="L883" t="s">
        <v>106</v>
      </c>
      <c r="M883" t="s">
        <v>107</v>
      </c>
      <c r="N883" t="s">
        <v>572</v>
      </c>
      <c r="O883" t="s">
        <v>80</v>
      </c>
      <c r="P883" t="str">
        <f>"2170874150                    "</f>
        <v xml:space="preserve">2170874150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23.95</v>
      </c>
      <c r="AR883">
        <v>0</v>
      </c>
      <c r="AS883">
        <v>0</v>
      </c>
      <c r="AT883">
        <v>0</v>
      </c>
      <c r="AU883">
        <v>0</v>
      </c>
      <c r="AV883">
        <v>0</v>
      </c>
      <c r="AW883" s="5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67.489999999999995</v>
      </c>
      <c r="BM883">
        <v>10.119999999999999</v>
      </c>
      <c r="BN883">
        <v>77.61</v>
      </c>
      <c r="BO883">
        <v>77.61</v>
      </c>
      <c r="BQ883" t="s">
        <v>166</v>
      </c>
      <c r="BR883" t="s">
        <v>140</v>
      </c>
      <c r="BS883" s="1">
        <v>45020</v>
      </c>
      <c r="BT883" s="2">
        <v>0.36041666666666666</v>
      </c>
      <c r="BU883" t="s">
        <v>1437</v>
      </c>
      <c r="BV883" t="s">
        <v>84</v>
      </c>
      <c r="BY883">
        <v>1200</v>
      </c>
      <c r="BZ883" t="s">
        <v>144</v>
      </c>
      <c r="CA883" t="s">
        <v>805</v>
      </c>
      <c r="CC883" t="s">
        <v>107</v>
      </c>
      <c r="CD883">
        <v>6012</v>
      </c>
      <c r="CE883" t="s">
        <v>146</v>
      </c>
      <c r="CF883" s="1">
        <v>45021</v>
      </c>
      <c r="CI883">
        <v>1</v>
      </c>
      <c r="CJ883">
        <v>1</v>
      </c>
      <c r="CK883">
        <v>21</v>
      </c>
      <c r="CL883" t="s">
        <v>87</v>
      </c>
    </row>
    <row r="884" spans="1:90" x14ac:dyDescent="0.3">
      <c r="A884" t="s">
        <v>71</v>
      </c>
      <c r="B884" t="s">
        <v>72</v>
      </c>
      <c r="C884" t="s">
        <v>73</v>
      </c>
      <c r="E884" t="str">
        <f>"FES1162921017"</f>
        <v>FES1162921017</v>
      </c>
      <c r="F884" s="1">
        <v>45019</v>
      </c>
      <c r="G884">
        <v>202401</v>
      </c>
      <c r="H884" t="s">
        <v>74</v>
      </c>
      <c r="I884" t="s">
        <v>75</v>
      </c>
      <c r="J884" t="s">
        <v>135</v>
      </c>
      <c r="K884" t="s">
        <v>76</v>
      </c>
      <c r="L884" t="s">
        <v>77</v>
      </c>
      <c r="M884" t="s">
        <v>78</v>
      </c>
      <c r="N884" t="s">
        <v>1438</v>
      </c>
      <c r="O884" t="s">
        <v>80</v>
      </c>
      <c r="P884" t="str">
        <f>"2170872466                    "</f>
        <v xml:space="preserve">2170872466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23.95</v>
      </c>
      <c r="AR884">
        <v>0</v>
      </c>
      <c r="AS884">
        <v>0</v>
      </c>
      <c r="AT884">
        <v>0</v>
      </c>
      <c r="AU884">
        <v>0</v>
      </c>
      <c r="AV884">
        <v>0</v>
      </c>
      <c r="AW884" s="5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67.489999999999995</v>
      </c>
      <c r="BM884">
        <v>10.119999999999999</v>
      </c>
      <c r="BN884">
        <v>77.61</v>
      </c>
      <c r="BO884">
        <v>77.61</v>
      </c>
      <c r="BQ884" t="s">
        <v>396</v>
      </c>
      <c r="BR884" t="s">
        <v>140</v>
      </c>
      <c r="BS884" s="1">
        <v>45020</v>
      </c>
      <c r="BT884" s="2">
        <v>0.39027777777777778</v>
      </c>
      <c r="BU884" t="s">
        <v>1439</v>
      </c>
      <c r="BV884" t="s">
        <v>84</v>
      </c>
      <c r="BY884">
        <v>1200</v>
      </c>
      <c r="BZ884" t="s">
        <v>144</v>
      </c>
      <c r="CA884" t="s">
        <v>261</v>
      </c>
      <c r="CC884" t="s">
        <v>78</v>
      </c>
      <c r="CD884">
        <v>7460</v>
      </c>
      <c r="CE884" t="s">
        <v>146</v>
      </c>
      <c r="CF884" s="1">
        <v>45021</v>
      </c>
      <c r="CI884">
        <v>1</v>
      </c>
      <c r="CJ884">
        <v>1</v>
      </c>
      <c r="CK884">
        <v>21</v>
      </c>
      <c r="CL884" t="s">
        <v>87</v>
      </c>
    </row>
    <row r="885" spans="1:90" x14ac:dyDescent="0.3">
      <c r="A885" t="s">
        <v>71</v>
      </c>
      <c r="B885" t="s">
        <v>72</v>
      </c>
      <c r="C885" t="s">
        <v>73</v>
      </c>
      <c r="E885" t="str">
        <f>"FES1162921072"</f>
        <v>FES1162921072</v>
      </c>
      <c r="F885" s="1">
        <v>45019</v>
      </c>
      <c r="G885">
        <v>202401</v>
      </c>
      <c r="H885" t="s">
        <v>74</v>
      </c>
      <c r="I885" t="s">
        <v>75</v>
      </c>
      <c r="J885" t="s">
        <v>135</v>
      </c>
      <c r="K885" t="s">
        <v>76</v>
      </c>
      <c r="L885" t="s">
        <v>106</v>
      </c>
      <c r="M885" t="s">
        <v>107</v>
      </c>
      <c r="N885" t="s">
        <v>1440</v>
      </c>
      <c r="O885" t="s">
        <v>80</v>
      </c>
      <c r="P885" t="str">
        <f>"2170873495                    "</f>
        <v xml:space="preserve">2170873495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23.95</v>
      </c>
      <c r="AR885">
        <v>0</v>
      </c>
      <c r="AS885">
        <v>0</v>
      </c>
      <c r="AT885">
        <v>0</v>
      </c>
      <c r="AU885">
        <v>0</v>
      </c>
      <c r="AV885">
        <v>0</v>
      </c>
      <c r="AW885" s="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2</v>
      </c>
      <c r="BJ885">
        <v>2</v>
      </c>
      <c r="BK885">
        <v>2</v>
      </c>
      <c r="BL885">
        <v>67.489999999999995</v>
      </c>
      <c r="BM885">
        <v>10.119999999999999</v>
      </c>
      <c r="BN885">
        <v>77.61</v>
      </c>
      <c r="BO885">
        <v>77.61</v>
      </c>
      <c r="BQ885" t="s">
        <v>1441</v>
      </c>
      <c r="BR885" t="s">
        <v>140</v>
      </c>
      <c r="BS885" s="1">
        <v>45020</v>
      </c>
      <c r="BT885" s="2">
        <v>0.35347222222222219</v>
      </c>
      <c r="BU885" t="s">
        <v>289</v>
      </c>
      <c r="BV885" t="s">
        <v>84</v>
      </c>
      <c r="BY885">
        <v>9918</v>
      </c>
      <c r="BZ885" t="s">
        <v>144</v>
      </c>
      <c r="CA885" t="s">
        <v>357</v>
      </c>
      <c r="CC885" t="s">
        <v>107</v>
      </c>
      <c r="CD885">
        <v>6045</v>
      </c>
      <c r="CE885" t="s">
        <v>86</v>
      </c>
      <c r="CF885" s="1">
        <v>45021</v>
      </c>
      <c r="CI885">
        <v>1</v>
      </c>
      <c r="CJ885">
        <v>1</v>
      </c>
      <c r="CK885">
        <v>21</v>
      </c>
      <c r="CL885" t="s">
        <v>87</v>
      </c>
    </row>
    <row r="886" spans="1:90" x14ac:dyDescent="0.3">
      <c r="A886" t="s">
        <v>71</v>
      </c>
      <c r="B886" t="s">
        <v>72</v>
      </c>
      <c r="C886" t="s">
        <v>73</v>
      </c>
      <c r="E886" t="str">
        <f>"FES1162921205"</f>
        <v>FES1162921205</v>
      </c>
      <c r="F886" s="1">
        <v>45019</v>
      </c>
      <c r="G886">
        <v>202401</v>
      </c>
      <c r="H886" t="s">
        <v>74</v>
      </c>
      <c r="I886" t="s">
        <v>75</v>
      </c>
      <c r="J886" t="s">
        <v>135</v>
      </c>
      <c r="K886" t="s">
        <v>76</v>
      </c>
      <c r="L886" t="s">
        <v>95</v>
      </c>
      <c r="M886" t="s">
        <v>96</v>
      </c>
      <c r="N886" t="s">
        <v>556</v>
      </c>
      <c r="O886" t="s">
        <v>80</v>
      </c>
      <c r="P886" t="str">
        <f>"2170874172                    "</f>
        <v xml:space="preserve">2170874172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23.95</v>
      </c>
      <c r="AR886">
        <v>0</v>
      </c>
      <c r="AS886">
        <v>0</v>
      </c>
      <c r="AT886">
        <v>0</v>
      </c>
      <c r="AU886">
        <v>0</v>
      </c>
      <c r="AV886">
        <v>0</v>
      </c>
      <c r="AW886" s="5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2</v>
      </c>
      <c r="BJ886">
        <v>1.3</v>
      </c>
      <c r="BK886">
        <v>2</v>
      </c>
      <c r="BL886">
        <v>67.489999999999995</v>
      </c>
      <c r="BM886">
        <v>10.119999999999999</v>
      </c>
      <c r="BN886">
        <v>77.61</v>
      </c>
      <c r="BO886">
        <v>77.61</v>
      </c>
      <c r="BQ886" t="s">
        <v>166</v>
      </c>
      <c r="BR886" t="s">
        <v>140</v>
      </c>
      <c r="BS886" s="1">
        <v>45020</v>
      </c>
      <c r="BT886" s="2">
        <v>0.39930555555555558</v>
      </c>
      <c r="BU886" t="s">
        <v>1442</v>
      </c>
      <c r="BV886" t="s">
        <v>84</v>
      </c>
      <c r="BY886">
        <v>6664</v>
      </c>
      <c r="BZ886" t="s">
        <v>144</v>
      </c>
      <c r="CA886" t="s">
        <v>558</v>
      </c>
      <c r="CC886" t="s">
        <v>96</v>
      </c>
      <c r="CD886">
        <v>181</v>
      </c>
      <c r="CE886" t="s">
        <v>86</v>
      </c>
      <c r="CF886" s="1">
        <v>45020</v>
      </c>
      <c r="CI886">
        <v>1</v>
      </c>
      <c r="CJ886">
        <v>1</v>
      </c>
      <c r="CK886">
        <v>21</v>
      </c>
      <c r="CL886" t="s">
        <v>87</v>
      </c>
    </row>
    <row r="887" spans="1:90" x14ac:dyDescent="0.3">
      <c r="A887" t="s">
        <v>71</v>
      </c>
      <c r="B887" t="s">
        <v>72</v>
      </c>
      <c r="C887" t="s">
        <v>73</v>
      </c>
      <c r="E887" t="str">
        <f>"FES1162920948"</f>
        <v>FES1162920948</v>
      </c>
      <c r="F887" s="1">
        <v>45019</v>
      </c>
      <c r="G887">
        <v>202401</v>
      </c>
      <c r="H887" t="s">
        <v>74</v>
      </c>
      <c r="I887" t="s">
        <v>75</v>
      </c>
      <c r="J887" t="s">
        <v>135</v>
      </c>
      <c r="K887" t="s">
        <v>76</v>
      </c>
      <c r="L887" t="s">
        <v>245</v>
      </c>
      <c r="M887" t="s">
        <v>246</v>
      </c>
      <c r="N887" t="s">
        <v>474</v>
      </c>
      <c r="O887" t="s">
        <v>80</v>
      </c>
      <c r="P887" t="str">
        <f>"2170871116                    "</f>
        <v xml:space="preserve">2170871116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18.71</v>
      </c>
      <c r="AR887">
        <v>0</v>
      </c>
      <c r="AS887">
        <v>0</v>
      </c>
      <c r="AT887">
        <v>0</v>
      </c>
      <c r="AU887">
        <v>0</v>
      </c>
      <c r="AV887">
        <v>0</v>
      </c>
      <c r="AW887" s="5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2</v>
      </c>
      <c r="BJ887">
        <v>4.0999999999999996</v>
      </c>
      <c r="BK887">
        <v>4.5</v>
      </c>
      <c r="BL887">
        <v>52.72</v>
      </c>
      <c r="BM887">
        <v>7.91</v>
      </c>
      <c r="BN887">
        <v>60.63</v>
      </c>
      <c r="BO887">
        <v>60.63</v>
      </c>
      <c r="BQ887" t="s">
        <v>475</v>
      </c>
      <c r="BR887" t="s">
        <v>140</v>
      </c>
      <c r="BS887" s="1">
        <v>45020</v>
      </c>
      <c r="BT887" s="2">
        <v>0.38750000000000001</v>
      </c>
      <c r="BU887" t="s">
        <v>1374</v>
      </c>
      <c r="BV887" t="s">
        <v>84</v>
      </c>
      <c r="BY887">
        <v>20358</v>
      </c>
      <c r="BZ887" t="s">
        <v>144</v>
      </c>
      <c r="CA887" t="s">
        <v>1050</v>
      </c>
      <c r="CC887" t="s">
        <v>246</v>
      </c>
      <c r="CD887">
        <v>2094</v>
      </c>
      <c r="CE887" t="s">
        <v>86</v>
      </c>
      <c r="CF887" s="1">
        <v>45020</v>
      </c>
      <c r="CI887">
        <v>1</v>
      </c>
      <c r="CJ887">
        <v>1</v>
      </c>
      <c r="CK887">
        <v>22</v>
      </c>
      <c r="CL887" t="s">
        <v>87</v>
      </c>
    </row>
    <row r="888" spans="1:90" x14ac:dyDescent="0.3">
      <c r="A888" t="s">
        <v>71</v>
      </c>
      <c r="B888" t="s">
        <v>72</v>
      </c>
      <c r="C888" t="s">
        <v>73</v>
      </c>
      <c r="E888" t="str">
        <f>"FES1162921197"</f>
        <v>FES1162921197</v>
      </c>
      <c r="F888" s="1">
        <v>45019</v>
      </c>
      <c r="G888">
        <v>202401</v>
      </c>
      <c r="H888" t="s">
        <v>74</v>
      </c>
      <c r="I888" t="s">
        <v>75</v>
      </c>
      <c r="J888" t="s">
        <v>135</v>
      </c>
      <c r="K888" t="s">
        <v>76</v>
      </c>
      <c r="L888" t="s">
        <v>95</v>
      </c>
      <c r="M888" t="s">
        <v>96</v>
      </c>
      <c r="N888" t="s">
        <v>556</v>
      </c>
      <c r="O888" t="s">
        <v>80</v>
      </c>
      <c r="P888" t="str">
        <f>"2170874159                    "</f>
        <v xml:space="preserve">2170874159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23.95</v>
      </c>
      <c r="AR888">
        <v>0</v>
      </c>
      <c r="AS888">
        <v>0</v>
      </c>
      <c r="AT888">
        <v>0</v>
      </c>
      <c r="AU888">
        <v>0</v>
      </c>
      <c r="AV888">
        <v>0</v>
      </c>
      <c r="AW888" s="5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1.2</v>
      </c>
      <c r="BK888">
        <v>1.5</v>
      </c>
      <c r="BL888">
        <v>67.489999999999995</v>
      </c>
      <c r="BM888">
        <v>10.119999999999999</v>
      </c>
      <c r="BN888">
        <v>77.61</v>
      </c>
      <c r="BO888">
        <v>77.61</v>
      </c>
      <c r="BQ888" t="s">
        <v>166</v>
      </c>
      <c r="BR888" t="s">
        <v>140</v>
      </c>
      <c r="BS888" s="1">
        <v>45020</v>
      </c>
      <c r="BT888" s="2">
        <v>0.39930555555555558</v>
      </c>
      <c r="BU888" t="s">
        <v>1442</v>
      </c>
      <c r="BV888" t="s">
        <v>84</v>
      </c>
      <c r="BY888">
        <v>6000</v>
      </c>
      <c r="BZ888" t="s">
        <v>144</v>
      </c>
      <c r="CA888" t="s">
        <v>558</v>
      </c>
      <c r="CC888" t="s">
        <v>96</v>
      </c>
      <c r="CD888">
        <v>181</v>
      </c>
      <c r="CE888" t="s">
        <v>86</v>
      </c>
      <c r="CF888" s="1">
        <v>45020</v>
      </c>
      <c r="CI888">
        <v>1</v>
      </c>
      <c r="CJ888">
        <v>1</v>
      </c>
      <c r="CK888">
        <v>21</v>
      </c>
      <c r="CL888" t="s">
        <v>87</v>
      </c>
    </row>
    <row r="889" spans="1:90" x14ac:dyDescent="0.3">
      <c r="A889" t="s">
        <v>71</v>
      </c>
      <c r="B889" t="s">
        <v>72</v>
      </c>
      <c r="C889" t="s">
        <v>73</v>
      </c>
      <c r="E889" t="str">
        <f>"FES1162921249"</f>
        <v>FES1162921249</v>
      </c>
      <c r="F889" s="1">
        <v>45019</v>
      </c>
      <c r="G889">
        <v>202401</v>
      </c>
      <c r="H889" t="s">
        <v>74</v>
      </c>
      <c r="I889" t="s">
        <v>75</v>
      </c>
      <c r="J889" t="s">
        <v>135</v>
      </c>
      <c r="K889" t="s">
        <v>76</v>
      </c>
      <c r="L889" t="s">
        <v>77</v>
      </c>
      <c r="M889" t="s">
        <v>78</v>
      </c>
      <c r="N889" t="s">
        <v>1095</v>
      </c>
      <c r="O889" t="s">
        <v>80</v>
      </c>
      <c r="P889" t="str">
        <f>"2170874221                    "</f>
        <v xml:space="preserve">2170874221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95.76</v>
      </c>
      <c r="AR889">
        <v>0</v>
      </c>
      <c r="AS889">
        <v>0</v>
      </c>
      <c r="AT889">
        <v>0</v>
      </c>
      <c r="AU889">
        <v>0</v>
      </c>
      <c r="AV889">
        <v>0</v>
      </c>
      <c r="AW889" s="5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8</v>
      </c>
      <c r="BJ889">
        <v>4.0999999999999996</v>
      </c>
      <c r="BK889">
        <v>8</v>
      </c>
      <c r="BL889">
        <v>269.86</v>
      </c>
      <c r="BM889">
        <v>40.479999999999997</v>
      </c>
      <c r="BN889">
        <v>310.33999999999997</v>
      </c>
      <c r="BO889">
        <v>310.33999999999997</v>
      </c>
      <c r="BQ889" t="s">
        <v>139</v>
      </c>
      <c r="BR889" t="s">
        <v>140</v>
      </c>
      <c r="BS889" s="1">
        <v>45020</v>
      </c>
      <c r="BT889" s="2">
        <v>0.44930555555555557</v>
      </c>
      <c r="BU889" t="s">
        <v>1096</v>
      </c>
      <c r="BV889" t="s">
        <v>87</v>
      </c>
      <c r="BW889" t="s">
        <v>306</v>
      </c>
      <c r="BX889" t="s">
        <v>569</v>
      </c>
      <c r="BY889">
        <v>20358</v>
      </c>
      <c r="BZ889" t="s">
        <v>144</v>
      </c>
      <c r="CA889" t="s">
        <v>210</v>
      </c>
      <c r="CC889" t="s">
        <v>78</v>
      </c>
      <c r="CD889">
        <v>7561</v>
      </c>
      <c r="CE889" t="s">
        <v>86</v>
      </c>
      <c r="CF889" s="1">
        <v>45021</v>
      </c>
      <c r="CI889">
        <v>1</v>
      </c>
      <c r="CJ889">
        <v>1</v>
      </c>
      <c r="CK889">
        <v>21</v>
      </c>
      <c r="CL889" t="s">
        <v>87</v>
      </c>
    </row>
    <row r="890" spans="1:90" x14ac:dyDescent="0.3">
      <c r="A890" t="s">
        <v>71</v>
      </c>
      <c r="B890" t="s">
        <v>72</v>
      </c>
      <c r="C890" t="s">
        <v>73</v>
      </c>
      <c r="E890" t="str">
        <f>"FES1162921134"</f>
        <v>FES1162921134</v>
      </c>
      <c r="F890" s="1">
        <v>45019</v>
      </c>
      <c r="G890">
        <v>202401</v>
      </c>
      <c r="H890" t="s">
        <v>74</v>
      </c>
      <c r="I890" t="s">
        <v>75</v>
      </c>
      <c r="J890" t="s">
        <v>135</v>
      </c>
      <c r="K890" t="s">
        <v>76</v>
      </c>
      <c r="L890" t="s">
        <v>124</v>
      </c>
      <c r="M890" t="s">
        <v>125</v>
      </c>
      <c r="N890" t="s">
        <v>126</v>
      </c>
      <c r="O890" t="s">
        <v>80</v>
      </c>
      <c r="P890" t="str">
        <f>"2170874058                    "</f>
        <v xml:space="preserve">2170874058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53.87</v>
      </c>
      <c r="AR890">
        <v>0</v>
      </c>
      <c r="AS890">
        <v>0</v>
      </c>
      <c r="AT890">
        <v>0</v>
      </c>
      <c r="AU890">
        <v>0</v>
      </c>
      <c r="AV890">
        <v>0</v>
      </c>
      <c r="AW890" s="5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2</v>
      </c>
      <c r="BJ890">
        <v>4.0999999999999996</v>
      </c>
      <c r="BK890">
        <v>4.5</v>
      </c>
      <c r="BL890">
        <v>151.81</v>
      </c>
      <c r="BM890">
        <v>22.77</v>
      </c>
      <c r="BN890">
        <v>174.58</v>
      </c>
      <c r="BO890">
        <v>174.58</v>
      </c>
      <c r="BQ890" t="s">
        <v>139</v>
      </c>
      <c r="BR890" t="s">
        <v>140</v>
      </c>
      <c r="BS890" s="1">
        <v>45020</v>
      </c>
      <c r="BT890" s="2">
        <v>0.39861111111111108</v>
      </c>
      <c r="BU890" t="s">
        <v>1443</v>
      </c>
      <c r="BV890" t="s">
        <v>84</v>
      </c>
      <c r="BY890">
        <v>20358</v>
      </c>
      <c r="BZ890" t="s">
        <v>144</v>
      </c>
      <c r="CA890" t="s">
        <v>168</v>
      </c>
      <c r="CC890" t="s">
        <v>125</v>
      </c>
      <c r="CD890">
        <v>4001</v>
      </c>
      <c r="CE890" t="s">
        <v>86</v>
      </c>
      <c r="CF890" s="1">
        <v>45021</v>
      </c>
      <c r="CI890">
        <v>1</v>
      </c>
      <c r="CJ890">
        <v>1</v>
      </c>
      <c r="CK890">
        <v>21</v>
      </c>
      <c r="CL890" t="s">
        <v>87</v>
      </c>
    </row>
    <row r="891" spans="1:90" x14ac:dyDescent="0.3">
      <c r="A891" t="s">
        <v>71</v>
      </c>
      <c r="B891" t="s">
        <v>72</v>
      </c>
      <c r="C891" t="s">
        <v>73</v>
      </c>
      <c r="E891" t="str">
        <f>"FES1162921278"</f>
        <v>FES1162921278</v>
      </c>
      <c r="F891" s="1">
        <v>45019</v>
      </c>
      <c r="G891">
        <v>202401</v>
      </c>
      <c r="H891" t="s">
        <v>74</v>
      </c>
      <c r="I891" t="s">
        <v>75</v>
      </c>
      <c r="J891" t="s">
        <v>135</v>
      </c>
      <c r="K891" t="s">
        <v>76</v>
      </c>
      <c r="L891" t="s">
        <v>309</v>
      </c>
      <c r="M891" t="s">
        <v>310</v>
      </c>
      <c r="N891" t="s">
        <v>986</v>
      </c>
      <c r="O891" t="s">
        <v>80</v>
      </c>
      <c r="P891" t="str">
        <f>"2170873515                    "</f>
        <v xml:space="preserve">2170873515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18.71</v>
      </c>
      <c r="AR891">
        <v>0</v>
      </c>
      <c r="AS891">
        <v>0</v>
      </c>
      <c r="AT891">
        <v>0</v>
      </c>
      <c r="AU891">
        <v>0</v>
      </c>
      <c r="AV891">
        <v>0</v>
      </c>
      <c r="AW891" s="5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2</v>
      </c>
      <c r="BJ891">
        <v>0.6</v>
      </c>
      <c r="BK891">
        <v>2</v>
      </c>
      <c r="BL891">
        <v>52.72</v>
      </c>
      <c r="BM891">
        <v>7.91</v>
      </c>
      <c r="BN891">
        <v>60.63</v>
      </c>
      <c r="BO891">
        <v>60.63</v>
      </c>
      <c r="BQ891" t="s">
        <v>166</v>
      </c>
      <c r="BR891" t="s">
        <v>140</v>
      </c>
      <c r="BS891" s="1">
        <v>45020</v>
      </c>
      <c r="BT891" s="2">
        <v>0.34166666666666662</v>
      </c>
      <c r="BU891" t="s">
        <v>1444</v>
      </c>
      <c r="BV891" t="s">
        <v>84</v>
      </c>
      <c r="BY891">
        <v>3000</v>
      </c>
      <c r="BZ891" t="s">
        <v>144</v>
      </c>
      <c r="CA891" t="s">
        <v>314</v>
      </c>
      <c r="CC891" t="s">
        <v>310</v>
      </c>
      <c r="CD891">
        <v>1559</v>
      </c>
      <c r="CE891" t="s">
        <v>86</v>
      </c>
      <c r="CF891" s="1">
        <v>45021</v>
      </c>
      <c r="CI891">
        <v>1</v>
      </c>
      <c r="CJ891">
        <v>1</v>
      </c>
      <c r="CK891">
        <v>22</v>
      </c>
      <c r="CL891" t="s">
        <v>87</v>
      </c>
    </row>
    <row r="892" spans="1:90" x14ac:dyDescent="0.3">
      <c r="A892" t="s">
        <v>71</v>
      </c>
      <c r="B892" t="s">
        <v>72</v>
      </c>
      <c r="C892" t="s">
        <v>73</v>
      </c>
      <c r="E892" t="str">
        <f>"FES1162921279"</f>
        <v>FES1162921279</v>
      </c>
      <c r="F892" s="1">
        <v>45019</v>
      </c>
      <c r="G892">
        <v>202401</v>
      </c>
      <c r="H892" t="s">
        <v>74</v>
      </c>
      <c r="I892" t="s">
        <v>75</v>
      </c>
      <c r="J892" t="s">
        <v>135</v>
      </c>
      <c r="K892" t="s">
        <v>76</v>
      </c>
      <c r="L892" t="s">
        <v>174</v>
      </c>
      <c r="M892" t="s">
        <v>174</v>
      </c>
      <c r="N892" t="s">
        <v>822</v>
      </c>
      <c r="O892" t="s">
        <v>80</v>
      </c>
      <c r="P892" t="str">
        <f>"2170873572                    "</f>
        <v xml:space="preserve">2170873572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88.31</v>
      </c>
      <c r="AR892">
        <v>0</v>
      </c>
      <c r="AS892">
        <v>0</v>
      </c>
      <c r="AT892">
        <v>0</v>
      </c>
      <c r="AU892">
        <v>0</v>
      </c>
      <c r="AV892">
        <v>0</v>
      </c>
      <c r="AW892" s="5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4</v>
      </c>
      <c r="BJ892">
        <v>1.5</v>
      </c>
      <c r="BK892">
        <v>4</v>
      </c>
      <c r="BL892">
        <v>248.87</v>
      </c>
      <c r="BM892">
        <v>37.33</v>
      </c>
      <c r="BN892">
        <v>286.2</v>
      </c>
      <c r="BO892">
        <v>286.2</v>
      </c>
      <c r="BQ892" t="s">
        <v>166</v>
      </c>
      <c r="BR892" t="s">
        <v>140</v>
      </c>
      <c r="BS892" s="1">
        <v>45020</v>
      </c>
      <c r="BT892" s="2">
        <v>0.57847222222222217</v>
      </c>
      <c r="BU892" t="s">
        <v>1445</v>
      </c>
      <c r="BV892" t="s">
        <v>87</v>
      </c>
      <c r="BW892" t="s">
        <v>237</v>
      </c>
      <c r="BX892" t="s">
        <v>901</v>
      </c>
      <c r="BY892">
        <v>7680</v>
      </c>
      <c r="BZ892" t="s">
        <v>144</v>
      </c>
      <c r="CA892" t="s">
        <v>902</v>
      </c>
      <c r="CC892" t="s">
        <v>174</v>
      </c>
      <c r="CD892">
        <v>7646</v>
      </c>
      <c r="CE892" t="s">
        <v>86</v>
      </c>
      <c r="CF892" s="1">
        <v>45021</v>
      </c>
      <c r="CI892">
        <v>1</v>
      </c>
      <c r="CJ892">
        <v>1</v>
      </c>
      <c r="CK892">
        <v>23</v>
      </c>
      <c r="CL892" t="s">
        <v>87</v>
      </c>
    </row>
    <row r="893" spans="1:90" x14ac:dyDescent="0.3">
      <c r="A893" t="s">
        <v>71</v>
      </c>
      <c r="B893" t="s">
        <v>72</v>
      </c>
      <c r="C893" t="s">
        <v>73</v>
      </c>
      <c r="E893" t="str">
        <f>"FES1162921270"</f>
        <v>FES1162921270</v>
      </c>
      <c r="F893" s="1">
        <v>45019</v>
      </c>
      <c r="G893">
        <v>202401</v>
      </c>
      <c r="H893" t="s">
        <v>74</v>
      </c>
      <c r="I893" t="s">
        <v>75</v>
      </c>
      <c r="J893" t="s">
        <v>135</v>
      </c>
      <c r="K893" t="s">
        <v>76</v>
      </c>
      <c r="L893" t="s">
        <v>184</v>
      </c>
      <c r="M893" t="s">
        <v>185</v>
      </c>
      <c r="N893" t="s">
        <v>186</v>
      </c>
      <c r="O893" t="s">
        <v>80</v>
      </c>
      <c r="P893" t="str">
        <f>"2170871933                    "</f>
        <v xml:space="preserve">2170871933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29.93</v>
      </c>
      <c r="AR893">
        <v>0</v>
      </c>
      <c r="AS893">
        <v>0</v>
      </c>
      <c r="AT893">
        <v>0</v>
      </c>
      <c r="AU893">
        <v>0</v>
      </c>
      <c r="AV893">
        <v>0</v>
      </c>
      <c r="AW893" s="5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2</v>
      </c>
      <c r="BJ893">
        <v>2.2999999999999998</v>
      </c>
      <c r="BK893">
        <v>2.5</v>
      </c>
      <c r="BL893">
        <v>84.35</v>
      </c>
      <c r="BM893">
        <v>12.65</v>
      </c>
      <c r="BN893">
        <v>97</v>
      </c>
      <c r="BO893">
        <v>97</v>
      </c>
      <c r="BQ893" t="s">
        <v>139</v>
      </c>
      <c r="BR893" t="s">
        <v>140</v>
      </c>
      <c r="BS893" s="1">
        <v>45020</v>
      </c>
      <c r="BT893" s="2">
        <v>0.3743055555555555</v>
      </c>
      <c r="BU893" t="s">
        <v>874</v>
      </c>
      <c r="BV893" t="s">
        <v>84</v>
      </c>
      <c r="BY893">
        <v>11520</v>
      </c>
      <c r="BZ893" t="s">
        <v>144</v>
      </c>
      <c r="CA893" t="s">
        <v>320</v>
      </c>
      <c r="CC893" t="s">
        <v>185</v>
      </c>
      <c r="CD893">
        <v>6229</v>
      </c>
      <c r="CE893" t="s">
        <v>86</v>
      </c>
      <c r="CF893" s="1">
        <v>45021</v>
      </c>
      <c r="CI893">
        <v>1</v>
      </c>
      <c r="CJ893">
        <v>1</v>
      </c>
      <c r="CK893">
        <v>21</v>
      </c>
      <c r="CL893" t="s">
        <v>87</v>
      </c>
    </row>
    <row r="894" spans="1:90" x14ac:dyDescent="0.3">
      <c r="A894" t="s">
        <v>71</v>
      </c>
      <c r="B894" t="s">
        <v>72</v>
      </c>
      <c r="C894" t="s">
        <v>73</v>
      </c>
      <c r="E894" t="str">
        <f>"FES1162921271"</f>
        <v>FES1162921271</v>
      </c>
      <c r="F894" s="1">
        <v>45019</v>
      </c>
      <c r="G894">
        <v>202401</v>
      </c>
      <c r="H894" t="s">
        <v>74</v>
      </c>
      <c r="I894" t="s">
        <v>75</v>
      </c>
      <c r="J894" t="s">
        <v>135</v>
      </c>
      <c r="K894" t="s">
        <v>76</v>
      </c>
      <c r="L894" t="s">
        <v>309</v>
      </c>
      <c r="M894" t="s">
        <v>310</v>
      </c>
      <c r="N894" t="s">
        <v>986</v>
      </c>
      <c r="O894" t="s">
        <v>80</v>
      </c>
      <c r="P894" t="str">
        <f>"2170871960                    "</f>
        <v xml:space="preserve">2170871960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18.71</v>
      </c>
      <c r="AR894">
        <v>0</v>
      </c>
      <c r="AS894">
        <v>0</v>
      </c>
      <c r="AT894">
        <v>0</v>
      </c>
      <c r="AU894">
        <v>0</v>
      </c>
      <c r="AV894">
        <v>0</v>
      </c>
      <c r="AW894" s="5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2</v>
      </c>
      <c r="BJ894">
        <v>0.9</v>
      </c>
      <c r="BK894">
        <v>2</v>
      </c>
      <c r="BL894">
        <v>52.72</v>
      </c>
      <c r="BM894">
        <v>7.91</v>
      </c>
      <c r="BN894">
        <v>60.63</v>
      </c>
      <c r="BO894">
        <v>60.63</v>
      </c>
      <c r="BQ894" t="s">
        <v>166</v>
      </c>
      <c r="BR894" t="s">
        <v>140</v>
      </c>
      <c r="BS894" s="1">
        <v>45020</v>
      </c>
      <c r="BT894" s="2">
        <v>0.34166666666666662</v>
      </c>
      <c r="BU894" t="s">
        <v>1444</v>
      </c>
      <c r="BV894" t="s">
        <v>84</v>
      </c>
      <c r="BY894">
        <v>4400</v>
      </c>
      <c r="BZ894" t="s">
        <v>144</v>
      </c>
      <c r="CA894" t="s">
        <v>314</v>
      </c>
      <c r="CC894" t="s">
        <v>310</v>
      </c>
      <c r="CD894">
        <v>1559</v>
      </c>
      <c r="CE894" t="s">
        <v>86</v>
      </c>
      <c r="CF894" s="1">
        <v>45021</v>
      </c>
      <c r="CI894">
        <v>1</v>
      </c>
      <c r="CJ894">
        <v>1</v>
      </c>
      <c r="CK894">
        <v>22</v>
      </c>
      <c r="CL894" t="s">
        <v>87</v>
      </c>
    </row>
    <row r="895" spans="1:90" x14ac:dyDescent="0.3">
      <c r="A895" t="s">
        <v>71</v>
      </c>
      <c r="B895" t="s">
        <v>72</v>
      </c>
      <c r="C895" t="s">
        <v>73</v>
      </c>
      <c r="E895" t="str">
        <f>"FES1162921274"</f>
        <v>FES1162921274</v>
      </c>
      <c r="F895" s="1">
        <v>45019</v>
      </c>
      <c r="G895">
        <v>202401</v>
      </c>
      <c r="H895" t="s">
        <v>74</v>
      </c>
      <c r="I895" t="s">
        <v>75</v>
      </c>
      <c r="J895" t="s">
        <v>135</v>
      </c>
      <c r="K895" t="s">
        <v>76</v>
      </c>
      <c r="L895" t="s">
        <v>124</v>
      </c>
      <c r="M895" t="s">
        <v>125</v>
      </c>
      <c r="N895" t="s">
        <v>1308</v>
      </c>
      <c r="O895" t="s">
        <v>80</v>
      </c>
      <c r="P895" t="str">
        <f>"2170872733                    "</f>
        <v xml:space="preserve">2170872733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71.819999999999993</v>
      </c>
      <c r="AR895">
        <v>0</v>
      </c>
      <c r="AS895">
        <v>0</v>
      </c>
      <c r="AT895">
        <v>0</v>
      </c>
      <c r="AU895">
        <v>0</v>
      </c>
      <c r="AV895">
        <v>0</v>
      </c>
      <c r="AW895" s="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5</v>
      </c>
      <c r="BJ895">
        <v>5.9</v>
      </c>
      <c r="BK895">
        <v>6</v>
      </c>
      <c r="BL895">
        <v>202.4</v>
      </c>
      <c r="BM895">
        <v>30.36</v>
      </c>
      <c r="BN895">
        <v>232.76</v>
      </c>
      <c r="BO895">
        <v>232.76</v>
      </c>
      <c r="BQ895" t="s">
        <v>166</v>
      </c>
      <c r="BR895" t="s">
        <v>140</v>
      </c>
      <c r="BS895" s="1">
        <v>45020</v>
      </c>
      <c r="BT895" s="2">
        <v>0.4201388888888889</v>
      </c>
      <c r="BU895" t="s">
        <v>1309</v>
      </c>
      <c r="BV895" t="s">
        <v>84</v>
      </c>
      <c r="BY895">
        <v>29400</v>
      </c>
      <c r="BZ895" t="s">
        <v>144</v>
      </c>
      <c r="CA895" t="s">
        <v>1310</v>
      </c>
      <c r="CC895" t="s">
        <v>125</v>
      </c>
      <c r="CD895">
        <v>4001</v>
      </c>
      <c r="CE895" t="s">
        <v>86</v>
      </c>
      <c r="CF895" s="1">
        <v>45022</v>
      </c>
      <c r="CI895">
        <v>1</v>
      </c>
      <c r="CJ895">
        <v>1</v>
      </c>
      <c r="CK895">
        <v>21</v>
      </c>
      <c r="CL895" t="s">
        <v>87</v>
      </c>
    </row>
    <row r="896" spans="1:90" x14ac:dyDescent="0.3">
      <c r="A896" t="s">
        <v>71</v>
      </c>
      <c r="B896" t="s">
        <v>72</v>
      </c>
      <c r="C896" t="s">
        <v>73</v>
      </c>
      <c r="E896" t="str">
        <f>"FES1162921277"</f>
        <v>FES1162921277</v>
      </c>
      <c r="F896" s="1">
        <v>45019</v>
      </c>
      <c r="G896">
        <v>202401</v>
      </c>
      <c r="H896" t="s">
        <v>74</v>
      </c>
      <c r="I896" t="s">
        <v>75</v>
      </c>
      <c r="J896" t="s">
        <v>135</v>
      </c>
      <c r="K896" t="s">
        <v>76</v>
      </c>
      <c r="L896" t="s">
        <v>309</v>
      </c>
      <c r="M896" t="s">
        <v>310</v>
      </c>
      <c r="N896" t="s">
        <v>648</v>
      </c>
      <c r="O896" t="s">
        <v>80</v>
      </c>
      <c r="P896" t="str">
        <f>"2170873467                    "</f>
        <v xml:space="preserve">2170873467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18.71</v>
      </c>
      <c r="AR896">
        <v>0</v>
      </c>
      <c r="AS896">
        <v>0</v>
      </c>
      <c r="AT896">
        <v>0</v>
      </c>
      <c r="AU896">
        <v>0</v>
      </c>
      <c r="AV896">
        <v>0</v>
      </c>
      <c r="AW896" s="5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52.72</v>
      </c>
      <c r="BM896">
        <v>7.91</v>
      </c>
      <c r="BN896">
        <v>60.63</v>
      </c>
      <c r="BO896">
        <v>60.63</v>
      </c>
      <c r="BR896" t="s">
        <v>140</v>
      </c>
      <c r="BS896" s="1">
        <v>45020</v>
      </c>
      <c r="BT896" s="2">
        <v>0.43333333333333335</v>
      </c>
      <c r="BU896" t="s">
        <v>1409</v>
      </c>
      <c r="BV896" t="s">
        <v>84</v>
      </c>
      <c r="BY896">
        <v>1200</v>
      </c>
      <c r="BZ896" t="s">
        <v>144</v>
      </c>
      <c r="CA896" t="s">
        <v>314</v>
      </c>
      <c r="CC896" t="s">
        <v>310</v>
      </c>
      <c r="CD896">
        <v>1559</v>
      </c>
      <c r="CE896" t="s">
        <v>146</v>
      </c>
      <c r="CF896" s="1">
        <v>45021</v>
      </c>
      <c r="CI896">
        <v>1</v>
      </c>
      <c r="CJ896">
        <v>1</v>
      </c>
      <c r="CK896">
        <v>22</v>
      </c>
      <c r="CL896" t="s">
        <v>87</v>
      </c>
    </row>
    <row r="897" spans="1:90" x14ac:dyDescent="0.3">
      <c r="A897" t="s">
        <v>71</v>
      </c>
      <c r="B897" t="s">
        <v>72</v>
      </c>
      <c r="C897" t="s">
        <v>73</v>
      </c>
      <c r="E897" t="str">
        <f>"FES1162921284"</f>
        <v>FES1162921284</v>
      </c>
      <c r="F897" s="1">
        <v>45019</v>
      </c>
      <c r="G897">
        <v>202401</v>
      </c>
      <c r="H897" t="s">
        <v>74</v>
      </c>
      <c r="I897" t="s">
        <v>75</v>
      </c>
      <c r="J897" t="s">
        <v>135</v>
      </c>
      <c r="K897" t="s">
        <v>76</v>
      </c>
      <c r="L897" t="s">
        <v>174</v>
      </c>
      <c r="M897" t="s">
        <v>174</v>
      </c>
      <c r="N897" t="s">
        <v>1446</v>
      </c>
      <c r="O897" t="s">
        <v>80</v>
      </c>
      <c r="P897" t="str">
        <f>"2170874241                    "</f>
        <v xml:space="preserve">2170874241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46.4</v>
      </c>
      <c r="AR897">
        <v>0</v>
      </c>
      <c r="AS897">
        <v>0</v>
      </c>
      <c r="AT897">
        <v>0</v>
      </c>
      <c r="AU897">
        <v>0</v>
      </c>
      <c r="AV897">
        <v>0</v>
      </c>
      <c r="AW897" s="5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130.76</v>
      </c>
      <c r="BM897">
        <v>19.61</v>
      </c>
      <c r="BN897">
        <v>150.37</v>
      </c>
      <c r="BO897">
        <v>150.37</v>
      </c>
      <c r="BQ897" t="s">
        <v>166</v>
      </c>
      <c r="BR897" t="s">
        <v>140</v>
      </c>
      <c r="BS897" s="1">
        <v>45020</v>
      </c>
      <c r="BT897" s="2">
        <v>0.5805555555555556</v>
      </c>
      <c r="BU897" t="s">
        <v>1447</v>
      </c>
      <c r="BV897" t="s">
        <v>87</v>
      </c>
      <c r="BW897" t="s">
        <v>237</v>
      </c>
      <c r="BX897" t="s">
        <v>901</v>
      </c>
      <c r="BY897">
        <v>1200</v>
      </c>
      <c r="BZ897" t="s">
        <v>144</v>
      </c>
      <c r="CA897" t="s">
        <v>902</v>
      </c>
      <c r="CC897" t="s">
        <v>174</v>
      </c>
      <c r="CD897">
        <v>7646</v>
      </c>
      <c r="CE897" t="s">
        <v>146</v>
      </c>
      <c r="CF897" s="1">
        <v>45021</v>
      </c>
      <c r="CI897">
        <v>1</v>
      </c>
      <c r="CJ897">
        <v>1</v>
      </c>
      <c r="CK897">
        <v>23</v>
      </c>
      <c r="CL897" t="s">
        <v>87</v>
      </c>
    </row>
    <row r="898" spans="1:90" x14ac:dyDescent="0.3">
      <c r="A898" t="s">
        <v>71</v>
      </c>
      <c r="B898" t="s">
        <v>72</v>
      </c>
      <c r="C898" t="s">
        <v>73</v>
      </c>
      <c r="E898" t="str">
        <f>"FES1162921167"</f>
        <v>FES1162921167</v>
      </c>
      <c r="F898" s="1">
        <v>45019</v>
      </c>
      <c r="G898">
        <v>202401</v>
      </c>
      <c r="H898" t="s">
        <v>74</v>
      </c>
      <c r="I898" t="s">
        <v>75</v>
      </c>
      <c r="J898" t="s">
        <v>135</v>
      </c>
      <c r="K898" t="s">
        <v>76</v>
      </c>
      <c r="L898" t="s">
        <v>77</v>
      </c>
      <c r="M898" t="s">
        <v>78</v>
      </c>
      <c r="N898" t="s">
        <v>79</v>
      </c>
      <c r="O898" t="s">
        <v>80</v>
      </c>
      <c r="P898" t="str">
        <f>"2170874110                    "</f>
        <v xml:space="preserve">2170874110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23.95</v>
      </c>
      <c r="AR898">
        <v>0</v>
      </c>
      <c r="AS898">
        <v>0</v>
      </c>
      <c r="AT898">
        <v>0</v>
      </c>
      <c r="AU898">
        <v>0</v>
      </c>
      <c r="AV898">
        <v>0</v>
      </c>
      <c r="AW898" s="5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67.489999999999995</v>
      </c>
      <c r="BM898">
        <v>10.119999999999999</v>
      </c>
      <c r="BN898">
        <v>77.61</v>
      </c>
      <c r="BO898">
        <v>77.61</v>
      </c>
      <c r="BQ898" t="s">
        <v>139</v>
      </c>
      <c r="BR898" t="s">
        <v>140</v>
      </c>
      <c r="BS898" s="1">
        <v>45020</v>
      </c>
      <c r="BT898" s="2">
        <v>0.41250000000000003</v>
      </c>
      <c r="BU898" t="s">
        <v>829</v>
      </c>
      <c r="BV898" t="s">
        <v>84</v>
      </c>
      <c r="BY898">
        <v>1200</v>
      </c>
      <c r="BZ898" t="s">
        <v>144</v>
      </c>
      <c r="CA898" t="s">
        <v>85</v>
      </c>
      <c r="CC898" t="s">
        <v>78</v>
      </c>
      <c r="CD898">
        <v>7441</v>
      </c>
      <c r="CE898" t="s">
        <v>146</v>
      </c>
      <c r="CF898" s="1">
        <v>45021</v>
      </c>
      <c r="CI898">
        <v>1</v>
      </c>
      <c r="CJ898">
        <v>1</v>
      </c>
      <c r="CK898">
        <v>21</v>
      </c>
      <c r="CL898" t="s">
        <v>87</v>
      </c>
    </row>
    <row r="899" spans="1:90" x14ac:dyDescent="0.3">
      <c r="A899" t="s">
        <v>71</v>
      </c>
      <c r="B899" t="s">
        <v>72</v>
      </c>
      <c r="C899" t="s">
        <v>73</v>
      </c>
      <c r="E899" t="str">
        <f>"FES1162921204"</f>
        <v>FES1162921204</v>
      </c>
      <c r="F899" s="1">
        <v>45019</v>
      </c>
      <c r="G899">
        <v>202401</v>
      </c>
      <c r="H899" t="s">
        <v>74</v>
      </c>
      <c r="I899" t="s">
        <v>75</v>
      </c>
      <c r="J899" t="s">
        <v>135</v>
      </c>
      <c r="K899" t="s">
        <v>76</v>
      </c>
      <c r="L899" t="s">
        <v>309</v>
      </c>
      <c r="M899" t="s">
        <v>310</v>
      </c>
      <c r="N899" t="s">
        <v>1448</v>
      </c>
      <c r="O899" t="s">
        <v>80</v>
      </c>
      <c r="P899" t="str">
        <f>"2170874168                    "</f>
        <v xml:space="preserve">2170874168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18.71</v>
      </c>
      <c r="AR899">
        <v>0</v>
      </c>
      <c r="AS899">
        <v>0</v>
      </c>
      <c r="AT899">
        <v>0</v>
      </c>
      <c r="AU899">
        <v>0</v>
      </c>
      <c r="AV899">
        <v>0</v>
      </c>
      <c r="AW899" s="5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8</v>
      </c>
      <c r="BJ899">
        <v>3.5</v>
      </c>
      <c r="BK899">
        <v>8</v>
      </c>
      <c r="BL899">
        <v>52.72</v>
      </c>
      <c r="BM899">
        <v>7.91</v>
      </c>
      <c r="BN899">
        <v>60.63</v>
      </c>
      <c r="BO899">
        <v>60.63</v>
      </c>
      <c r="BQ899" t="s">
        <v>1449</v>
      </c>
      <c r="BR899" t="s">
        <v>140</v>
      </c>
      <c r="BS899" s="1">
        <v>45020</v>
      </c>
      <c r="BT899" s="2">
        <v>0.47361111111111115</v>
      </c>
      <c r="BU899" t="s">
        <v>1450</v>
      </c>
      <c r="BV899" t="s">
        <v>84</v>
      </c>
      <c r="BY899">
        <v>17388</v>
      </c>
      <c r="BZ899" t="s">
        <v>144</v>
      </c>
      <c r="CA899" t="s">
        <v>1157</v>
      </c>
      <c r="CC899" t="s">
        <v>310</v>
      </c>
      <c r="CD899">
        <v>1560</v>
      </c>
      <c r="CE899" t="s">
        <v>86</v>
      </c>
      <c r="CF899" s="1">
        <v>45020</v>
      </c>
      <c r="CI899">
        <v>1</v>
      </c>
      <c r="CJ899">
        <v>1</v>
      </c>
      <c r="CK899">
        <v>22</v>
      </c>
      <c r="CL899" t="s">
        <v>87</v>
      </c>
    </row>
    <row r="900" spans="1:90" x14ac:dyDescent="0.3">
      <c r="A900" t="s">
        <v>71</v>
      </c>
      <c r="B900" t="s">
        <v>72</v>
      </c>
      <c r="C900" t="s">
        <v>73</v>
      </c>
      <c r="E900" t="str">
        <f>"FES1162921187"</f>
        <v>FES1162921187</v>
      </c>
      <c r="F900" s="1">
        <v>45019</v>
      </c>
      <c r="G900">
        <v>202401</v>
      </c>
      <c r="H900" t="s">
        <v>74</v>
      </c>
      <c r="I900" t="s">
        <v>75</v>
      </c>
      <c r="J900" t="s">
        <v>135</v>
      </c>
      <c r="K900" t="s">
        <v>76</v>
      </c>
      <c r="L900" t="s">
        <v>106</v>
      </c>
      <c r="M900" t="s">
        <v>107</v>
      </c>
      <c r="N900" t="s">
        <v>572</v>
      </c>
      <c r="O900" t="s">
        <v>80</v>
      </c>
      <c r="P900" t="str">
        <f>"2170874146                    "</f>
        <v xml:space="preserve">2170874146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23.95</v>
      </c>
      <c r="AR900">
        <v>0</v>
      </c>
      <c r="AS900">
        <v>0</v>
      </c>
      <c r="AT900">
        <v>0</v>
      </c>
      <c r="AU900">
        <v>0</v>
      </c>
      <c r="AV900">
        <v>0</v>
      </c>
      <c r="AW900" s="5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67.489999999999995</v>
      </c>
      <c r="BM900">
        <v>10.119999999999999</v>
      </c>
      <c r="BN900">
        <v>77.61</v>
      </c>
      <c r="BO900">
        <v>77.61</v>
      </c>
      <c r="BQ900" t="s">
        <v>166</v>
      </c>
      <c r="BR900" t="s">
        <v>140</v>
      </c>
      <c r="BS900" s="1">
        <v>45020</v>
      </c>
      <c r="BT900" s="2">
        <v>0.35972222222222222</v>
      </c>
      <c r="BU900" t="s">
        <v>761</v>
      </c>
      <c r="BV900" t="s">
        <v>84</v>
      </c>
      <c r="BY900">
        <v>1200</v>
      </c>
      <c r="BZ900" t="s">
        <v>144</v>
      </c>
      <c r="CA900" t="s">
        <v>805</v>
      </c>
      <c r="CC900" t="s">
        <v>107</v>
      </c>
      <c r="CD900">
        <v>6012</v>
      </c>
      <c r="CE900" t="s">
        <v>146</v>
      </c>
      <c r="CF900" s="1">
        <v>45021</v>
      </c>
      <c r="CI900">
        <v>1</v>
      </c>
      <c r="CJ900">
        <v>1</v>
      </c>
      <c r="CK900">
        <v>21</v>
      </c>
      <c r="CL900" t="s">
        <v>87</v>
      </c>
    </row>
    <row r="901" spans="1:90" x14ac:dyDescent="0.3">
      <c r="A901" t="s">
        <v>71</v>
      </c>
      <c r="B901" t="s">
        <v>72</v>
      </c>
      <c r="C901" t="s">
        <v>73</v>
      </c>
      <c r="E901" t="str">
        <f>"FES1162921165"</f>
        <v>FES1162921165</v>
      </c>
      <c r="F901" s="1">
        <v>45019</v>
      </c>
      <c r="G901">
        <v>202401</v>
      </c>
      <c r="H901" t="s">
        <v>74</v>
      </c>
      <c r="I901" t="s">
        <v>75</v>
      </c>
      <c r="J901" t="s">
        <v>135</v>
      </c>
      <c r="K901" t="s">
        <v>76</v>
      </c>
      <c r="L901" t="s">
        <v>77</v>
      </c>
      <c r="M901" t="s">
        <v>78</v>
      </c>
      <c r="N901" t="s">
        <v>79</v>
      </c>
      <c r="O901" t="s">
        <v>80</v>
      </c>
      <c r="P901" t="str">
        <f>"2170874107                    "</f>
        <v xml:space="preserve">2170874107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23.95</v>
      </c>
      <c r="AR901">
        <v>0</v>
      </c>
      <c r="AS901">
        <v>0</v>
      </c>
      <c r="AT901">
        <v>0</v>
      </c>
      <c r="AU901">
        <v>0</v>
      </c>
      <c r="AV901">
        <v>0</v>
      </c>
      <c r="AW901" s="5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67.489999999999995</v>
      </c>
      <c r="BM901">
        <v>10.119999999999999</v>
      </c>
      <c r="BN901">
        <v>77.61</v>
      </c>
      <c r="BO901">
        <v>77.61</v>
      </c>
      <c r="BQ901" t="s">
        <v>139</v>
      </c>
      <c r="BR901" t="s">
        <v>140</v>
      </c>
      <c r="BS901" s="1">
        <v>45020</v>
      </c>
      <c r="BT901" s="2">
        <v>0.41250000000000003</v>
      </c>
      <c r="BU901" t="s">
        <v>829</v>
      </c>
      <c r="BV901" t="s">
        <v>84</v>
      </c>
      <c r="BY901">
        <v>1200</v>
      </c>
      <c r="BZ901" t="s">
        <v>144</v>
      </c>
      <c r="CA901" t="s">
        <v>85</v>
      </c>
      <c r="CC901" t="s">
        <v>78</v>
      </c>
      <c r="CD901">
        <v>7441</v>
      </c>
      <c r="CE901" t="s">
        <v>146</v>
      </c>
      <c r="CF901" s="1">
        <v>45021</v>
      </c>
      <c r="CI901">
        <v>1</v>
      </c>
      <c r="CJ901">
        <v>1</v>
      </c>
      <c r="CK901">
        <v>21</v>
      </c>
      <c r="CL901" t="s">
        <v>87</v>
      </c>
    </row>
    <row r="902" spans="1:90" x14ac:dyDescent="0.3">
      <c r="A902" t="s">
        <v>71</v>
      </c>
      <c r="B902" t="s">
        <v>72</v>
      </c>
      <c r="C902" t="s">
        <v>73</v>
      </c>
      <c r="E902" t="str">
        <f>"FES1162921168"</f>
        <v>FES1162921168</v>
      </c>
      <c r="F902" s="1">
        <v>45019</v>
      </c>
      <c r="G902">
        <v>202401</v>
      </c>
      <c r="H902" t="s">
        <v>74</v>
      </c>
      <c r="I902" t="s">
        <v>75</v>
      </c>
      <c r="J902" t="s">
        <v>135</v>
      </c>
      <c r="K902" t="s">
        <v>76</v>
      </c>
      <c r="L902" t="s">
        <v>77</v>
      </c>
      <c r="M902" t="s">
        <v>78</v>
      </c>
      <c r="N902" t="s">
        <v>79</v>
      </c>
      <c r="O902" t="s">
        <v>80</v>
      </c>
      <c r="P902" t="str">
        <f>"2170874111                    "</f>
        <v xml:space="preserve">2170874111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23.95</v>
      </c>
      <c r="AR902">
        <v>0</v>
      </c>
      <c r="AS902">
        <v>0</v>
      </c>
      <c r="AT902">
        <v>0</v>
      </c>
      <c r="AU902">
        <v>0</v>
      </c>
      <c r="AV902">
        <v>0</v>
      </c>
      <c r="AW902" s="5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2</v>
      </c>
      <c r="BK902">
        <v>2</v>
      </c>
      <c r="BL902">
        <v>67.489999999999995</v>
      </c>
      <c r="BM902">
        <v>10.119999999999999</v>
      </c>
      <c r="BN902">
        <v>77.61</v>
      </c>
      <c r="BO902">
        <v>77.61</v>
      </c>
      <c r="BQ902" t="s">
        <v>139</v>
      </c>
      <c r="BR902" t="s">
        <v>140</v>
      </c>
      <c r="BS902" s="1">
        <v>45020</v>
      </c>
      <c r="BT902" s="2">
        <v>0.41250000000000003</v>
      </c>
      <c r="BU902" t="s">
        <v>829</v>
      </c>
      <c r="BV902" t="s">
        <v>84</v>
      </c>
      <c r="BY902">
        <v>9900</v>
      </c>
      <c r="BZ902" t="s">
        <v>144</v>
      </c>
      <c r="CA902" t="s">
        <v>85</v>
      </c>
      <c r="CC902" t="s">
        <v>78</v>
      </c>
      <c r="CD902">
        <v>7441</v>
      </c>
      <c r="CE902" t="s">
        <v>86</v>
      </c>
      <c r="CF902" s="1">
        <v>45021</v>
      </c>
      <c r="CI902">
        <v>1</v>
      </c>
      <c r="CJ902">
        <v>1</v>
      </c>
      <c r="CK902">
        <v>21</v>
      </c>
      <c r="CL902" t="s">
        <v>87</v>
      </c>
    </row>
    <row r="903" spans="1:90" x14ac:dyDescent="0.3">
      <c r="A903" t="s">
        <v>71</v>
      </c>
      <c r="B903" t="s">
        <v>72</v>
      </c>
      <c r="C903" t="s">
        <v>73</v>
      </c>
      <c r="E903" t="str">
        <f>"FES1162921227"</f>
        <v>FES1162921227</v>
      </c>
      <c r="F903" s="1">
        <v>45019</v>
      </c>
      <c r="G903">
        <v>202401</v>
      </c>
      <c r="H903" t="s">
        <v>74</v>
      </c>
      <c r="I903" t="s">
        <v>75</v>
      </c>
      <c r="J903" t="s">
        <v>135</v>
      </c>
      <c r="K903" t="s">
        <v>76</v>
      </c>
      <c r="L903" t="s">
        <v>77</v>
      </c>
      <c r="M903" t="s">
        <v>78</v>
      </c>
      <c r="N903" t="s">
        <v>1451</v>
      </c>
      <c r="O903" t="s">
        <v>80</v>
      </c>
      <c r="P903" t="str">
        <f>"2170874198                    "</f>
        <v xml:space="preserve">2170874198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23.95</v>
      </c>
      <c r="AR903">
        <v>0</v>
      </c>
      <c r="AS903">
        <v>0</v>
      </c>
      <c r="AT903">
        <v>0</v>
      </c>
      <c r="AU903">
        <v>0</v>
      </c>
      <c r="AV903">
        <v>0</v>
      </c>
      <c r="AW903" s="5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67.489999999999995</v>
      </c>
      <c r="BM903">
        <v>10.119999999999999</v>
      </c>
      <c r="BN903">
        <v>77.61</v>
      </c>
      <c r="BO903">
        <v>77.61</v>
      </c>
      <c r="BQ903" t="s">
        <v>166</v>
      </c>
      <c r="BR903" t="s">
        <v>140</v>
      </c>
      <c r="BS903" s="1">
        <v>45020</v>
      </c>
      <c r="BT903" s="2">
        <v>0.41666666666666669</v>
      </c>
      <c r="BU903" t="s">
        <v>1452</v>
      </c>
      <c r="BV903" t="s">
        <v>84</v>
      </c>
      <c r="BY903">
        <v>1200</v>
      </c>
      <c r="BZ903" t="s">
        <v>144</v>
      </c>
      <c r="CA903" t="s">
        <v>1453</v>
      </c>
      <c r="CC903" t="s">
        <v>78</v>
      </c>
      <c r="CD903">
        <v>7405</v>
      </c>
      <c r="CE903" t="s">
        <v>146</v>
      </c>
      <c r="CF903" s="1">
        <v>45021</v>
      </c>
      <c r="CI903">
        <v>1</v>
      </c>
      <c r="CJ903">
        <v>1</v>
      </c>
      <c r="CK903">
        <v>21</v>
      </c>
      <c r="CL903" t="s">
        <v>87</v>
      </c>
    </row>
    <row r="904" spans="1:90" x14ac:dyDescent="0.3">
      <c r="A904" t="s">
        <v>71</v>
      </c>
      <c r="B904" t="s">
        <v>72</v>
      </c>
      <c r="C904" t="s">
        <v>73</v>
      </c>
      <c r="E904" t="str">
        <f>"FES1162921241"</f>
        <v>FES1162921241</v>
      </c>
      <c r="F904" s="1">
        <v>45019</v>
      </c>
      <c r="G904">
        <v>202401</v>
      </c>
      <c r="H904" t="s">
        <v>74</v>
      </c>
      <c r="I904" t="s">
        <v>75</v>
      </c>
      <c r="J904" t="s">
        <v>135</v>
      </c>
      <c r="K904" t="s">
        <v>76</v>
      </c>
      <c r="L904" t="s">
        <v>391</v>
      </c>
      <c r="M904" t="s">
        <v>392</v>
      </c>
      <c r="N904" t="s">
        <v>526</v>
      </c>
      <c r="O904" t="s">
        <v>80</v>
      </c>
      <c r="P904" t="str">
        <f>"2170874214                    "</f>
        <v xml:space="preserve">2170874214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23.95</v>
      </c>
      <c r="AR904">
        <v>0</v>
      </c>
      <c r="AS904">
        <v>0</v>
      </c>
      <c r="AT904">
        <v>0</v>
      </c>
      <c r="AU904">
        <v>0</v>
      </c>
      <c r="AV904">
        <v>0</v>
      </c>
      <c r="AW904" s="5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67.489999999999995</v>
      </c>
      <c r="BM904">
        <v>10.119999999999999</v>
      </c>
      <c r="BN904">
        <v>77.61</v>
      </c>
      <c r="BO904">
        <v>77.61</v>
      </c>
      <c r="BQ904" t="s">
        <v>166</v>
      </c>
      <c r="BR904" t="s">
        <v>140</v>
      </c>
      <c r="BS904" s="1">
        <v>45020</v>
      </c>
      <c r="BT904" s="2">
        <v>0.43194444444444446</v>
      </c>
      <c r="BU904" t="s">
        <v>527</v>
      </c>
      <c r="BV904" t="s">
        <v>84</v>
      </c>
      <c r="BY904">
        <v>1200</v>
      </c>
      <c r="BZ904" t="s">
        <v>144</v>
      </c>
      <c r="CA904" t="s">
        <v>528</v>
      </c>
      <c r="CC904" t="s">
        <v>392</v>
      </c>
      <c r="CD904">
        <v>4026</v>
      </c>
      <c r="CE904" t="s">
        <v>146</v>
      </c>
      <c r="CF904" s="1">
        <v>45021</v>
      </c>
      <c r="CI904">
        <v>1</v>
      </c>
      <c r="CJ904">
        <v>1</v>
      </c>
      <c r="CK904">
        <v>21</v>
      </c>
      <c r="CL904" t="s">
        <v>87</v>
      </c>
    </row>
    <row r="905" spans="1:90" x14ac:dyDescent="0.3">
      <c r="A905" t="s">
        <v>71</v>
      </c>
      <c r="B905" t="s">
        <v>72</v>
      </c>
      <c r="C905" t="s">
        <v>73</v>
      </c>
      <c r="E905" t="str">
        <f>"FES1162921202"</f>
        <v>FES1162921202</v>
      </c>
      <c r="F905" s="1">
        <v>45019</v>
      </c>
      <c r="G905">
        <v>202401</v>
      </c>
      <c r="H905" t="s">
        <v>74</v>
      </c>
      <c r="I905" t="s">
        <v>75</v>
      </c>
      <c r="J905" t="s">
        <v>135</v>
      </c>
      <c r="K905" t="s">
        <v>76</v>
      </c>
      <c r="L905" t="s">
        <v>916</v>
      </c>
      <c r="M905" t="s">
        <v>917</v>
      </c>
      <c r="N905" t="s">
        <v>1454</v>
      </c>
      <c r="O905" t="s">
        <v>80</v>
      </c>
      <c r="P905" t="str">
        <f>"2170874155                    "</f>
        <v xml:space="preserve">2170874155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46.4</v>
      </c>
      <c r="AR905">
        <v>0</v>
      </c>
      <c r="AS905">
        <v>0</v>
      </c>
      <c r="AT905">
        <v>0</v>
      </c>
      <c r="AU905">
        <v>0</v>
      </c>
      <c r="AV905">
        <v>0</v>
      </c>
      <c r="AW905" s="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130.76</v>
      </c>
      <c r="BM905">
        <v>19.61</v>
      </c>
      <c r="BN905">
        <v>150.37</v>
      </c>
      <c r="BO905">
        <v>150.37</v>
      </c>
      <c r="BR905" t="s">
        <v>140</v>
      </c>
      <c r="BS905" s="1">
        <v>45021</v>
      </c>
      <c r="BT905" s="2">
        <v>0.54861111111111105</v>
      </c>
      <c r="BU905" t="s">
        <v>1455</v>
      </c>
      <c r="BV905" t="s">
        <v>84</v>
      </c>
      <c r="BY905">
        <v>1200</v>
      </c>
      <c r="BZ905" t="s">
        <v>144</v>
      </c>
      <c r="CC905" t="s">
        <v>917</v>
      </c>
      <c r="CD905">
        <v>3370</v>
      </c>
      <c r="CE905" t="s">
        <v>146</v>
      </c>
      <c r="CF905" s="1">
        <v>45022</v>
      </c>
      <c r="CI905">
        <v>2</v>
      </c>
      <c r="CJ905">
        <v>2</v>
      </c>
      <c r="CK905">
        <v>23</v>
      </c>
      <c r="CL905" t="s">
        <v>87</v>
      </c>
    </row>
    <row r="906" spans="1:90" x14ac:dyDescent="0.3">
      <c r="A906" t="s">
        <v>71</v>
      </c>
      <c r="B906" t="s">
        <v>72</v>
      </c>
      <c r="C906" t="s">
        <v>73</v>
      </c>
      <c r="E906" t="str">
        <f>"FES1162921198"</f>
        <v>FES1162921198</v>
      </c>
      <c r="F906" s="1">
        <v>45019</v>
      </c>
      <c r="G906">
        <v>202401</v>
      </c>
      <c r="H906" t="s">
        <v>74</v>
      </c>
      <c r="I906" t="s">
        <v>75</v>
      </c>
      <c r="J906" t="s">
        <v>135</v>
      </c>
      <c r="K906" t="s">
        <v>76</v>
      </c>
      <c r="L906" t="s">
        <v>350</v>
      </c>
      <c r="M906" t="s">
        <v>351</v>
      </c>
      <c r="N906" t="s">
        <v>358</v>
      </c>
      <c r="O906" t="s">
        <v>80</v>
      </c>
      <c r="P906" t="str">
        <f>"2170874164                    "</f>
        <v xml:space="preserve">2170874164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18.71</v>
      </c>
      <c r="AR906">
        <v>0</v>
      </c>
      <c r="AS906">
        <v>0</v>
      </c>
      <c r="AT906">
        <v>0</v>
      </c>
      <c r="AU906">
        <v>0</v>
      </c>
      <c r="AV906">
        <v>0</v>
      </c>
      <c r="AW906" s="5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52.72</v>
      </c>
      <c r="BM906">
        <v>7.91</v>
      </c>
      <c r="BN906">
        <v>60.63</v>
      </c>
      <c r="BO906">
        <v>60.63</v>
      </c>
      <c r="BQ906" t="s">
        <v>166</v>
      </c>
      <c r="BR906" t="s">
        <v>140</v>
      </c>
      <c r="BS906" s="1">
        <v>45020</v>
      </c>
      <c r="BT906" s="2">
        <v>0.39374999999999999</v>
      </c>
      <c r="BU906" t="s">
        <v>433</v>
      </c>
      <c r="BV906" t="s">
        <v>84</v>
      </c>
      <c r="BY906">
        <v>1200</v>
      </c>
      <c r="BZ906" t="s">
        <v>144</v>
      </c>
      <c r="CA906" t="s">
        <v>434</v>
      </c>
      <c r="CC906" t="s">
        <v>351</v>
      </c>
      <c r="CD906">
        <v>1460</v>
      </c>
      <c r="CE906" t="s">
        <v>146</v>
      </c>
      <c r="CF906" s="1">
        <v>45021</v>
      </c>
      <c r="CI906">
        <v>1</v>
      </c>
      <c r="CJ906">
        <v>1</v>
      </c>
      <c r="CK906">
        <v>22</v>
      </c>
      <c r="CL906" t="s">
        <v>87</v>
      </c>
    </row>
    <row r="907" spans="1:90" x14ac:dyDescent="0.3">
      <c r="A907" t="s">
        <v>71</v>
      </c>
      <c r="B907" t="s">
        <v>72</v>
      </c>
      <c r="C907" t="s">
        <v>73</v>
      </c>
      <c r="E907" t="str">
        <f>"FES1162921218"</f>
        <v>FES1162921218</v>
      </c>
      <c r="F907" s="1">
        <v>45019</v>
      </c>
      <c r="G907">
        <v>202401</v>
      </c>
      <c r="H907" t="s">
        <v>74</v>
      </c>
      <c r="I907" t="s">
        <v>75</v>
      </c>
      <c r="J907" t="s">
        <v>135</v>
      </c>
      <c r="K907" t="s">
        <v>76</v>
      </c>
      <c r="L907" t="s">
        <v>106</v>
      </c>
      <c r="M907" t="s">
        <v>107</v>
      </c>
      <c r="N907" t="s">
        <v>572</v>
      </c>
      <c r="O907" t="s">
        <v>80</v>
      </c>
      <c r="P907" t="str">
        <f>"2170874187                    "</f>
        <v xml:space="preserve">2170874187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23.95</v>
      </c>
      <c r="AR907">
        <v>0</v>
      </c>
      <c r="AS907">
        <v>0</v>
      </c>
      <c r="AT907">
        <v>0</v>
      </c>
      <c r="AU907">
        <v>0</v>
      </c>
      <c r="AV907">
        <v>0</v>
      </c>
      <c r="AW907" s="5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67.489999999999995</v>
      </c>
      <c r="BM907">
        <v>10.119999999999999</v>
      </c>
      <c r="BN907">
        <v>77.61</v>
      </c>
      <c r="BO907">
        <v>77.61</v>
      </c>
      <c r="BQ907" t="s">
        <v>166</v>
      </c>
      <c r="BR907" t="s">
        <v>140</v>
      </c>
      <c r="BS907" s="1">
        <v>45020</v>
      </c>
      <c r="BT907" s="2">
        <v>0.35902777777777778</v>
      </c>
      <c r="BU907" t="s">
        <v>1437</v>
      </c>
      <c r="BV907" t="s">
        <v>84</v>
      </c>
      <c r="BY907">
        <v>1200</v>
      </c>
      <c r="BZ907" t="s">
        <v>144</v>
      </c>
      <c r="CA907" t="s">
        <v>805</v>
      </c>
      <c r="CC907" t="s">
        <v>107</v>
      </c>
      <c r="CD907">
        <v>6012</v>
      </c>
      <c r="CE907" t="s">
        <v>146</v>
      </c>
      <c r="CF907" s="1">
        <v>45021</v>
      </c>
      <c r="CI907">
        <v>1</v>
      </c>
      <c r="CJ907">
        <v>1</v>
      </c>
      <c r="CK907">
        <v>21</v>
      </c>
      <c r="CL907" t="s">
        <v>87</v>
      </c>
    </row>
    <row r="908" spans="1:90" x14ac:dyDescent="0.3">
      <c r="A908" t="s">
        <v>71</v>
      </c>
      <c r="B908" t="s">
        <v>72</v>
      </c>
      <c r="C908" t="s">
        <v>73</v>
      </c>
      <c r="E908" t="str">
        <f>"FES1162921265"</f>
        <v>FES1162921265</v>
      </c>
      <c r="F908" s="1">
        <v>45019</v>
      </c>
      <c r="G908">
        <v>202401</v>
      </c>
      <c r="H908" t="s">
        <v>74</v>
      </c>
      <c r="I908" t="s">
        <v>75</v>
      </c>
      <c r="J908" t="s">
        <v>135</v>
      </c>
      <c r="K908" t="s">
        <v>76</v>
      </c>
      <c r="L908" t="s">
        <v>136</v>
      </c>
      <c r="M908" t="s">
        <v>137</v>
      </c>
      <c r="N908" t="s">
        <v>277</v>
      </c>
      <c r="O908" t="s">
        <v>80</v>
      </c>
      <c r="P908" t="str">
        <f>"2170869303                    "</f>
        <v xml:space="preserve">2170869303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23.95</v>
      </c>
      <c r="AR908">
        <v>0</v>
      </c>
      <c r="AS908">
        <v>0</v>
      </c>
      <c r="AT908">
        <v>0</v>
      </c>
      <c r="AU908">
        <v>0</v>
      </c>
      <c r="AV908">
        <v>0</v>
      </c>
      <c r="AW908" s="5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67.489999999999995</v>
      </c>
      <c r="BM908">
        <v>10.119999999999999</v>
      </c>
      <c r="BN908">
        <v>77.61</v>
      </c>
      <c r="BO908">
        <v>77.61</v>
      </c>
      <c r="BQ908" t="s">
        <v>469</v>
      </c>
      <c r="BR908" t="s">
        <v>140</v>
      </c>
      <c r="BS908" s="1">
        <v>45020</v>
      </c>
      <c r="BT908" s="2">
        <v>0.46180555555555558</v>
      </c>
      <c r="BU908" t="s">
        <v>278</v>
      </c>
      <c r="BV908" t="s">
        <v>84</v>
      </c>
      <c r="BY908">
        <v>1200</v>
      </c>
      <c r="BZ908" t="s">
        <v>144</v>
      </c>
      <c r="CA908" t="s">
        <v>884</v>
      </c>
      <c r="CC908" t="s">
        <v>137</v>
      </c>
      <c r="CD908">
        <v>3610</v>
      </c>
      <c r="CE908" t="s">
        <v>146</v>
      </c>
      <c r="CF908" s="1">
        <v>45021</v>
      </c>
      <c r="CI908">
        <v>1</v>
      </c>
      <c r="CJ908">
        <v>1</v>
      </c>
      <c r="CK908">
        <v>21</v>
      </c>
      <c r="CL908" t="s">
        <v>87</v>
      </c>
    </row>
    <row r="909" spans="1:90" x14ac:dyDescent="0.3">
      <c r="A909" t="s">
        <v>71</v>
      </c>
      <c r="B909" t="s">
        <v>72</v>
      </c>
      <c r="C909" t="s">
        <v>73</v>
      </c>
      <c r="E909" t="str">
        <f>"FES1162920700"</f>
        <v>FES1162920700</v>
      </c>
      <c r="F909" s="1">
        <v>45019</v>
      </c>
      <c r="G909">
        <v>202401</v>
      </c>
      <c r="H909" t="s">
        <v>74</v>
      </c>
      <c r="I909" t="s">
        <v>75</v>
      </c>
      <c r="J909" t="s">
        <v>135</v>
      </c>
      <c r="K909" t="s">
        <v>76</v>
      </c>
      <c r="L909" t="s">
        <v>372</v>
      </c>
      <c r="M909" t="s">
        <v>373</v>
      </c>
      <c r="N909" t="s">
        <v>1456</v>
      </c>
      <c r="O909" t="s">
        <v>80</v>
      </c>
      <c r="P909" t="str">
        <f>"2170873020                    "</f>
        <v xml:space="preserve">2170873020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23.19</v>
      </c>
      <c r="AR909">
        <v>0</v>
      </c>
      <c r="AS909">
        <v>0</v>
      </c>
      <c r="AT909">
        <v>0</v>
      </c>
      <c r="AU909">
        <v>0</v>
      </c>
      <c r="AV909">
        <v>0</v>
      </c>
      <c r="AW909" s="5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9</v>
      </c>
      <c r="BJ909">
        <v>4.0999999999999996</v>
      </c>
      <c r="BK909">
        <v>9</v>
      </c>
      <c r="BL909">
        <v>65.36</v>
      </c>
      <c r="BM909">
        <v>9.8000000000000007</v>
      </c>
      <c r="BN909">
        <v>75.16</v>
      </c>
      <c r="BO909">
        <v>75.16</v>
      </c>
      <c r="BQ909" t="s">
        <v>1457</v>
      </c>
      <c r="BR909" t="s">
        <v>140</v>
      </c>
      <c r="BS909" s="1">
        <v>45021</v>
      </c>
      <c r="BT909" s="2">
        <v>0.39444444444444443</v>
      </c>
      <c r="BU909" t="s">
        <v>1458</v>
      </c>
      <c r="BV909" t="s">
        <v>87</v>
      </c>
      <c r="BW909" t="s">
        <v>237</v>
      </c>
      <c r="BX909" t="s">
        <v>428</v>
      </c>
      <c r="BY909">
        <v>20358</v>
      </c>
      <c r="BZ909" t="s">
        <v>144</v>
      </c>
      <c r="CA909" t="s">
        <v>656</v>
      </c>
      <c r="CC909" t="s">
        <v>373</v>
      </c>
      <c r="CD909">
        <v>1510</v>
      </c>
      <c r="CE909" t="s">
        <v>86</v>
      </c>
      <c r="CF909" s="1">
        <v>45021</v>
      </c>
      <c r="CI909">
        <v>1</v>
      </c>
      <c r="CJ909">
        <v>2</v>
      </c>
      <c r="CK909">
        <v>22</v>
      </c>
      <c r="CL909" t="s">
        <v>87</v>
      </c>
    </row>
    <row r="910" spans="1:90" x14ac:dyDescent="0.3">
      <c r="A910" t="s">
        <v>71</v>
      </c>
      <c r="B910" t="s">
        <v>72</v>
      </c>
      <c r="C910" t="s">
        <v>73</v>
      </c>
      <c r="E910" t="str">
        <f>"FES1162921233"</f>
        <v>FES1162921233</v>
      </c>
      <c r="F910" s="1">
        <v>45019</v>
      </c>
      <c r="G910">
        <v>202401</v>
      </c>
      <c r="H910" t="s">
        <v>74</v>
      </c>
      <c r="I910" t="s">
        <v>75</v>
      </c>
      <c r="J910" t="s">
        <v>135</v>
      </c>
      <c r="K910" t="s">
        <v>76</v>
      </c>
      <c r="L910" t="s">
        <v>350</v>
      </c>
      <c r="M910" t="s">
        <v>351</v>
      </c>
      <c r="N910" t="s">
        <v>852</v>
      </c>
      <c r="O910" t="s">
        <v>80</v>
      </c>
      <c r="P910" t="str">
        <f>"2170874196                    "</f>
        <v xml:space="preserve">2170874196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18.71</v>
      </c>
      <c r="AR910">
        <v>0</v>
      </c>
      <c r="AS910">
        <v>0</v>
      </c>
      <c r="AT910">
        <v>0</v>
      </c>
      <c r="AU910">
        <v>0</v>
      </c>
      <c r="AV910">
        <v>0</v>
      </c>
      <c r="AW910" s="5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1.5</v>
      </c>
      <c r="BK910">
        <v>2</v>
      </c>
      <c r="BL910">
        <v>52.72</v>
      </c>
      <c r="BM910">
        <v>7.91</v>
      </c>
      <c r="BN910">
        <v>60.63</v>
      </c>
      <c r="BO910">
        <v>60.63</v>
      </c>
      <c r="BQ910" t="s">
        <v>139</v>
      </c>
      <c r="BR910" t="s">
        <v>140</v>
      </c>
      <c r="BS910" s="1">
        <v>45020</v>
      </c>
      <c r="BT910" s="2">
        <v>0.39513888888888887</v>
      </c>
      <c r="BU910" t="s">
        <v>1164</v>
      </c>
      <c r="BV910" t="s">
        <v>84</v>
      </c>
      <c r="BY910">
        <v>7540</v>
      </c>
      <c r="BZ910" t="s">
        <v>144</v>
      </c>
      <c r="CA910" t="s">
        <v>390</v>
      </c>
      <c r="CC910" t="s">
        <v>351</v>
      </c>
      <c r="CD910">
        <v>1459</v>
      </c>
      <c r="CE910" t="s">
        <v>86</v>
      </c>
      <c r="CF910" s="1">
        <v>45020</v>
      </c>
      <c r="CI910">
        <v>1</v>
      </c>
      <c r="CJ910">
        <v>1</v>
      </c>
      <c r="CK910">
        <v>22</v>
      </c>
      <c r="CL910" t="s">
        <v>87</v>
      </c>
    </row>
    <row r="911" spans="1:90" x14ac:dyDescent="0.3">
      <c r="A911" t="s">
        <v>71</v>
      </c>
      <c r="B911" t="s">
        <v>72</v>
      </c>
      <c r="C911" t="s">
        <v>73</v>
      </c>
      <c r="E911" t="str">
        <f>"FES1162921257"</f>
        <v>FES1162921257</v>
      </c>
      <c r="F911" s="1">
        <v>45019</v>
      </c>
      <c r="G911">
        <v>202401</v>
      </c>
      <c r="H911" t="s">
        <v>74</v>
      </c>
      <c r="I911" t="s">
        <v>75</v>
      </c>
      <c r="J911" t="s">
        <v>135</v>
      </c>
      <c r="K911" t="s">
        <v>76</v>
      </c>
      <c r="L911" t="s">
        <v>77</v>
      </c>
      <c r="M911" t="s">
        <v>78</v>
      </c>
      <c r="N911" t="s">
        <v>225</v>
      </c>
      <c r="O911" t="s">
        <v>80</v>
      </c>
      <c r="P911" t="str">
        <f>"2170874227                    "</f>
        <v xml:space="preserve">2170874227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113.71</v>
      </c>
      <c r="AR911">
        <v>0</v>
      </c>
      <c r="AS911">
        <v>0</v>
      </c>
      <c r="AT911">
        <v>0</v>
      </c>
      <c r="AU911">
        <v>0</v>
      </c>
      <c r="AV911">
        <v>0</v>
      </c>
      <c r="AW911" s="5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8</v>
      </c>
      <c r="BJ911">
        <v>9.1</v>
      </c>
      <c r="BK911">
        <v>9.5</v>
      </c>
      <c r="BL911">
        <v>320.45</v>
      </c>
      <c r="BM911">
        <v>48.07</v>
      </c>
      <c r="BN911">
        <v>368.52</v>
      </c>
      <c r="BO911">
        <v>368.52</v>
      </c>
      <c r="BQ911" t="s">
        <v>166</v>
      </c>
      <c r="BR911" t="s">
        <v>140</v>
      </c>
      <c r="BS911" s="1">
        <v>45020</v>
      </c>
      <c r="BT911" s="2">
        <v>0.46875</v>
      </c>
      <c r="BU911" t="s">
        <v>447</v>
      </c>
      <c r="BV911" t="s">
        <v>87</v>
      </c>
      <c r="BW911" t="s">
        <v>306</v>
      </c>
      <c r="BX911" t="s">
        <v>569</v>
      </c>
      <c r="BY911">
        <v>45632</v>
      </c>
      <c r="BZ911" t="s">
        <v>144</v>
      </c>
      <c r="CA911" t="s">
        <v>905</v>
      </c>
      <c r="CC911" t="s">
        <v>78</v>
      </c>
      <c r="CD911">
        <v>7530</v>
      </c>
      <c r="CE911" t="s">
        <v>86</v>
      </c>
      <c r="CF911" s="1">
        <v>45021</v>
      </c>
      <c r="CI911">
        <v>1</v>
      </c>
      <c r="CJ911">
        <v>1</v>
      </c>
      <c r="CK911">
        <v>21</v>
      </c>
      <c r="CL911" t="s">
        <v>87</v>
      </c>
    </row>
    <row r="912" spans="1:90" x14ac:dyDescent="0.3">
      <c r="A912" t="s">
        <v>71</v>
      </c>
      <c r="B912" t="s">
        <v>72</v>
      </c>
      <c r="C912" t="s">
        <v>73</v>
      </c>
      <c r="E912" t="str">
        <f>"FES1162921253"</f>
        <v>FES1162921253</v>
      </c>
      <c r="F912" s="1">
        <v>45019</v>
      </c>
      <c r="G912">
        <v>202401</v>
      </c>
      <c r="H912" t="s">
        <v>74</v>
      </c>
      <c r="I912" t="s">
        <v>75</v>
      </c>
      <c r="J912" t="s">
        <v>135</v>
      </c>
      <c r="K912" t="s">
        <v>76</v>
      </c>
      <c r="L912" t="s">
        <v>106</v>
      </c>
      <c r="M912" t="s">
        <v>107</v>
      </c>
      <c r="N912" t="s">
        <v>1459</v>
      </c>
      <c r="O912" t="s">
        <v>80</v>
      </c>
      <c r="P912" t="str">
        <f>"2170874224                    "</f>
        <v xml:space="preserve">2170874224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23.95</v>
      </c>
      <c r="AR912">
        <v>0</v>
      </c>
      <c r="AS912">
        <v>0</v>
      </c>
      <c r="AT912">
        <v>0</v>
      </c>
      <c r="AU912">
        <v>0</v>
      </c>
      <c r="AV912">
        <v>0</v>
      </c>
      <c r="AW912" s="5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67.489999999999995</v>
      </c>
      <c r="BM912">
        <v>10.119999999999999</v>
      </c>
      <c r="BN912">
        <v>77.61</v>
      </c>
      <c r="BO912">
        <v>77.61</v>
      </c>
      <c r="BQ912" t="s">
        <v>139</v>
      </c>
      <c r="BR912" t="s">
        <v>140</v>
      </c>
      <c r="BS912" s="1">
        <v>45020</v>
      </c>
      <c r="BT912" s="2">
        <v>0.37013888888888885</v>
      </c>
      <c r="BU912" t="s">
        <v>921</v>
      </c>
      <c r="BV912" t="s">
        <v>84</v>
      </c>
      <c r="BY912">
        <v>1200</v>
      </c>
      <c r="BZ912" t="s">
        <v>144</v>
      </c>
      <c r="CA912" t="s">
        <v>207</v>
      </c>
      <c r="CC912" t="s">
        <v>107</v>
      </c>
      <c r="CD912">
        <v>6001</v>
      </c>
      <c r="CE912" t="s">
        <v>146</v>
      </c>
      <c r="CF912" s="1">
        <v>45021</v>
      </c>
      <c r="CI912">
        <v>1</v>
      </c>
      <c r="CJ912">
        <v>1</v>
      </c>
      <c r="CK912">
        <v>21</v>
      </c>
      <c r="CL912" t="s">
        <v>87</v>
      </c>
    </row>
    <row r="913" spans="1:90" x14ac:dyDescent="0.3">
      <c r="A913" t="s">
        <v>71</v>
      </c>
      <c r="B913" t="s">
        <v>72</v>
      </c>
      <c r="C913" t="s">
        <v>73</v>
      </c>
      <c r="E913" t="str">
        <f>"FES1162921203"</f>
        <v>FES1162921203</v>
      </c>
      <c r="F913" s="1">
        <v>45019</v>
      </c>
      <c r="G913">
        <v>202401</v>
      </c>
      <c r="H913" t="s">
        <v>74</v>
      </c>
      <c r="I913" t="s">
        <v>75</v>
      </c>
      <c r="J913" t="s">
        <v>135</v>
      </c>
      <c r="K913" t="s">
        <v>76</v>
      </c>
      <c r="L913" t="s">
        <v>174</v>
      </c>
      <c r="M913" t="s">
        <v>174</v>
      </c>
      <c r="N913" t="s">
        <v>498</v>
      </c>
      <c r="O913" t="s">
        <v>113</v>
      </c>
      <c r="P913" t="str">
        <f>"2170874166                    "</f>
        <v xml:space="preserve">2170874166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5.25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108.71</v>
      </c>
      <c r="AR913">
        <v>0</v>
      </c>
      <c r="AS913">
        <v>0</v>
      </c>
      <c r="AT913">
        <v>0</v>
      </c>
      <c r="AU913">
        <v>0</v>
      </c>
      <c r="AV913">
        <v>0</v>
      </c>
      <c r="AW913" s="5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2</v>
      </c>
      <c r="BI913">
        <v>28</v>
      </c>
      <c r="BJ913">
        <v>13.6</v>
      </c>
      <c r="BK913">
        <v>28</v>
      </c>
      <c r="BL913">
        <v>311.62</v>
      </c>
      <c r="BM913">
        <v>46.74</v>
      </c>
      <c r="BN913">
        <v>358.36</v>
      </c>
      <c r="BO913">
        <v>358.36</v>
      </c>
      <c r="BQ913" t="s">
        <v>139</v>
      </c>
      <c r="BR913" t="s">
        <v>140</v>
      </c>
      <c r="BS913" s="1">
        <v>45021</v>
      </c>
      <c r="BT913" s="2">
        <v>0.49652777777777773</v>
      </c>
      <c r="BU913" t="s">
        <v>799</v>
      </c>
      <c r="BV913" t="s">
        <v>84</v>
      </c>
      <c r="BY913">
        <v>67952</v>
      </c>
      <c r="BZ913" t="s">
        <v>180</v>
      </c>
      <c r="CA913" t="s">
        <v>902</v>
      </c>
      <c r="CC913" t="s">
        <v>174</v>
      </c>
      <c r="CD913">
        <v>7646</v>
      </c>
      <c r="CE913" t="s">
        <v>397</v>
      </c>
      <c r="CF913" s="1">
        <v>45022</v>
      </c>
      <c r="CI913">
        <v>3</v>
      </c>
      <c r="CJ913">
        <v>2</v>
      </c>
      <c r="CK913">
        <v>43</v>
      </c>
      <c r="CL913" t="s">
        <v>87</v>
      </c>
    </row>
    <row r="914" spans="1:90" x14ac:dyDescent="0.3">
      <c r="A914" t="s">
        <v>71</v>
      </c>
      <c r="B914" t="s">
        <v>72</v>
      </c>
      <c r="C914" t="s">
        <v>73</v>
      </c>
      <c r="E914" t="str">
        <f>"RFES1162920208"</f>
        <v>RFES1162920208</v>
      </c>
      <c r="F914" s="1">
        <v>45020</v>
      </c>
      <c r="G914">
        <v>202401</v>
      </c>
      <c r="H914" t="s">
        <v>92</v>
      </c>
      <c r="I914" t="s">
        <v>93</v>
      </c>
      <c r="J914" t="s">
        <v>832</v>
      </c>
      <c r="K914" t="s">
        <v>76</v>
      </c>
      <c r="L914" t="s">
        <v>92</v>
      </c>
      <c r="M914" t="s">
        <v>93</v>
      </c>
      <c r="N914" t="s">
        <v>1460</v>
      </c>
      <c r="O914" t="s">
        <v>113</v>
      </c>
      <c r="P914" t="str">
        <f>"2170873764                    "</f>
        <v xml:space="preserve">2170873764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5.25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65.31</v>
      </c>
      <c r="AR914">
        <v>0</v>
      </c>
      <c r="AS914">
        <v>0</v>
      </c>
      <c r="AT914">
        <v>0</v>
      </c>
      <c r="AU914">
        <v>0</v>
      </c>
      <c r="AV914">
        <v>0</v>
      </c>
      <c r="AW914" s="5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5</v>
      </c>
      <c r="BJ914">
        <v>4.0999999999999996</v>
      </c>
      <c r="BK914">
        <v>5</v>
      </c>
      <c r="BL914">
        <v>189.31</v>
      </c>
      <c r="BM914">
        <v>28.4</v>
      </c>
      <c r="BN914">
        <v>217.71</v>
      </c>
      <c r="BO914">
        <v>217.71</v>
      </c>
      <c r="BQ914" t="s">
        <v>1461</v>
      </c>
      <c r="BS914" s="1">
        <v>45021</v>
      </c>
      <c r="BT914" s="2">
        <v>0.58888888888888891</v>
      </c>
      <c r="BU914" t="s">
        <v>1462</v>
      </c>
      <c r="BV914" t="s">
        <v>84</v>
      </c>
      <c r="BY914">
        <v>20358</v>
      </c>
      <c r="BZ914" t="s">
        <v>1463</v>
      </c>
      <c r="CA914" t="s">
        <v>1081</v>
      </c>
      <c r="CC914" t="s">
        <v>93</v>
      </c>
      <c r="CD914">
        <v>1739</v>
      </c>
      <c r="CE914" t="s">
        <v>86</v>
      </c>
      <c r="CF914" s="1">
        <v>45027</v>
      </c>
      <c r="CI914">
        <v>1</v>
      </c>
      <c r="CJ914">
        <v>1</v>
      </c>
      <c r="CK914">
        <v>43</v>
      </c>
      <c r="CL914" t="s">
        <v>87</v>
      </c>
    </row>
    <row r="915" spans="1:90" x14ac:dyDescent="0.3">
      <c r="A915" t="s">
        <v>71</v>
      </c>
      <c r="B915" t="s">
        <v>72</v>
      </c>
      <c r="C915" t="s">
        <v>73</v>
      </c>
      <c r="E915" t="str">
        <f>"RFES1162920972"</f>
        <v>RFES1162920972</v>
      </c>
      <c r="F915" s="1">
        <v>45020</v>
      </c>
      <c r="G915">
        <v>202401</v>
      </c>
      <c r="H915" t="s">
        <v>92</v>
      </c>
      <c r="I915" t="s">
        <v>93</v>
      </c>
      <c r="J915" t="s">
        <v>832</v>
      </c>
      <c r="K915" t="s">
        <v>76</v>
      </c>
      <c r="L915" t="s">
        <v>92</v>
      </c>
      <c r="M915" t="s">
        <v>93</v>
      </c>
      <c r="N915" t="s">
        <v>1460</v>
      </c>
      <c r="O915" t="s">
        <v>113</v>
      </c>
      <c r="P915" t="str">
        <f>"2170871534                    "</f>
        <v xml:space="preserve">2170871534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5.25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65.31</v>
      </c>
      <c r="AR915">
        <v>0</v>
      </c>
      <c r="AS915">
        <v>0</v>
      </c>
      <c r="AT915">
        <v>0</v>
      </c>
      <c r="AU915">
        <v>0</v>
      </c>
      <c r="AV915">
        <v>0</v>
      </c>
      <c r="AW915" s="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189.31</v>
      </c>
      <c r="BM915">
        <v>28.4</v>
      </c>
      <c r="BN915">
        <v>217.71</v>
      </c>
      <c r="BO915">
        <v>217.71</v>
      </c>
      <c r="BQ915" t="s">
        <v>1464</v>
      </c>
      <c r="BS915" s="1">
        <v>45021</v>
      </c>
      <c r="BT915" s="2">
        <v>0.58888888888888891</v>
      </c>
      <c r="BU915" t="s">
        <v>1462</v>
      </c>
      <c r="BV915" t="s">
        <v>84</v>
      </c>
      <c r="BY915">
        <v>1200</v>
      </c>
      <c r="BZ915" t="s">
        <v>1463</v>
      </c>
      <c r="CA915" t="s">
        <v>1081</v>
      </c>
      <c r="CC915" t="s">
        <v>93</v>
      </c>
      <c r="CD915">
        <v>1739</v>
      </c>
      <c r="CE915" t="s">
        <v>146</v>
      </c>
      <c r="CF915" s="1">
        <v>45022</v>
      </c>
      <c r="CI915">
        <v>1</v>
      </c>
      <c r="CJ915">
        <v>1</v>
      </c>
      <c r="CK915">
        <v>43</v>
      </c>
      <c r="CL915" t="s">
        <v>87</v>
      </c>
    </row>
    <row r="916" spans="1:90" x14ac:dyDescent="0.3">
      <c r="A916" t="s">
        <v>71</v>
      </c>
      <c r="B916" t="s">
        <v>72</v>
      </c>
      <c r="C916" t="s">
        <v>73</v>
      </c>
      <c r="E916" t="str">
        <f>"FES1162921264"</f>
        <v>FES1162921264</v>
      </c>
      <c r="F916" s="1">
        <v>45020</v>
      </c>
      <c r="G916">
        <v>202401</v>
      </c>
      <c r="H916" t="s">
        <v>74</v>
      </c>
      <c r="I916" t="s">
        <v>75</v>
      </c>
      <c r="J916" t="s">
        <v>135</v>
      </c>
      <c r="K916" t="s">
        <v>76</v>
      </c>
      <c r="L916" t="s">
        <v>350</v>
      </c>
      <c r="M916" t="s">
        <v>351</v>
      </c>
      <c r="N916" t="s">
        <v>358</v>
      </c>
      <c r="O916" t="s">
        <v>80</v>
      </c>
      <c r="P916" t="str">
        <f>"2170874234                    "</f>
        <v xml:space="preserve">2170874234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18.71</v>
      </c>
      <c r="AR916">
        <v>0</v>
      </c>
      <c r="AS916">
        <v>0</v>
      </c>
      <c r="AT916">
        <v>0</v>
      </c>
      <c r="AU916">
        <v>0</v>
      </c>
      <c r="AV916">
        <v>0</v>
      </c>
      <c r="AW916" s="5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52.72</v>
      </c>
      <c r="BM916">
        <v>7.91</v>
      </c>
      <c r="BN916">
        <v>60.63</v>
      </c>
      <c r="BO916">
        <v>60.63</v>
      </c>
      <c r="BQ916" t="s">
        <v>166</v>
      </c>
      <c r="BR916" t="s">
        <v>140</v>
      </c>
      <c r="BS916" s="1">
        <v>45021</v>
      </c>
      <c r="BT916" s="2">
        <v>0.38055555555555554</v>
      </c>
      <c r="BU916" t="s">
        <v>934</v>
      </c>
      <c r="BV916" t="s">
        <v>84</v>
      </c>
      <c r="BY916">
        <v>1200</v>
      </c>
      <c r="BZ916" t="s">
        <v>144</v>
      </c>
      <c r="CA916" t="s">
        <v>354</v>
      </c>
      <c r="CC916" t="s">
        <v>351</v>
      </c>
      <c r="CD916">
        <v>1460</v>
      </c>
      <c r="CE916" t="s">
        <v>146</v>
      </c>
      <c r="CF916" s="1">
        <v>45022</v>
      </c>
      <c r="CI916">
        <v>1</v>
      </c>
      <c r="CJ916">
        <v>1</v>
      </c>
      <c r="CK916">
        <v>22</v>
      </c>
      <c r="CL916" t="s">
        <v>87</v>
      </c>
    </row>
    <row r="917" spans="1:90" x14ac:dyDescent="0.3">
      <c r="A917" t="s">
        <v>71</v>
      </c>
      <c r="B917" t="s">
        <v>72</v>
      </c>
      <c r="C917" t="s">
        <v>73</v>
      </c>
      <c r="E917" t="str">
        <f>"FES1162921207"</f>
        <v>FES1162921207</v>
      </c>
      <c r="F917" s="1">
        <v>45020</v>
      </c>
      <c r="G917">
        <v>202401</v>
      </c>
      <c r="H917" t="s">
        <v>74</v>
      </c>
      <c r="I917" t="s">
        <v>75</v>
      </c>
      <c r="J917" t="s">
        <v>135</v>
      </c>
      <c r="K917" t="s">
        <v>76</v>
      </c>
      <c r="L917" t="s">
        <v>295</v>
      </c>
      <c r="M917" t="s">
        <v>296</v>
      </c>
      <c r="N917" t="s">
        <v>297</v>
      </c>
      <c r="O917" t="s">
        <v>80</v>
      </c>
      <c r="P917" t="str">
        <f>"2170874176                    "</f>
        <v xml:space="preserve">2170874176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23.95</v>
      </c>
      <c r="AR917">
        <v>0</v>
      </c>
      <c r="AS917">
        <v>0</v>
      </c>
      <c r="AT917">
        <v>0</v>
      </c>
      <c r="AU917">
        <v>0</v>
      </c>
      <c r="AV917">
        <v>0</v>
      </c>
      <c r="AW917" s="5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1.5</v>
      </c>
      <c r="BK917">
        <v>1.5</v>
      </c>
      <c r="BL917">
        <v>67.489999999999995</v>
      </c>
      <c r="BM917">
        <v>10.119999999999999</v>
      </c>
      <c r="BN917">
        <v>77.61</v>
      </c>
      <c r="BO917">
        <v>77.61</v>
      </c>
      <c r="BQ917" t="s">
        <v>396</v>
      </c>
      <c r="BR917" t="s">
        <v>140</v>
      </c>
      <c r="BS917" s="1">
        <v>45035</v>
      </c>
      <c r="BT917" s="2">
        <v>0.68611111111111101</v>
      </c>
      <c r="BU917" t="s">
        <v>1465</v>
      </c>
      <c r="BV917" t="s">
        <v>87</v>
      </c>
      <c r="BY917">
        <v>7540</v>
      </c>
      <c r="BZ917" t="s">
        <v>144</v>
      </c>
      <c r="CA917" t="s">
        <v>1466</v>
      </c>
      <c r="CC917" t="s">
        <v>296</v>
      </c>
      <c r="CD917">
        <v>157</v>
      </c>
      <c r="CE917" t="s">
        <v>86</v>
      </c>
      <c r="CI917">
        <v>1</v>
      </c>
      <c r="CJ917">
        <v>11</v>
      </c>
      <c r="CK917">
        <v>21</v>
      </c>
      <c r="CL917" t="s">
        <v>87</v>
      </c>
    </row>
    <row r="918" spans="1:90" x14ac:dyDescent="0.3">
      <c r="A918" t="s">
        <v>71</v>
      </c>
      <c r="B918" t="s">
        <v>72</v>
      </c>
      <c r="C918" t="s">
        <v>73</v>
      </c>
      <c r="E918" t="str">
        <f>"FES1162921215"</f>
        <v>FES1162921215</v>
      </c>
      <c r="F918" s="1">
        <v>45020</v>
      </c>
      <c r="G918">
        <v>202401</v>
      </c>
      <c r="H918" t="s">
        <v>74</v>
      </c>
      <c r="I918" t="s">
        <v>75</v>
      </c>
      <c r="J918" t="s">
        <v>135</v>
      </c>
      <c r="K918" t="s">
        <v>76</v>
      </c>
      <c r="L918" t="s">
        <v>136</v>
      </c>
      <c r="M918" t="s">
        <v>137</v>
      </c>
      <c r="N918" t="s">
        <v>277</v>
      </c>
      <c r="O918" t="s">
        <v>80</v>
      </c>
      <c r="P918" t="str">
        <f>"2170874180                    "</f>
        <v xml:space="preserve">2170874180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23.95</v>
      </c>
      <c r="AR918">
        <v>0</v>
      </c>
      <c r="AS918">
        <v>0</v>
      </c>
      <c r="AT918">
        <v>0</v>
      </c>
      <c r="AU918">
        <v>0</v>
      </c>
      <c r="AV918">
        <v>0</v>
      </c>
      <c r="AW918" s="5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67.489999999999995</v>
      </c>
      <c r="BM918">
        <v>10.119999999999999</v>
      </c>
      <c r="BN918">
        <v>77.61</v>
      </c>
      <c r="BO918">
        <v>77.61</v>
      </c>
      <c r="BQ918" t="s">
        <v>469</v>
      </c>
      <c r="BR918" t="s">
        <v>140</v>
      </c>
      <c r="BS918" s="1">
        <v>45022</v>
      </c>
      <c r="BT918" s="2">
        <v>0.72986111111111107</v>
      </c>
      <c r="BU918" t="s">
        <v>1467</v>
      </c>
      <c r="BV918" t="s">
        <v>87</v>
      </c>
      <c r="BW918" t="s">
        <v>142</v>
      </c>
      <c r="BX918" t="s">
        <v>143</v>
      </c>
      <c r="BY918">
        <v>1200</v>
      </c>
      <c r="BZ918" t="s">
        <v>144</v>
      </c>
      <c r="CA918" t="s">
        <v>279</v>
      </c>
      <c r="CC918" t="s">
        <v>137</v>
      </c>
      <c r="CD918">
        <v>3610</v>
      </c>
      <c r="CE918" t="s">
        <v>146</v>
      </c>
      <c r="CF918" s="1">
        <v>45027</v>
      </c>
      <c r="CI918">
        <v>1</v>
      </c>
      <c r="CJ918">
        <v>2</v>
      </c>
      <c r="CK918">
        <v>21</v>
      </c>
      <c r="CL918" t="s">
        <v>87</v>
      </c>
    </row>
    <row r="919" spans="1:90" x14ac:dyDescent="0.3">
      <c r="A919" t="s">
        <v>71</v>
      </c>
      <c r="B919" t="s">
        <v>72</v>
      </c>
      <c r="C919" t="s">
        <v>73</v>
      </c>
      <c r="E919" t="str">
        <f>"FES1162921176"</f>
        <v>FES1162921176</v>
      </c>
      <c r="F919" s="1">
        <v>45020</v>
      </c>
      <c r="G919">
        <v>202401</v>
      </c>
      <c r="H919" t="s">
        <v>74</v>
      </c>
      <c r="I919" t="s">
        <v>75</v>
      </c>
      <c r="J919" t="s">
        <v>135</v>
      </c>
      <c r="K919" t="s">
        <v>76</v>
      </c>
      <c r="L919" t="s">
        <v>391</v>
      </c>
      <c r="M919" t="s">
        <v>392</v>
      </c>
      <c r="N919" t="s">
        <v>526</v>
      </c>
      <c r="O919" t="s">
        <v>80</v>
      </c>
      <c r="P919" t="str">
        <f>"2170874128                    "</f>
        <v xml:space="preserve">2170874128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47.88</v>
      </c>
      <c r="AR919">
        <v>0</v>
      </c>
      <c r="AS919">
        <v>0</v>
      </c>
      <c r="AT919">
        <v>0</v>
      </c>
      <c r="AU919">
        <v>0</v>
      </c>
      <c r="AV919">
        <v>0</v>
      </c>
      <c r="AW919" s="5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4</v>
      </c>
      <c r="BJ919">
        <v>1.7</v>
      </c>
      <c r="BK919">
        <v>4</v>
      </c>
      <c r="BL919">
        <v>134.94</v>
      </c>
      <c r="BM919">
        <v>20.239999999999998</v>
      </c>
      <c r="BN919">
        <v>155.18</v>
      </c>
      <c r="BO919">
        <v>155.18</v>
      </c>
      <c r="BQ919" t="s">
        <v>166</v>
      </c>
      <c r="BR919" t="s">
        <v>140</v>
      </c>
      <c r="BS919" s="1">
        <v>45021</v>
      </c>
      <c r="BT919" s="2">
        <v>0.24236111111111111</v>
      </c>
      <c r="BU919" t="s">
        <v>1468</v>
      </c>
      <c r="BV919" t="s">
        <v>84</v>
      </c>
      <c r="BY919">
        <v>8550</v>
      </c>
      <c r="BZ919" t="s">
        <v>144</v>
      </c>
      <c r="CC919" t="s">
        <v>392</v>
      </c>
      <c r="CD919">
        <v>4026</v>
      </c>
      <c r="CE919" t="s">
        <v>86</v>
      </c>
      <c r="CF919" s="1">
        <v>45022</v>
      </c>
      <c r="CI919">
        <v>1</v>
      </c>
      <c r="CJ919">
        <v>1</v>
      </c>
      <c r="CK919">
        <v>21</v>
      </c>
      <c r="CL919" t="s">
        <v>87</v>
      </c>
    </row>
    <row r="920" spans="1:90" x14ac:dyDescent="0.3">
      <c r="A920" t="s">
        <v>71</v>
      </c>
      <c r="B920" t="s">
        <v>72</v>
      </c>
      <c r="C920" t="s">
        <v>73</v>
      </c>
      <c r="E920" t="str">
        <f>"FES1162921285"</f>
        <v>FES1162921285</v>
      </c>
      <c r="F920" s="1">
        <v>45020</v>
      </c>
      <c r="G920">
        <v>202401</v>
      </c>
      <c r="H920" t="s">
        <v>74</v>
      </c>
      <c r="I920" t="s">
        <v>75</v>
      </c>
      <c r="J920" t="s">
        <v>135</v>
      </c>
      <c r="K920" t="s">
        <v>76</v>
      </c>
      <c r="L920" t="s">
        <v>245</v>
      </c>
      <c r="M920" t="s">
        <v>246</v>
      </c>
      <c r="N920" t="s">
        <v>1469</v>
      </c>
      <c r="O920" t="s">
        <v>113</v>
      </c>
      <c r="P920" t="str">
        <f>"2170874242                    "</f>
        <v xml:space="preserve">2170874242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5.25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39.909999999999997</v>
      </c>
      <c r="AR920">
        <v>0</v>
      </c>
      <c r="AS920">
        <v>0</v>
      </c>
      <c r="AT920">
        <v>0</v>
      </c>
      <c r="AU920">
        <v>0</v>
      </c>
      <c r="AV920">
        <v>0</v>
      </c>
      <c r="AW920" s="5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10</v>
      </c>
      <c r="BJ920">
        <v>18.3</v>
      </c>
      <c r="BK920">
        <v>19</v>
      </c>
      <c r="BL920">
        <v>117.73</v>
      </c>
      <c r="BM920">
        <v>17.66</v>
      </c>
      <c r="BN920">
        <v>135.38999999999999</v>
      </c>
      <c r="BO920">
        <v>135.38999999999999</v>
      </c>
      <c r="BR920" t="s">
        <v>140</v>
      </c>
      <c r="BS920" s="1">
        <v>45021</v>
      </c>
      <c r="BT920" s="2">
        <v>0.41944444444444445</v>
      </c>
      <c r="BU920" t="s">
        <v>1278</v>
      </c>
      <c r="BV920" t="s">
        <v>84</v>
      </c>
      <c r="BY920">
        <v>91264</v>
      </c>
      <c r="BZ920" t="s">
        <v>180</v>
      </c>
      <c r="CA920" t="s">
        <v>909</v>
      </c>
      <c r="CC920" t="s">
        <v>246</v>
      </c>
      <c r="CD920">
        <v>2000</v>
      </c>
      <c r="CE920" t="s">
        <v>86</v>
      </c>
      <c r="CF920" s="1">
        <v>45021</v>
      </c>
      <c r="CI920">
        <v>1</v>
      </c>
      <c r="CJ920">
        <v>1</v>
      </c>
      <c r="CK920">
        <v>42</v>
      </c>
      <c r="CL920" t="s">
        <v>87</v>
      </c>
    </row>
    <row r="921" spans="1:90" x14ac:dyDescent="0.3">
      <c r="A921" t="s">
        <v>71</v>
      </c>
      <c r="B921" t="s">
        <v>72</v>
      </c>
      <c r="C921" t="s">
        <v>73</v>
      </c>
      <c r="E921" t="str">
        <f>"FES1162921287"</f>
        <v>FES1162921287</v>
      </c>
      <c r="F921" s="1">
        <v>45020</v>
      </c>
      <c r="G921">
        <v>202401</v>
      </c>
      <c r="H921" t="s">
        <v>74</v>
      </c>
      <c r="I921" t="s">
        <v>75</v>
      </c>
      <c r="J921" t="s">
        <v>135</v>
      </c>
      <c r="K921" t="s">
        <v>76</v>
      </c>
      <c r="L921" t="s">
        <v>229</v>
      </c>
      <c r="M921" t="s">
        <v>230</v>
      </c>
      <c r="N921" t="s">
        <v>231</v>
      </c>
      <c r="O921" t="s">
        <v>80</v>
      </c>
      <c r="P921" t="str">
        <f>"2170874245                    "</f>
        <v xml:space="preserve">2170874245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98.79</v>
      </c>
      <c r="AR921">
        <v>0</v>
      </c>
      <c r="AS921">
        <v>0</v>
      </c>
      <c r="AT921">
        <v>0</v>
      </c>
      <c r="AU921">
        <v>0</v>
      </c>
      <c r="AV921">
        <v>0</v>
      </c>
      <c r="AW921" s="5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</v>
      </c>
      <c r="BJ921">
        <v>4.0999999999999996</v>
      </c>
      <c r="BK921">
        <v>4.5</v>
      </c>
      <c r="BL921">
        <v>278.39999999999998</v>
      </c>
      <c r="BM921">
        <v>41.76</v>
      </c>
      <c r="BN921">
        <v>320.16000000000003</v>
      </c>
      <c r="BO921">
        <v>320.16000000000003</v>
      </c>
      <c r="BQ921" t="s">
        <v>139</v>
      </c>
      <c r="BR921" t="s">
        <v>140</v>
      </c>
      <c r="BS921" s="1">
        <v>45021</v>
      </c>
      <c r="BT921" s="2">
        <v>0.39374999999999999</v>
      </c>
      <c r="BU921" t="s">
        <v>232</v>
      </c>
      <c r="BV921" t="s">
        <v>84</v>
      </c>
      <c r="BY921">
        <v>20358</v>
      </c>
      <c r="BZ921" t="s">
        <v>144</v>
      </c>
      <c r="CA921" t="s">
        <v>233</v>
      </c>
      <c r="CC921" t="s">
        <v>230</v>
      </c>
      <c r="CD921">
        <v>9700</v>
      </c>
      <c r="CE921" t="s">
        <v>86</v>
      </c>
      <c r="CF921" s="1">
        <v>45021</v>
      </c>
      <c r="CI921">
        <v>1</v>
      </c>
      <c r="CJ921">
        <v>1</v>
      </c>
      <c r="CK921">
        <v>23</v>
      </c>
      <c r="CL921" t="s">
        <v>87</v>
      </c>
    </row>
    <row r="922" spans="1:90" x14ac:dyDescent="0.3">
      <c r="A922" t="s">
        <v>71</v>
      </c>
      <c r="B922" t="s">
        <v>72</v>
      </c>
      <c r="C922" t="s">
        <v>73</v>
      </c>
      <c r="E922" t="str">
        <f>"FES1162921221"</f>
        <v>FES1162921221</v>
      </c>
      <c r="F922" s="1">
        <v>45020</v>
      </c>
      <c r="G922">
        <v>202401</v>
      </c>
      <c r="H922" t="s">
        <v>74</v>
      </c>
      <c r="I922" t="s">
        <v>75</v>
      </c>
      <c r="J922" t="s">
        <v>135</v>
      </c>
      <c r="K922" t="s">
        <v>76</v>
      </c>
      <c r="L922" t="s">
        <v>74</v>
      </c>
      <c r="M922" t="s">
        <v>75</v>
      </c>
      <c r="N922" t="s">
        <v>156</v>
      </c>
      <c r="O922" t="s">
        <v>113</v>
      </c>
      <c r="P922" t="str">
        <f>"2170874190                    "</f>
        <v xml:space="preserve">2170874190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5.25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39.909999999999997</v>
      </c>
      <c r="AR922">
        <v>0</v>
      </c>
      <c r="AS922">
        <v>0</v>
      </c>
      <c r="AT922">
        <v>0</v>
      </c>
      <c r="AU922">
        <v>0</v>
      </c>
      <c r="AV922">
        <v>0</v>
      </c>
      <c r="AW922" s="5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9</v>
      </c>
      <c r="BJ922">
        <v>18.3</v>
      </c>
      <c r="BK922">
        <v>19</v>
      </c>
      <c r="BL922">
        <v>117.73</v>
      </c>
      <c r="BM922">
        <v>17.66</v>
      </c>
      <c r="BN922">
        <v>135.38999999999999</v>
      </c>
      <c r="BO922">
        <v>135.38999999999999</v>
      </c>
      <c r="BR922" t="s">
        <v>140</v>
      </c>
      <c r="BS922" s="1">
        <v>45021</v>
      </c>
      <c r="BT922" s="2">
        <v>0.38541666666666669</v>
      </c>
      <c r="BU922" t="s">
        <v>421</v>
      </c>
      <c r="BV922" t="s">
        <v>84</v>
      </c>
      <c r="BY922">
        <v>91264</v>
      </c>
      <c r="BZ922" t="s">
        <v>180</v>
      </c>
      <c r="CA922" t="s">
        <v>224</v>
      </c>
      <c r="CC922" t="s">
        <v>75</v>
      </c>
      <c r="CD922">
        <v>1600</v>
      </c>
      <c r="CE922" t="s">
        <v>86</v>
      </c>
      <c r="CF922" s="1">
        <v>45022</v>
      </c>
      <c r="CI922">
        <v>1</v>
      </c>
      <c r="CJ922">
        <v>1</v>
      </c>
      <c r="CK922">
        <v>42</v>
      </c>
      <c r="CL922" t="s">
        <v>87</v>
      </c>
    </row>
    <row r="923" spans="1:90" x14ac:dyDescent="0.3">
      <c r="A923" t="s">
        <v>71</v>
      </c>
      <c r="B923" t="s">
        <v>72</v>
      </c>
      <c r="C923" t="s">
        <v>73</v>
      </c>
      <c r="E923" t="str">
        <f>"FES1162921246"</f>
        <v>FES1162921246</v>
      </c>
      <c r="F923" s="1">
        <v>45020</v>
      </c>
      <c r="G923">
        <v>202401</v>
      </c>
      <c r="H923" t="s">
        <v>74</v>
      </c>
      <c r="I923" t="s">
        <v>75</v>
      </c>
      <c r="J923" t="s">
        <v>135</v>
      </c>
      <c r="K923" t="s">
        <v>76</v>
      </c>
      <c r="L923" t="s">
        <v>136</v>
      </c>
      <c r="M923" t="s">
        <v>137</v>
      </c>
      <c r="N923" t="s">
        <v>520</v>
      </c>
      <c r="O923" t="s">
        <v>113</v>
      </c>
      <c r="P923" t="str">
        <f>"2170868963                    "</f>
        <v xml:space="preserve">2170868963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5.25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55.85</v>
      </c>
      <c r="AR923">
        <v>0</v>
      </c>
      <c r="AS923">
        <v>0</v>
      </c>
      <c r="AT923">
        <v>0</v>
      </c>
      <c r="AU923">
        <v>0</v>
      </c>
      <c r="AV923">
        <v>0</v>
      </c>
      <c r="AW923" s="5">
        <v>15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20</v>
      </c>
      <c r="BJ923">
        <v>4.5</v>
      </c>
      <c r="BK923">
        <v>20</v>
      </c>
      <c r="BL923">
        <v>177.65</v>
      </c>
      <c r="BM923">
        <v>26.65</v>
      </c>
      <c r="BN923">
        <v>204.3</v>
      </c>
      <c r="BO923">
        <v>204.3</v>
      </c>
      <c r="BR923" t="s">
        <v>140</v>
      </c>
      <c r="BS923" s="1">
        <v>45021</v>
      </c>
      <c r="BT923" s="2">
        <v>0.3444444444444445</v>
      </c>
      <c r="BU923" t="s">
        <v>375</v>
      </c>
      <c r="BV923" t="s">
        <v>84</v>
      </c>
      <c r="BY923">
        <v>22320</v>
      </c>
      <c r="BZ923" t="s">
        <v>1470</v>
      </c>
      <c r="CA923" t="s">
        <v>1471</v>
      </c>
      <c r="CC923" t="s">
        <v>137</v>
      </c>
      <c r="CD923">
        <v>3610</v>
      </c>
      <c r="CE923" t="s">
        <v>86</v>
      </c>
      <c r="CF923" s="1">
        <v>45022</v>
      </c>
      <c r="CI923">
        <v>1</v>
      </c>
      <c r="CJ923">
        <v>1</v>
      </c>
      <c r="CK923">
        <v>41</v>
      </c>
      <c r="CL923" t="s">
        <v>87</v>
      </c>
    </row>
    <row r="924" spans="1:90" x14ac:dyDescent="0.3">
      <c r="A924" t="s">
        <v>71</v>
      </c>
      <c r="B924" t="s">
        <v>72</v>
      </c>
      <c r="C924" t="s">
        <v>73</v>
      </c>
      <c r="E924" t="str">
        <f>"FES1162921292"</f>
        <v>FES1162921292</v>
      </c>
      <c r="F924" s="1">
        <v>45020</v>
      </c>
      <c r="G924">
        <v>202401</v>
      </c>
      <c r="H924" t="s">
        <v>74</v>
      </c>
      <c r="I924" t="s">
        <v>75</v>
      </c>
      <c r="J924" t="s">
        <v>135</v>
      </c>
      <c r="K924" t="s">
        <v>76</v>
      </c>
      <c r="L924" t="s">
        <v>1145</v>
      </c>
      <c r="M924" t="s">
        <v>1146</v>
      </c>
      <c r="N924" t="s">
        <v>1472</v>
      </c>
      <c r="O924" t="s">
        <v>80</v>
      </c>
      <c r="P924" t="str">
        <f>"2170874248                    "</f>
        <v xml:space="preserve">2170874248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46.4</v>
      </c>
      <c r="AR924">
        <v>0</v>
      </c>
      <c r="AS924">
        <v>0</v>
      </c>
      <c r="AT924">
        <v>0</v>
      </c>
      <c r="AU924">
        <v>0</v>
      </c>
      <c r="AV924">
        <v>0</v>
      </c>
      <c r="AW924" s="5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2</v>
      </c>
      <c r="BJ924">
        <v>2</v>
      </c>
      <c r="BK924">
        <v>2</v>
      </c>
      <c r="BL924">
        <v>130.76</v>
      </c>
      <c r="BM924">
        <v>19.61</v>
      </c>
      <c r="BN924">
        <v>150.37</v>
      </c>
      <c r="BO924">
        <v>150.37</v>
      </c>
      <c r="BQ924" t="s">
        <v>1473</v>
      </c>
      <c r="BR924" t="s">
        <v>140</v>
      </c>
      <c r="BS924" s="1">
        <v>45021</v>
      </c>
      <c r="BT924" s="2">
        <v>0.63124999999999998</v>
      </c>
      <c r="BU924" t="s">
        <v>421</v>
      </c>
      <c r="BV924" t="s">
        <v>87</v>
      </c>
      <c r="BW924" t="s">
        <v>237</v>
      </c>
      <c r="BX924" t="s">
        <v>901</v>
      </c>
      <c r="BY924">
        <v>9918</v>
      </c>
      <c r="BZ924" t="s">
        <v>144</v>
      </c>
      <c r="CA924" t="s">
        <v>1474</v>
      </c>
      <c r="CC924" t="s">
        <v>1146</v>
      </c>
      <c r="CD924">
        <v>7140</v>
      </c>
      <c r="CE924" t="s">
        <v>86</v>
      </c>
      <c r="CF924" s="1">
        <v>45022</v>
      </c>
      <c r="CI924">
        <v>1</v>
      </c>
      <c r="CJ924">
        <v>1</v>
      </c>
      <c r="CK924">
        <v>23</v>
      </c>
      <c r="CL924" t="s">
        <v>87</v>
      </c>
    </row>
    <row r="925" spans="1:90" x14ac:dyDescent="0.3">
      <c r="A925" t="s">
        <v>71</v>
      </c>
      <c r="B925" t="s">
        <v>72</v>
      </c>
      <c r="C925" t="s">
        <v>73</v>
      </c>
      <c r="E925" t="str">
        <f>"FES1162921306"</f>
        <v>FES1162921306</v>
      </c>
      <c r="F925" s="1">
        <v>45020</v>
      </c>
      <c r="G925">
        <v>202401</v>
      </c>
      <c r="H925" t="s">
        <v>74</v>
      </c>
      <c r="I925" t="s">
        <v>75</v>
      </c>
      <c r="J925" t="s">
        <v>135</v>
      </c>
      <c r="K925" t="s">
        <v>76</v>
      </c>
      <c r="L925" t="s">
        <v>77</v>
      </c>
      <c r="M925" t="s">
        <v>78</v>
      </c>
      <c r="N925" t="s">
        <v>466</v>
      </c>
      <c r="O925" t="s">
        <v>80</v>
      </c>
      <c r="P925" t="str">
        <f>"2170873012                    "</f>
        <v xml:space="preserve">2170873012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23.95</v>
      </c>
      <c r="AR925">
        <v>0</v>
      </c>
      <c r="AS925">
        <v>0</v>
      </c>
      <c r="AT925">
        <v>0</v>
      </c>
      <c r="AU925">
        <v>0</v>
      </c>
      <c r="AV925">
        <v>0</v>
      </c>
      <c r="AW925" s="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2</v>
      </c>
      <c r="BK925">
        <v>2</v>
      </c>
      <c r="BL925">
        <v>67.489999999999995</v>
      </c>
      <c r="BM925">
        <v>10.119999999999999</v>
      </c>
      <c r="BN925">
        <v>77.61</v>
      </c>
      <c r="BO925">
        <v>77.61</v>
      </c>
      <c r="BR925" t="s">
        <v>140</v>
      </c>
      <c r="BS925" s="1">
        <v>45021</v>
      </c>
      <c r="BT925" s="2">
        <v>0.4284722222222222</v>
      </c>
      <c r="BU925" t="s">
        <v>1475</v>
      </c>
      <c r="BV925" t="s">
        <v>84</v>
      </c>
      <c r="BY925">
        <v>9918</v>
      </c>
      <c r="BZ925" t="s">
        <v>144</v>
      </c>
      <c r="CA925" t="s">
        <v>1476</v>
      </c>
      <c r="CC925" t="s">
        <v>78</v>
      </c>
      <c r="CD925">
        <v>7441</v>
      </c>
      <c r="CE925" t="s">
        <v>86</v>
      </c>
      <c r="CF925" s="1">
        <v>45022</v>
      </c>
      <c r="CI925">
        <v>1</v>
      </c>
      <c r="CJ925">
        <v>1</v>
      </c>
      <c r="CK925">
        <v>21</v>
      </c>
      <c r="CL925" t="s">
        <v>87</v>
      </c>
    </row>
    <row r="926" spans="1:90" x14ac:dyDescent="0.3">
      <c r="A926" t="s">
        <v>71</v>
      </c>
      <c r="B926" t="s">
        <v>72</v>
      </c>
      <c r="C926" t="s">
        <v>73</v>
      </c>
      <c r="E926" t="str">
        <f>"FES1162921283"</f>
        <v>FES1162921283</v>
      </c>
      <c r="F926" s="1">
        <v>45020</v>
      </c>
      <c r="G926">
        <v>202401</v>
      </c>
      <c r="H926" t="s">
        <v>74</v>
      </c>
      <c r="I926" t="s">
        <v>75</v>
      </c>
      <c r="J926" t="s">
        <v>135</v>
      </c>
      <c r="K926" t="s">
        <v>76</v>
      </c>
      <c r="L926" t="s">
        <v>350</v>
      </c>
      <c r="M926" t="s">
        <v>351</v>
      </c>
      <c r="N926" t="s">
        <v>358</v>
      </c>
      <c r="O926" t="s">
        <v>80</v>
      </c>
      <c r="P926" t="str">
        <f>"2170874240                    "</f>
        <v xml:space="preserve">2170874240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18.71</v>
      </c>
      <c r="AR926">
        <v>0</v>
      </c>
      <c r="AS926">
        <v>0</v>
      </c>
      <c r="AT926">
        <v>0</v>
      </c>
      <c r="AU926">
        <v>0</v>
      </c>
      <c r="AV926">
        <v>0</v>
      </c>
      <c r="AW926" s="5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1.5</v>
      </c>
      <c r="BK926">
        <v>2</v>
      </c>
      <c r="BL926">
        <v>52.72</v>
      </c>
      <c r="BM926">
        <v>7.91</v>
      </c>
      <c r="BN926">
        <v>60.63</v>
      </c>
      <c r="BO926">
        <v>60.63</v>
      </c>
      <c r="BQ926" t="s">
        <v>166</v>
      </c>
      <c r="BR926" t="s">
        <v>140</v>
      </c>
      <c r="BS926" s="1">
        <v>45021</v>
      </c>
      <c r="BT926" s="2">
        <v>0.37777777777777777</v>
      </c>
      <c r="BU926" t="s">
        <v>934</v>
      </c>
      <c r="BV926" t="s">
        <v>84</v>
      </c>
      <c r="BY926">
        <v>7540</v>
      </c>
      <c r="BZ926" t="s">
        <v>144</v>
      </c>
      <c r="CA926" t="s">
        <v>354</v>
      </c>
      <c r="CC926" t="s">
        <v>351</v>
      </c>
      <c r="CD926">
        <v>1460</v>
      </c>
      <c r="CE926" t="s">
        <v>86</v>
      </c>
      <c r="CF926" s="1">
        <v>45022</v>
      </c>
      <c r="CI926">
        <v>1</v>
      </c>
      <c r="CJ926">
        <v>1</v>
      </c>
      <c r="CK926">
        <v>22</v>
      </c>
      <c r="CL926" t="s">
        <v>87</v>
      </c>
    </row>
    <row r="927" spans="1:90" x14ac:dyDescent="0.3">
      <c r="A927" t="s">
        <v>71</v>
      </c>
      <c r="B927" t="s">
        <v>72</v>
      </c>
      <c r="C927" t="s">
        <v>73</v>
      </c>
      <c r="E927" t="str">
        <f>"FES1162921262"</f>
        <v>FES1162921262</v>
      </c>
      <c r="F927" s="1">
        <v>45020</v>
      </c>
      <c r="G927">
        <v>202401</v>
      </c>
      <c r="H927" t="s">
        <v>74</v>
      </c>
      <c r="I927" t="s">
        <v>75</v>
      </c>
      <c r="J927" t="s">
        <v>135</v>
      </c>
      <c r="K927" t="s">
        <v>76</v>
      </c>
      <c r="L927" t="s">
        <v>169</v>
      </c>
      <c r="M927" t="s">
        <v>170</v>
      </c>
      <c r="N927" t="s">
        <v>981</v>
      </c>
      <c r="O927" t="s">
        <v>80</v>
      </c>
      <c r="P927" t="str">
        <f>"2170871835                    "</f>
        <v xml:space="preserve">2170871835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35.92</v>
      </c>
      <c r="AR927">
        <v>0</v>
      </c>
      <c r="AS927">
        <v>0</v>
      </c>
      <c r="AT927">
        <v>0</v>
      </c>
      <c r="AU927">
        <v>0</v>
      </c>
      <c r="AV927">
        <v>0</v>
      </c>
      <c r="AW927" s="5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3</v>
      </c>
      <c r="BJ927">
        <v>1.5</v>
      </c>
      <c r="BK927">
        <v>3</v>
      </c>
      <c r="BL927">
        <v>101.22</v>
      </c>
      <c r="BM927">
        <v>15.18</v>
      </c>
      <c r="BN927">
        <v>116.4</v>
      </c>
      <c r="BO927">
        <v>116.4</v>
      </c>
      <c r="BQ927" t="s">
        <v>139</v>
      </c>
      <c r="BR927" t="s">
        <v>140</v>
      </c>
      <c r="BS927" s="1">
        <v>45021</v>
      </c>
      <c r="BT927" s="2">
        <v>0.4291666666666667</v>
      </c>
      <c r="BU927" t="s">
        <v>982</v>
      </c>
      <c r="BV927" t="s">
        <v>84</v>
      </c>
      <c r="BY927">
        <v>7540</v>
      </c>
      <c r="BZ927" t="s">
        <v>144</v>
      </c>
      <c r="CA927" t="s">
        <v>173</v>
      </c>
      <c r="CC927" t="s">
        <v>170</v>
      </c>
      <c r="CD927">
        <v>3201</v>
      </c>
      <c r="CE927" t="s">
        <v>86</v>
      </c>
      <c r="CF927" s="1">
        <v>45021</v>
      </c>
      <c r="CI927">
        <v>1</v>
      </c>
      <c r="CJ927">
        <v>1</v>
      </c>
      <c r="CK927">
        <v>21</v>
      </c>
      <c r="CL927" t="s">
        <v>87</v>
      </c>
    </row>
    <row r="928" spans="1:90" x14ac:dyDescent="0.3">
      <c r="A928" t="s">
        <v>71</v>
      </c>
      <c r="B928" t="s">
        <v>72</v>
      </c>
      <c r="C928" t="s">
        <v>73</v>
      </c>
      <c r="E928" t="str">
        <f>"FES1162920965"</f>
        <v>FES1162920965</v>
      </c>
      <c r="F928" s="1">
        <v>45020</v>
      </c>
      <c r="G928">
        <v>202401</v>
      </c>
      <c r="H928" t="s">
        <v>74</v>
      </c>
      <c r="I928" t="s">
        <v>75</v>
      </c>
      <c r="J928" t="s">
        <v>135</v>
      </c>
      <c r="K928" t="s">
        <v>76</v>
      </c>
      <c r="L928" t="s">
        <v>147</v>
      </c>
      <c r="M928" t="s">
        <v>148</v>
      </c>
      <c r="N928" t="s">
        <v>446</v>
      </c>
      <c r="O928" t="s">
        <v>80</v>
      </c>
      <c r="P928" t="str">
        <f>"2170871409                    "</f>
        <v xml:space="preserve">2170871409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18.71</v>
      </c>
      <c r="AR928">
        <v>0</v>
      </c>
      <c r="AS928">
        <v>0</v>
      </c>
      <c r="AT928">
        <v>0</v>
      </c>
      <c r="AU928">
        <v>0</v>
      </c>
      <c r="AV928">
        <v>0</v>
      </c>
      <c r="AW928" s="5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</v>
      </c>
      <c r="BJ928">
        <v>2</v>
      </c>
      <c r="BK928">
        <v>2</v>
      </c>
      <c r="BL928">
        <v>52.72</v>
      </c>
      <c r="BM928">
        <v>7.91</v>
      </c>
      <c r="BN928">
        <v>60.63</v>
      </c>
      <c r="BO928">
        <v>60.63</v>
      </c>
      <c r="BQ928" t="s">
        <v>139</v>
      </c>
      <c r="BR928" t="s">
        <v>140</v>
      </c>
      <c r="BS928" s="1">
        <v>45021</v>
      </c>
      <c r="BT928" s="2">
        <v>0.38611111111111113</v>
      </c>
      <c r="BU928" t="s">
        <v>1477</v>
      </c>
      <c r="BV928" t="s">
        <v>84</v>
      </c>
      <c r="BY928">
        <v>9918</v>
      </c>
      <c r="BZ928" t="s">
        <v>144</v>
      </c>
      <c r="CA928" t="s">
        <v>1396</v>
      </c>
      <c r="CC928" t="s">
        <v>148</v>
      </c>
      <c r="CD928">
        <v>1401</v>
      </c>
      <c r="CE928" t="s">
        <v>86</v>
      </c>
      <c r="CF928" s="1">
        <v>45022</v>
      </c>
      <c r="CI928">
        <v>1</v>
      </c>
      <c r="CJ928">
        <v>1</v>
      </c>
      <c r="CK928">
        <v>22</v>
      </c>
      <c r="CL928" t="s">
        <v>87</v>
      </c>
    </row>
    <row r="929" spans="1:90" x14ac:dyDescent="0.3">
      <c r="A929" t="s">
        <v>71</v>
      </c>
      <c r="B929" t="s">
        <v>72</v>
      </c>
      <c r="C929" t="s">
        <v>73</v>
      </c>
      <c r="E929" t="str">
        <f>"FES1162921199"</f>
        <v>FES1162921199</v>
      </c>
      <c r="F929" s="1">
        <v>45020</v>
      </c>
      <c r="G929">
        <v>202401</v>
      </c>
      <c r="H929" t="s">
        <v>74</v>
      </c>
      <c r="I929" t="s">
        <v>75</v>
      </c>
      <c r="J929" t="s">
        <v>135</v>
      </c>
      <c r="K929" t="s">
        <v>76</v>
      </c>
      <c r="L929" t="s">
        <v>240</v>
      </c>
      <c r="M929" t="s">
        <v>241</v>
      </c>
      <c r="N929" t="s">
        <v>1478</v>
      </c>
      <c r="O929" t="s">
        <v>80</v>
      </c>
      <c r="P929" t="str">
        <f>"2170874163                    "</f>
        <v xml:space="preserve">2170874163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18.71</v>
      </c>
      <c r="AR929">
        <v>0</v>
      </c>
      <c r="AS929">
        <v>0</v>
      </c>
      <c r="AT929">
        <v>0</v>
      </c>
      <c r="AU929">
        <v>0</v>
      </c>
      <c r="AV929">
        <v>0</v>
      </c>
      <c r="AW929" s="5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3</v>
      </c>
      <c r="BJ929">
        <v>2</v>
      </c>
      <c r="BK929">
        <v>3</v>
      </c>
      <c r="BL929">
        <v>52.72</v>
      </c>
      <c r="BM929">
        <v>7.91</v>
      </c>
      <c r="BN929">
        <v>60.63</v>
      </c>
      <c r="BO929">
        <v>60.63</v>
      </c>
      <c r="BR929" t="s">
        <v>140</v>
      </c>
      <c r="BS929" s="1">
        <v>45021</v>
      </c>
      <c r="BT929" s="2">
        <v>0.41666666666666669</v>
      </c>
      <c r="BU929" t="s">
        <v>1479</v>
      </c>
      <c r="BV929" t="s">
        <v>84</v>
      </c>
      <c r="BY929">
        <v>9918</v>
      </c>
      <c r="BZ929" t="s">
        <v>144</v>
      </c>
      <c r="CA929" t="s">
        <v>1027</v>
      </c>
      <c r="CC929" t="s">
        <v>241</v>
      </c>
      <c r="CD929">
        <v>1451</v>
      </c>
      <c r="CE929" t="s">
        <v>86</v>
      </c>
      <c r="CF929" s="1">
        <v>45022</v>
      </c>
      <c r="CI929">
        <v>1</v>
      </c>
      <c r="CJ929">
        <v>1</v>
      </c>
      <c r="CK929">
        <v>22</v>
      </c>
      <c r="CL929" t="s">
        <v>87</v>
      </c>
    </row>
    <row r="930" spans="1:90" x14ac:dyDescent="0.3">
      <c r="A930" t="s">
        <v>71</v>
      </c>
      <c r="B930" t="s">
        <v>72</v>
      </c>
      <c r="C930" t="s">
        <v>73</v>
      </c>
      <c r="E930" t="str">
        <f>"FES1162921305"</f>
        <v>FES1162921305</v>
      </c>
      <c r="F930" s="1">
        <v>45020</v>
      </c>
      <c r="G930">
        <v>202401</v>
      </c>
      <c r="H930" t="s">
        <v>74</v>
      </c>
      <c r="I930" t="s">
        <v>75</v>
      </c>
      <c r="J930" t="s">
        <v>135</v>
      </c>
      <c r="K930" t="s">
        <v>76</v>
      </c>
      <c r="L930" t="s">
        <v>418</v>
      </c>
      <c r="M930" t="s">
        <v>419</v>
      </c>
      <c r="N930" t="s">
        <v>420</v>
      </c>
      <c r="O930" t="s">
        <v>80</v>
      </c>
      <c r="P930" t="str">
        <f>"2170873008                    "</f>
        <v xml:space="preserve">2170873008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67.349999999999994</v>
      </c>
      <c r="AR930">
        <v>0</v>
      </c>
      <c r="AS930">
        <v>0</v>
      </c>
      <c r="AT930">
        <v>0</v>
      </c>
      <c r="AU930">
        <v>0</v>
      </c>
      <c r="AV930">
        <v>0</v>
      </c>
      <c r="AW930" s="5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3</v>
      </c>
      <c r="BJ930">
        <v>1.5</v>
      </c>
      <c r="BK930">
        <v>3</v>
      </c>
      <c r="BL930">
        <v>189.81</v>
      </c>
      <c r="BM930">
        <v>28.47</v>
      </c>
      <c r="BN930">
        <v>218.28</v>
      </c>
      <c r="BO930">
        <v>218.28</v>
      </c>
      <c r="BQ930" t="s">
        <v>139</v>
      </c>
      <c r="BR930" t="s">
        <v>140</v>
      </c>
      <c r="BS930" s="1">
        <v>45021</v>
      </c>
      <c r="BT930" s="2">
        <v>0.59236111111111112</v>
      </c>
      <c r="BU930" t="s">
        <v>421</v>
      </c>
      <c r="BV930" t="s">
        <v>87</v>
      </c>
      <c r="BW930" t="s">
        <v>302</v>
      </c>
      <c r="BX930" t="s">
        <v>303</v>
      </c>
      <c r="BY930">
        <v>7540</v>
      </c>
      <c r="BZ930" t="s">
        <v>144</v>
      </c>
      <c r="CA930" t="s">
        <v>422</v>
      </c>
      <c r="CC930" t="s">
        <v>419</v>
      </c>
      <c r="CD930">
        <v>1947</v>
      </c>
      <c r="CE930" t="s">
        <v>86</v>
      </c>
      <c r="CF930" s="1">
        <v>45022</v>
      </c>
      <c r="CI930">
        <v>1</v>
      </c>
      <c r="CJ930">
        <v>1</v>
      </c>
      <c r="CK930">
        <v>23</v>
      </c>
      <c r="CL930" t="s">
        <v>87</v>
      </c>
    </row>
    <row r="931" spans="1:90" x14ac:dyDescent="0.3">
      <c r="A931" t="s">
        <v>71</v>
      </c>
      <c r="B931" t="s">
        <v>72</v>
      </c>
      <c r="C931" t="s">
        <v>73</v>
      </c>
      <c r="E931" t="str">
        <f>"FES1162921256"</f>
        <v>FES1162921256</v>
      </c>
      <c r="F931" s="1">
        <v>45020</v>
      </c>
      <c r="G931">
        <v>202401</v>
      </c>
      <c r="H931" t="s">
        <v>74</v>
      </c>
      <c r="I931" t="s">
        <v>75</v>
      </c>
      <c r="J931" t="s">
        <v>135</v>
      </c>
      <c r="K931" t="s">
        <v>76</v>
      </c>
      <c r="L931" t="s">
        <v>106</v>
      </c>
      <c r="M931" t="s">
        <v>107</v>
      </c>
      <c r="N931" t="s">
        <v>548</v>
      </c>
      <c r="O931" t="s">
        <v>113</v>
      </c>
      <c r="P931" t="str">
        <f>"2170858470                    "</f>
        <v xml:space="preserve">2170858470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5.25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53.94</v>
      </c>
      <c r="AR931">
        <v>0</v>
      </c>
      <c r="AS931">
        <v>0</v>
      </c>
      <c r="AT931">
        <v>0</v>
      </c>
      <c r="AU931">
        <v>0</v>
      </c>
      <c r="AV931">
        <v>0</v>
      </c>
      <c r="AW931" s="5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5</v>
      </c>
      <c r="BJ931">
        <v>18.3</v>
      </c>
      <c r="BK931">
        <v>19</v>
      </c>
      <c r="BL931">
        <v>157.27000000000001</v>
      </c>
      <c r="BM931">
        <v>23.59</v>
      </c>
      <c r="BN931">
        <v>180.86</v>
      </c>
      <c r="BO931">
        <v>180.86</v>
      </c>
      <c r="BQ931" t="s">
        <v>166</v>
      </c>
      <c r="BR931" t="s">
        <v>140</v>
      </c>
      <c r="BS931" s="1">
        <v>45027</v>
      </c>
      <c r="BT931" s="2">
        <v>0.53541666666666665</v>
      </c>
      <c r="BU931" t="s">
        <v>885</v>
      </c>
      <c r="BV931" t="s">
        <v>87</v>
      </c>
      <c r="BW931" t="s">
        <v>532</v>
      </c>
      <c r="BX931" t="s">
        <v>1322</v>
      </c>
      <c r="BY931">
        <v>91264</v>
      </c>
      <c r="BZ931" t="s">
        <v>180</v>
      </c>
      <c r="CA931" t="s">
        <v>366</v>
      </c>
      <c r="CC931" t="s">
        <v>107</v>
      </c>
      <c r="CD931">
        <v>6001</v>
      </c>
      <c r="CE931" t="s">
        <v>86</v>
      </c>
      <c r="CF931" s="1">
        <v>45028</v>
      </c>
      <c r="CI931">
        <v>3</v>
      </c>
      <c r="CJ931">
        <v>5</v>
      </c>
      <c r="CK931">
        <v>41</v>
      </c>
      <c r="CL931" t="s">
        <v>87</v>
      </c>
    </row>
    <row r="932" spans="1:90" x14ac:dyDescent="0.3">
      <c r="A932" t="s">
        <v>71</v>
      </c>
      <c r="B932" t="s">
        <v>72</v>
      </c>
      <c r="C932" t="s">
        <v>73</v>
      </c>
      <c r="E932" t="str">
        <f>"FES1162921297"</f>
        <v>FES1162921297</v>
      </c>
      <c r="F932" s="1">
        <v>45020</v>
      </c>
      <c r="G932">
        <v>202401</v>
      </c>
      <c r="H932" t="s">
        <v>74</v>
      </c>
      <c r="I932" t="s">
        <v>75</v>
      </c>
      <c r="J932" t="s">
        <v>135</v>
      </c>
      <c r="K932" t="s">
        <v>76</v>
      </c>
      <c r="L932" t="s">
        <v>309</v>
      </c>
      <c r="M932" t="s">
        <v>310</v>
      </c>
      <c r="N932" t="s">
        <v>311</v>
      </c>
      <c r="O932" t="s">
        <v>80</v>
      </c>
      <c r="P932" t="str">
        <f>"2170866484                    "</f>
        <v xml:space="preserve">2170866484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18.71</v>
      </c>
      <c r="AR932">
        <v>0</v>
      </c>
      <c r="AS932">
        <v>0</v>
      </c>
      <c r="AT932">
        <v>0</v>
      </c>
      <c r="AU932">
        <v>0</v>
      </c>
      <c r="AV932">
        <v>0</v>
      </c>
      <c r="AW932" s="5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4</v>
      </c>
      <c r="BJ932">
        <v>6.8</v>
      </c>
      <c r="BK932">
        <v>7</v>
      </c>
      <c r="BL932">
        <v>52.72</v>
      </c>
      <c r="BM932">
        <v>7.91</v>
      </c>
      <c r="BN932">
        <v>60.63</v>
      </c>
      <c r="BO932">
        <v>60.63</v>
      </c>
      <c r="BQ932" t="s">
        <v>139</v>
      </c>
      <c r="BR932" t="s">
        <v>140</v>
      </c>
      <c r="BS932" s="1">
        <v>45021</v>
      </c>
      <c r="BT932" s="2">
        <v>0.31736111111111115</v>
      </c>
      <c r="BU932" t="s">
        <v>1480</v>
      </c>
      <c r="BV932" t="s">
        <v>84</v>
      </c>
      <c r="BY932">
        <v>33930</v>
      </c>
      <c r="BZ932" t="s">
        <v>144</v>
      </c>
      <c r="CA932" t="s">
        <v>819</v>
      </c>
      <c r="CC932" t="s">
        <v>310</v>
      </c>
      <c r="CD932">
        <v>1559</v>
      </c>
      <c r="CE932" t="s">
        <v>86</v>
      </c>
      <c r="CF932" s="1">
        <v>45022</v>
      </c>
      <c r="CI932">
        <v>1</v>
      </c>
      <c r="CJ932">
        <v>1</v>
      </c>
      <c r="CK932">
        <v>22</v>
      </c>
      <c r="CL932" t="s">
        <v>87</v>
      </c>
    </row>
    <row r="933" spans="1:90" x14ac:dyDescent="0.3">
      <c r="A933" t="s">
        <v>71</v>
      </c>
      <c r="B933" t="s">
        <v>72</v>
      </c>
      <c r="C933" t="s">
        <v>73</v>
      </c>
      <c r="E933" t="str">
        <f>"FES1162921352"</f>
        <v>FES1162921352</v>
      </c>
      <c r="F933" s="1">
        <v>45020</v>
      </c>
      <c r="G933">
        <v>202401</v>
      </c>
      <c r="H933" t="s">
        <v>74</v>
      </c>
      <c r="I933" t="s">
        <v>75</v>
      </c>
      <c r="J933" t="s">
        <v>135</v>
      </c>
      <c r="K933" t="s">
        <v>76</v>
      </c>
      <c r="L933" t="s">
        <v>102</v>
      </c>
      <c r="M933" t="s">
        <v>103</v>
      </c>
      <c r="N933" t="s">
        <v>1316</v>
      </c>
      <c r="O933" t="s">
        <v>80</v>
      </c>
      <c r="P933" t="str">
        <f>"2170874167                    "</f>
        <v xml:space="preserve">2170874167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23.95</v>
      </c>
      <c r="AR933">
        <v>0</v>
      </c>
      <c r="AS933">
        <v>0</v>
      </c>
      <c r="AT933">
        <v>0</v>
      </c>
      <c r="AU933">
        <v>0</v>
      </c>
      <c r="AV933">
        <v>0</v>
      </c>
      <c r="AW933" s="5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67.489999999999995</v>
      </c>
      <c r="BM933">
        <v>10.119999999999999</v>
      </c>
      <c r="BN933">
        <v>77.61</v>
      </c>
      <c r="BO933">
        <v>77.61</v>
      </c>
      <c r="BQ933" t="s">
        <v>139</v>
      </c>
      <c r="BR933" t="s">
        <v>140</v>
      </c>
      <c r="BS933" s="1">
        <v>45022</v>
      </c>
      <c r="BT933" s="2">
        <v>0.41666666666666669</v>
      </c>
      <c r="BU933" t="s">
        <v>1481</v>
      </c>
      <c r="BV933" t="s">
        <v>87</v>
      </c>
      <c r="BW933" t="s">
        <v>237</v>
      </c>
      <c r="BX933" t="s">
        <v>331</v>
      </c>
      <c r="BY933">
        <v>1200</v>
      </c>
      <c r="BZ933" t="s">
        <v>144</v>
      </c>
      <c r="CC933" t="s">
        <v>103</v>
      </c>
      <c r="CD933">
        <v>5200</v>
      </c>
      <c r="CE933" t="s">
        <v>146</v>
      </c>
      <c r="CF933" s="1">
        <v>45022</v>
      </c>
      <c r="CI933">
        <v>1</v>
      </c>
      <c r="CJ933">
        <v>2</v>
      </c>
      <c r="CK933">
        <v>21</v>
      </c>
      <c r="CL933" t="s">
        <v>87</v>
      </c>
    </row>
    <row r="934" spans="1:90" x14ac:dyDescent="0.3">
      <c r="A934" t="s">
        <v>71</v>
      </c>
      <c r="B934" t="s">
        <v>72</v>
      </c>
      <c r="C934" t="s">
        <v>73</v>
      </c>
      <c r="E934" t="str">
        <f>"FES1162921304"</f>
        <v>FES1162921304</v>
      </c>
      <c r="F934" s="1">
        <v>45020</v>
      </c>
      <c r="G934">
        <v>202401</v>
      </c>
      <c r="H934" t="s">
        <v>74</v>
      </c>
      <c r="I934" t="s">
        <v>75</v>
      </c>
      <c r="J934" t="s">
        <v>135</v>
      </c>
      <c r="K934" t="s">
        <v>76</v>
      </c>
      <c r="L934" t="s">
        <v>147</v>
      </c>
      <c r="M934" t="s">
        <v>148</v>
      </c>
      <c r="N934" t="s">
        <v>398</v>
      </c>
      <c r="O934" t="s">
        <v>80</v>
      </c>
      <c r="P934" t="str">
        <f>"2170872977                    "</f>
        <v xml:space="preserve">2170872977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18.71</v>
      </c>
      <c r="AR934">
        <v>0</v>
      </c>
      <c r="AS934">
        <v>0</v>
      </c>
      <c r="AT934">
        <v>0</v>
      </c>
      <c r="AU934">
        <v>0</v>
      </c>
      <c r="AV934">
        <v>0</v>
      </c>
      <c r="AW934" s="5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52.72</v>
      </c>
      <c r="BM934">
        <v>7.91</v>
      </c>
      <c r="BN934">
        <v>60.63</v>
      </c>
      <c r="BO934">
        <v>60.63</v>
      </c>
      <c r="BQ934" t="s">
        <v>399</v>
      </c>
      <c r="BR934" t="s">
        <v>140</v>
      </c>
      <c r="BS934" s="1">
        <v>45021</v>
      </c>
      <c r="BT934" s="2">
        <v>0.41666666666666669</v>
      </c>
      <c r="BU934" t="s">
        <v>323</v>
      </c>
      <c r="BV934" t="s">
        <v>84</v>
      </c>
      <c r="BY934">
        <v>1200</v>
      </c>
      <c r="BZ934" t="s">
        <v>144</v>
      </c>
      <c r="CA934" t="s">
        <v>571</v>
      </c>
      <c r="CC934" t="s">
        <v>148</v>
      </c>
      <c r="CD934">
        <v>1419</v>
      </c>
      <c r="CE934" t="s">
        <v>146</v>
      </c>
      <c r="CF934" s="1">
        <v>45022</v>
      </c>
      <c r="CI934">
        <v>1</v>
      </c>
      <c r="CJ934">
        <v>1</v>
      </c>
      <c r="CK934">
        <v>22</v>
      </c>
      <c r="CL934" t="s">
        <v>87</v>
      </c>
    </row>
    <row r="935" spans="1:90" x14ac:dyDescent="0.3">
      <c r="A935" t="s">
        <v>71</v>
      </c>
      <c r="B935" t="s">
        <v>72</v>
      </c>
      <c r="C935" t="s">
        <v>73</v>
      </c>
      <c r="E935" t="str">
        <f>"FES1162921290"</f>
        <v>FES1162921290</v>
      </c>
      <c r="F935" s="1">
        <v>45020</v>
      </c>
      <c r="G935">
        <v>202401</v>
      </c>
      <c r="H935" t="s">
        <v>74</v>
      </c>
      <c r="I935" t="s">
        <v>75</v>
      </c>
      <c r="J935" t="s">
        <v>135</v>
      </c>
      <c r="K935" t="s">
        <v>76</v>
      </c>
      <c r="L935" t="s">
        <v>295</v>
      </c>
      <c r="M935" t="s">
        <v>296</v>
      </c>
      <c r="N935" t="s">
        <v>297</v>
      </c>
      <c r="O935" t="s">
        <v>80</v>
      </c>
      <c r="P935" t="str">
        <f>"2170874246                    "</f>
        <v xml:space="preserve">2170874246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23.95</v>
      </c>
      <c r="AR935">
        <v>0</v>
      </c>
      <c r="AS935">
        <v>0</v>
      </c>
      <c r="AT935">
        <v>0</v>
      </c>
      <c r="AU935">
        <v>0</v>
      </c>
      <c r="AV935">
        <v>0</v>
      </c>
      <c r="AW935" s="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67.489999999999995</v>
      </c>
      <c r="BM935">
        <v>10.119999999999999</v>
      </c>
      <c r="BN935">
        <v>77.61</v>
      </c>
      <c r="BO935">
        <v>77.61</v>
      </c>
      <c r="BQ935" t="s">
        <v>396</v>
      </c>
      <c r="BR935" t="s">
        <v>140</v>
      </c>
      <c r="BS935" s="1">
        <v>45021</v>
      </c>
      <c r="BT935" s="2">
        <v>0.36736111111111108</v>
      </c>
      <c r="BU935" t="s">
        <v>1482</v>
      </c>
      <c r="BV935" t="s">
        <v>84</v>
      </c>
      <c r="BY935">
        <v>1200</v>
      </c>
      <c r="BZ935" t="s">
        <v>144</v>
      </c>
      <c r="CA935" t="s">
        <v>299</v>
      </c>
      <c r="CC935" t="s">
        <v>296</v>
      </c>
      <c r="CD935">
        <v>157</v>
      </c>
      <c r="CE935" t="s">
        <v>146</v>
      </c>
      <c r="CF935" s="1">
        <v>45021</v>
      </c>
      <c r="CI935">
        <v>1</v>
      </c>
      <c r="CJ935">
        <v>1</v>
      </c>
      <c r="CK935">
        <v>21</v>
      </c>
      <c r="CL935" t="s">
        <v>87</v>
      </c>
    </row>
    <row r="936" spans="1:90" x14ac:dyDescent="0.3">
      <c r="A936" t="s">
        <v>71</v>
      </c>
      <c r="B936" t="s">
        <v>72</v>
      </c>
      <c r="C936" t="s">
        <v>73</v>
      </c>
      <c r="E936" t="str">
        <f>"FES1162921325"</f>
        <v>FES1162921325</v>
      </c>
      <c r="F936" s="1">
        <v>45020</v>
      </c>
      <c r="G936">
        <v>202401</v>
      </c>
      <c r="H936" t="s">
        <v>74</v>
      </c>
      <c r="I936" t="s">
        <v>75</v>
      </c>
      <c r="J936" t="s">
        <v>135</v>
      </c>
      <c r="K936" t="s">
        <v>76</v>
      </c>
      <c r="L936" t="s">
        <v>245</v>
      </c>
      <c r="M936" t="s">
        <v>246</v>
      </c>
      <c r="N936" t="s">
        <v>1483</v>
      </c>
      <c r="O936" t="s">
        <v>80</v>
      </c>
      <c r="P936" t="str">
        <f>"2170874259                    "</f>
        <v xml:space="preserve">2170874259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18.71</v>
      </c>
      <c r="AR936">
        <v>0</v>
      </c>
      <c r="AS936">
        <v>0</v>
      </c>
      <c r="AT936">
        <v>0</v>
      </c>
      <c r="AU936">
        <v>0</v>
      </c>
      <c r="AV936">
        <v>0</v>
      </c>
      <c r="AW936" s="5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52.72</v>
      </c>
      <c r="BM936">
        <v>7.91</v>
      </c>
      <c r="BN936">
        <v>60.63</v>
      </c>
      <c r="BO936">
        <v>60.63</v>
      </c>
      <c r="BQ936" t="s">
        <v>139</v>
      </c>
      <c r="BR936" t="s">
        <v>140</v>
      </c>
      <c r="BS936" s="1">
        <v>45021</v>
      </c>
      <c r="BT936" s="2">
        <v>0.38611111111111113</v>
      </c>
      <c r="BU936" t="s">
        <v>1484</v>
      </c>
      <c r="BV936" t="s">
        <v>84</v>
      </c>
      <c r="BY936">
        <v>1200</v>
      </c>
      <c r="BZ936" t="s">
        <v>144</v>
      </c>
      <c r="CA936" t="s">
        <v>1485</v>
      </c>
      <c r="CC936" t="s">
        <v>246</v>
      </c>
      <c r="CD936">
        <v>2074</v>
      </c>
      <c r="CE936" t="s">
        <v>146</v>
      </c>
      <c r="CF936" s="1">
        <v>45022</v>
      </c>
      <c r="CI936">
        <v>1</v>
      </c>
      <c r="CJ936">
        <v>1</v>
      </c>
      <c r="CK936">
        <v>22</v>
      </c>
      <c r="CL936" t="s">
        <v>87</v>
      </c>
    </row>
    <row r="937" spans="1:90" x14ac:dyDescent="0.3">
      <c r="A937" t="s">
        <v>71</v>
      </c>
      <c r="B937" t="s">
        <v>72</v>
      </c>
      <c r="C937" t="s">
        <v>73</v>
      </c>
      <c r="E937" t="str">
        <f>"FES1162921331"</f>
        <v>FES1162921331</v>
      </c>
      <c r="F937" s="1">
        <v>45020</v>
      </c>
      <c r="G937">
        <v>202401</v>
      </c>
      <c r="H937" t="s">
        <v>74</v>
      </c>
      <c r="I937" t="s">
        <v>75</v>
      </c>
      <c r="J937" t="s">
        <v>135</v>
      </c>
      <c r="K937" t="s">
        <v>76</v>
      </c>
      <c r="L937" t="s">
        <v>106</v>
      </c>
      <c r="M937" t="s">
        <v>107</v>
      </c>
      <c r="N937" t="s">
        <v>572</v>
      </c>
      <c r="O937" t="s">
        <v>80</v>
      </c>
      <c r="P937" t="str">
        <f>"2170874269                    "</f>
        <v xml:space="preserve">2170874269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23.95</v>
      </c>
      <c r="AR937">
        <v>0</v>
      </c>
      <c r="AS937">
        <v>0</v>
      </c>
      <c r="AT937">
        <v>0</v>
      </c>
      <c r="AU937">
        <v>0</v>
      </c>
      <c r="AV937">
        <v>0</v>
      </c>
      <c r="AW937" s="5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67.489999999999995</v>
      </c>
      <c r="BM937">
        <v>10.119999999999999</v>
      </c>
      <c r="BN937">
        <v>77.61</v>
      </c>
      <c r="BO937">
        <v>77.61</v>
      </c>
      <c r="BQ937" t="s">
        <v>166</v>
      </c>
      <c r="BR937" t="s">
        <v>140</v>
      </c>
      <c r="BS937" s="1">
        <v>45022</v>
      </c>
      <c r="BT937" s="2">
        <v>0.36249999999999999</v>
      </c>
      <c r="BU937" t="s">
        <v>1486</v>
      </c>
      <c r="BV937" t="s">
        <v>87</v>
      </c>
      <c r="BW937" t="s">
        <v>532</v>
      </c>
      <c r="BX937" t="s">
        <v>922</v>
      </c>
      <c r="BY937">
        <v>1200</v>
      </c>
      <c r="BZ937" t="s">
        <v>144</v>
      </c>
      <c r="CA937" t="s">
        <v>805</v>
      </c>
      <c r="CC937" t="s">
        <v>107</v>
      </c>
      <c r="CD937">
        <v>6012</v>
      </c>
      <c r="CE937" t="s">
        <v>146</v>
      </c>
      <c r="CF937" s="1">
        <v>45027</v>
      </c>
      <c r="CI937">
        <v>1</v>
      </c>
      <c r="CJ937">
        <v>2</v>
      </c>
      <c r="CK937">
        <v>21</v>
      </c>
      <c r="CL937" t="s">
        <v>87</v>
      </c>
    </row>
    <row r="938" spans="1:90" x14ac:dyDescent="0.3">
      <c r="A938" t="s">
        <v>71</v>
      </c>
      <c r="B938" t="s">
        <v>72</v>
      </c>
      <c r="C938" t="s">
        <v>73</v>
      </c>
      <c r="E938" t="str">
        <f>"FES1162921337"</f>
        <v>FES1162921337</v>
      </c>
      <c r="F938" s="1">
        <v>45020</v>
      </c>
      <c r="G938">
        <v>202401</v>
      </c>
      <c r="H938" t="s">
        <v>74</v>
      </c>
      <c r="I938" t="s">
        <v>75</v>
      </c>
      <c r="J938" t="s">
        <v>135</v>
      </c>
      <c r="K938" t="s">
        <v>76</v>
      </c>
      <c r="L938" t="s">
        <v>106</v>
      </c>
      <c r="M938" t="s">
        <v>107</v>
      </c>
      <c r="N938" t="s">
        <v>572</v>
      </c>
      <c r="O938" t="s">
        <v>80</v>
      </c>
      <c r="P938" t="str">
        <f>"2170874278                    "</f>
        <v xml:space="preserve">2170874278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23.95</v>
      </c>
      <c r="AR938">
        <v>0</v>
      </c>
      <c r="AS938">
        <v>0</v>
      </c>
      <c r="AT938">
        <v>0</v>
      </c>
      <c r="AU938">
        <v>0</v>
      </c>
      <c r="AV938">
        <v>0</v>
      </c>
      <c r="AW938" s="5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67.489999999999995</v>
      </c>
      <c r="BM938">
        <v>10.119999999999999</v>
      </c>
      <c r="BN938">
        <v>77.61</v>
      </c>
      <c r="BO938">
        <v>77.61</v>
      </c>
      <c r="BQ938" t="s">
        <v>166</v>
      </c>
      <c r="BR938" t="s">
        <v>140</v>
      </c>
      <c r="BS938" s="1">
        <v>45022</v>
      </c>
      <c r="BT938" s="2">
        <v>0.35972222222222222</v>
      </c>
      <c r="BU938" t="s">
        <v>573</v>
      </c>
      <c r="BV938" t="s">
        <v>87</v>
      </c>
      <c r="BW938" t="s">
        <v>532</v>
      </c>
      <c r="BX938" t="s">
        <v>922</v>
      </c>
      <c r="BY938">
        <v>1200</v>
      </c>
      <c r="BZ938" t="s">
        <v>144</v>
      </c>
      <c r="CA938" t="s">
        <v>379</v>
      </c>
      <c r="CC938" t="s">
        <v>107</v>
      </c>
      <c r="CD938">
        <v>6012</v>
      </c>
      <c r="CE938" t="s">
        <v>146</v>
      </c>
      <c r="CF938" s="1">
        <v>45027</v>
      </c>
      <c r="CI938">
        <v>1</v>
      </c>
      <c r="CJ938">
        <v>2</v>
      </c>
      <c r="CK938">
        <v>21</v>
      </c>
      <c r="CL938" t="s">
        <v>87</v>
      </c>
    </row>
    <row r="939" spans="1:90" x14ac:dyDescent="0.3">
      <c r="A939" t="s">
        <v>71</v>
      </c>
      <c r="B939" t="s">
        <v>72</v>
      </c>
      <c r="C939" t="s">
        <v>73</v>
      </c>
      <c r="E939" t="str">
        <f>"FES1162921328"</f>
        <v>FES1162921328</v>
      </c>
      <c r="F939" s="1">
        <v>45020</v>
      </c>
      <c r="G939">
        <v>202401</v>
      </c>
      <c r="H939" t="s">
        <v>74</v>
      </c>
      <c r="I939" t="s">
        <v>75</v>
      </c>
      <c r="J939" t="s">
        <v>135</v>
      </c>
      <c r="K939" t="s">
        <v>76</v>
      </c>
      <c r="L939" t="s">
        <v>106</v>
      </c>
      <c r="M939" t="s">
        <v>107</v>
      </c>
      <c r="N939" t="s">
        <v>572</v>
      </c>
      <c r="O939" t="s">
        <v>80</v>
      </c>
      <c r="P939" t="str">
        <f>"2170874266                    "</f>
        <v xml:space="preserve">2170874266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23.95</v>
      </c>
      <c r="AR939">
        <v>0</v>
      </c>
      <c r="AS939">
        <v>0</v>
      </c>
      <c r="AT939">
        <v>0</v>
      </c>
      <c r="AU939">
        <v>0</v>
      </c>
      <c r="AV939">
        <v>0</v>
      </c>
      <c r="AW939" s="5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67.489999999999995</v>
      </c>
      <c r="BM939">
        <v>10.119999999999999</v>
      </c>
      <c r="BN939">
        <v>77.61</v>
      </c>
      <c r="BO939">
        <v>77.61</v>
      </c>
      <c r="BQ939" t="s">
        <v>166</v>
      </c>
      <c r="BR939" t="s">
        <v>140</v>
      </c>
      <c r="BS939" s="1">
        <v>45022</v>
      </c>
      <c r="BT939" s="2">
        <v>0.3611111111111111</v>
      </c>
      <c r="BU939" t="s">
        <v>573</v>
      </c>
      <c r="BV939" t="s">
        <v>87</v>
      </c>
      <c r="BW939" t="s">
        <v>532</v>
      </c>
      <c r="BX939" t="s">
        <v>922</v>
      </c>
      <c r="BY939">
        <v>1200</v>
      </c>
      <c r="BZ939" t="s">
        <v>144</v>
      </c>
      <c r="CA939" t="s">
        <v>379</v>
      </c>
      <c r="CC939" t="s">
        <v>107</v>
      </c>
      <c r="CD939">
        <v>6012</v>
      </c>
      <c r="CE939" t="s">
        <v>146</v>
      </c>
      <c r="CF939" s="1">
        <v>45027</v>
      </c>
      <c r="CI939">
        <v>1</v>
      </c>
      <c r="CJ939">
        <v>2</v>
      </c>
      <c r="CK939">
        <v>21</v>
      </c>
      <c r="CL939" t="s">
        <v>87</v>
      </c>
    </row>
    <row r="940" spans="1:90" x14ac:dyDescent="0.3">
      <c r="A940" t="s">
        <v>71</v>
      </c>
      <c r="B940" t="s">
        <v>72</v>
      </c>
      <c r="C940" t="s">
        <v>73</v>
      </c>
      <c r="E940" t="str">
        <f>"FES1162921359"</f>
        <v>FES1162921359</v>
      </c>
      <c r="F940" s="1">
        <v>45020</v>
      </c>
      <c r="G940">
        <v>202401</v>
      </c>
      <c r="H940" t="s">
        <v>74</v>
      </c>
      <c r="I940" t="s">
        <v>75</v>
      </c>
      <c r="J940" t="s">
        <v>135</v>
      </c>
      <c r="K940" t="s">
        <v>76</v>
      </c>
      <c r="L940" t="s">
        <v>1304</v>
      </c>
      <c r="M940" t="s">
        <v>1305</v>
      </c>
      <c r="N940" t="s">
        <v>1487</v>
      </c>
      <c r="O940" t="s">
        <v>80</v>
      </c>
      <c r="P940" t="str">
        <f>"                              "</f>
        <v xml:space="preserve">          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46.4</v>
      </c>
      <c r="AR940">
        <v>0</v>
      </c>
      <c r="AS940">
        <v>0</v>
      </c>
      <c r="AT940">
        <v>0</v>
      </c>
      <c r="AU940">
        <v>0</v>
      </c>
      <c r="AV940">
        <v>0</v>
      </c>
      <c r="AW940" s="5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130.76</v>
      </c>
      <c r="BM940">
        <v>19.61</v>
      </c>
      <c r="BN940">
        <v>150.37</v>
      </c>
      <c r="BO940">
        <v>150.37</v>
      </c>
      <c r="BP940">
        <v>2170874316</v>
      </c>
      <c r="BR940" t="s">
        <v>140</v>
      </c>
      <c r="BS940" s="1">
        <v>45021</v>
      </c>
      <c r="BT940" s="2">
        <v>0.41111111111111115</v>
      </c>
      <c r="BU940" t="s">
        <v>1488</v>
      </c>
      <c r="BV940" t="s">
        <v>84</v>
      </c>
      <c r="BY940">
        <v>1200</v>
      </c>
      <c r="BZ940" t="s">
        <v>144</v>
      </c>
      <c r="CA940" t="s">
        <v>1489</v>
      </c>
      <c r="CC940" t="s">
        <v>1305</v>
      </c>
      <c r="CD940">
        <v>1240</v>
      </c>
      <c r="CE940" t="s">
        <v>146</v>
      </c>
      <c r="CF940" s="1">
        <v>45021</v>
      </c>
      <c r="CI940">
        <v>5</v>
      </c>
      <c r="CJ940">
        <v>1</v>
      </c>
      <c r="CK940">
        <v>23</v>
      </c>
      <c r="CL940" t="s">
        <v>87</v>
      </c>
    </row>
    <row r="941" spans="1:90" x14ac:dyDescent="0.3">
      <c r="A941" t="s">
        <v>71</v>
      </c>
      <c r="B941" t="s">
        <v>72</v>
      </c>
      <c r="C941" t="s">
        <v>73</v>
      </c>
      <c r="E941" t="str">
        <f>"FES1162921355"</f>
        <v>FES1162921355</v>
      </c>
      <c r="F941" s="1">
        <v>45020</v>
      </c>
      <c r="G941">
        <v>202401</v>
      </c>
      <c r="H941" t="s">
        <v>74</v>
      </c>
      <c r="I941" t="s">
        <v>75</v>
      </c>
      <c r="J941" t="s">
        <v>135</v>
      </c>
      <c r="K941" t="s">
        <v>76</v>
      </c>
      <c r="L941" t="s">
        <v>184</v>
      </c>
      <c r="M941" t="s">
        <v>185</v>
      </c>
      <c r="N941" t="s">
        <v>1028</v>
      </c>
      <c r="O941" t="s">
        <v>80</v>
      </c>
      <c r="P941" t="str">
        <f>"                              "</f>
        <v xml:space="preserve">          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23.95</v>
      </c>
      <c r="AR941">
        <v>0</v>
      </c>
      <c r="AS941">
        <v>0</v>
      </c>
      <c r="AT941">
        <v>0</v>
      </c>
      <c r="AU941">
        <v>0</v>
      </c>
      <c r="AV941">
        <v>0</v>
      </c>
      <c r="AW941" s="5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67.489999999999995</v>
      </c>
      <c r="BM941">
        <v>10.119999999999999</v>
      </c>
      <c r="BN941">
        <v>77.61</v>
      </c>
      <c r="BO941">
        <v>77.61</v>
      </c>
      <c r="BP941">
        <v>2170874312</v>
      </c>
      <c r="BQ941" t="s">
        <v>1029</v>
      </c>
      <c r="BR941" t="s">
        <v>140</v>
      </c>
      <c r="BS941" s="1">
        <v>45022</v>
      </c>
      <c r="BT941" s="2">
        <v>0.38263888888888892</v>
      </c>
      <c r="BU941" t="s">
        <v>1490</v>
      </c>
      <c r="BV941" t="s">
        <v>87</v>
      </c>
      <c r="BW941" t="s">
        <v>532</v>
      </c>
      <c r="BX941" t="s">
        <v>922</v>
      </c>
      <c r="BY941">
        <v>1200</v>
      </c>
      <c r="BZ941" t="s">
        <v>144</v>
      </c>
      <c r="CA941" t="s">
        <v>320</v>
      </c>
      <c r="CC941" t="s">
        <v>185</v>
      </c>
      <c r="CD941">
        <v>6230</v>
      </c>
      <c r="CE941" t="s">
        <v>146</v>
      </c>
      <c r="CF941" s="1">
        <v>45027</v>
      </c>
      <c r="CI941">
        <v>1</v>
      </c>
      <c r="CJ941">
        <v>2</v>
      </c>
      <c r="CK941">
        <v>21</v>
      </c>
      <c r="CL941" t="s">
        <v>87</v>
      </c>
    </row>
    <row r="942" spans="1:90" x14ac:dyDescent="0.3">
      <c r="A942" t="s">
        <v>71</v>
      </c>
      <c r="B942" t="s">
        <v>72</v>
      </c>
      <c r="C942" t="s">
        <v>73</v>
      </c>
      <c r="E942" t="str">
        <f>"FES1162921261"</f>
        <v>FES1162921261</v>
      </c>
      <c r="F942" s="1">
        <v>45020</v>
      </c>
      <c r="G942">
        <v>202401</v>
      </c>
      <c r="H942" t="s">
        <v>74</v>
      </c>
      <c r="I942" t="s">
        <v>75</v>
      </c>
      <c r="J942" t="s">
        <v>135</v>
      </c>
      <c r="K942" t="s">
        <v>76</v>
      </c>
      <c r="L942" t="s">
        <v>169</v>
      </c>
      <c r="M942" t="s">
        <v>170</v>
      </c>
      <c r="N942" t="s">
        <v>981</v>
      </c>
      <c r="O942" t="s">
        <v>80</v>
      </c>
      <c r="P942" t="str">
        <f>"2170871834                    "</f>
        <v xml:space="preserve">2170871834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23.95</v>
      </c>
      <c r="AR942">
        <v>0</v>
      </c>
      <c r="AS942">
        <v>0</v>
      </c>
      <c r="AT942">
        <v>0</v>
      </c>
      <c r="AU942">
        <v>0</v>
      </c>
      <c r="AV942">
        <v>0</v>
      </c>
      <c r="AW942" s="5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67.489999999999995</v>
      </c>
      <c r="BM942">
        <v>10.119999999999999</v>
      </c>
      <c r="BN942">
        <v>77.61</v>
      </c>
      <c r="BO942">
        <v>77.61</v>
      </c>
      <c r="BQ942" t="s">
        <v>139</v>
      </c>
      <c r="BR942" t="s">
        <v>140</v>
      </c>
      <c r="BS942" s="1">
        <v>45022</v>
      </c>
      <c r="BT942" s="2">
        <v>0.4284722222222222</v>
      </c>
      <c r="BU942" t="s">
        <v>1491</v>
      </c>
      <c r="BV942" t="s">
        <v>87</v>
      </c>
      <c r="BW942" t="s">
        <v>532</v>
      </c>
      <c r="BX942" t="s">
        <v>1492</v>
      </c>
      <c r="BY942">
        <v>1200</v>
      </c>
      <c r="BZ942" t="s">
        <v>144</v>
      </c>
      <c r="CA942" t="s">
        <v>173</v>
      </c>
      <c r="CC942" t="s">
        <v>170</v>
      </c>
      <c r="CD942">
        <v>3201</v>
      </c>
      <c r="CE942" t="s">
        <v>146</v>
      </c>
      <c r="CF942" s="1">
        <v>45022</v>
      </c>
      <c r="CI942">
        <v>1</v>
      </c>
      <c r="CJ942">
        <v>2</v>
      </c>
      <c r="CK942">
        <v>21</v>
      </c>
      <c r="CL942" t="s">
        <v>87</v>
      </c>
    </row>
    <row r="943" spans="1:90" x14ac:dyDescent="0.3">
      <c r="A943" t="s">
        <v>71</v>
      </c>
      <c r="B943" t="s">
        <v>72</v>
      </c>
      <c r="C943" t="s">
        <v>73</v>
      </c>
      <c r="E943" t="str">
        <f>"FES1162921239"</f>
        <v>FES1162921239</v>
      </c>
      <c r="F943" s="1">
        <v>45020</v>
      </c>
      <c r="G943">
        <v>202401</v>
      </c>
      <c r="H943" t="s">
        <v>74</v>
      </c>
      <c r="I943" t="s">
        <v>75</v>
      </c>
      <c r="J943" t="s">
        <v>135</v>
      </c>
      <c r="K943" t="s">
        <v>76</v>
      </c>
      <c r="L943" t="s">
        <v>106</v>
      </c>
      <c r="M943" t="s">
        <v>107</v>
      </c>
      <c r="N943" t="s">
        <v>572</v>
      </c>
      <c r="O943" t="s">
        <v>80</v>
      </c>
      <c r="P943" t="str">
        <f>"2170874211                    "</f>
        <v xml:space="preserve">2170874211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23.95</v>
      </c>
      <c r="AR943">
        <v>0</v>
      </c>
      <c r="AS943">
        <v>0</v>
      </c>
      <c r="AT943">
        <v>0</v>
      </c>
      <c r="AU943">
        <v>0</v>
      </c>
      <c r="AV943">
        <v>0</v>
      </c>
      <c r="AW943" s="5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67.489999999999995</v>
      </c>
      <c r="BM943">
        <v>10.119999999999999</v>
      </c>
      <c r="BN943">
        <v>77.61</v>
      </c>
      <c r="BO943">
        <v>77.61</v>
      </c>
      <c r="BQ943" t="s">
        <v>166</v>
      </c>
      <c r="BR943" t="s">
        <v>140</v>
      </c>
      <c r="BS943" s="1">
        <v>45022</v>
      </c>
      <c r="BT943" s="2">
        <v>0.36041666666666666</v>
      </c>
      <c r="BU943" t="s">
        <v>573</v>
      </c>
      <c r="BV943" t="s">
        <v>87</v>
      </c>
      <c r="BW943" t="s">
        <v>532</v>
      </c>
      <c r="BX943" t="s">
        <v>922</v>
      </c>
      <c r="BY943">
        <v>1200</v>
      </c>
      <c r="BZ943" t="s">
        <v>144</v>
      </c>
      <c r="CA943" t="s">
        <v>379</v>
      </c>
      <c r="CC943" t="s">
        <v>107</v>
      </c>
      <c r="CD943">
        <v>6012</v>
      </c>
      <c r="CE943" t="s">
        <v>146</v>
      </c>
      <c r="CF943" s="1">
        <v>45027</v>
      </c>
      <c r="CI943">
        <v>1</v>
      </c>
      <c r="CJ943">
        <v>2</v>
      </c>
      <c r="CK943">
        <v>21</v>
      </c>
      <c r="CL943" t="s">
        <v>87</v>
      </c>
    </row>
    <row r="944" spans="1:90" x14ac:dyDescent="0.3">
      <c r="A944" t="s">
        <v>71</v>
      </c>
      <c r="B944" t="s">
        <v>72</v>
      </c>
      <c r="C944" t="s">
        <v>73</v>
      </c>
      <c r="E944" t="str">
        <f>"FES1162921330"</f>
        <v>FES1162921330</v>
      </c>
      <c r="F944" s="1">
        <v>45020</v>
      </c>
      <c r="G944">
        <v>202401</v>
      </c>
      <c r="H944" t="s">
        <v>74</v>
      </c>
      <c r="I944" t="s">
        <v>75</v>
      </c>
      <c r="J944" t="s">
        <v>135</v>
      </c>
      <c r="K944" t="s">
        <v>76</v>
      </c>
      <c r="L944" t="s">
        <v>607</v>
      </c>
      <c r="M944" t="s">
        <v>608</v>
      </c>
      <c r="N944" t="s">
        <v>654</v>
      </c>
      <c r="O944" t="s">
        <v>80</v>
      </c>
      <c r="P944" t="str">
        <f>"2170874268                    "</f>
        <v xml:space="preserve">2170874268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33.68</v>
      </c>
      <c r="AR944">
        <v>0</v>
      </c>
      <c r="AS944">
        <v>0</v>
      </c>
      <c r="AT944">
        <v>0</v>
      </c>
      <c r="AU944">
        <v>0</v>
      </c>
      <c r="AV944">
        <v>0</v>
      </c>
      <c r="AW944" s="5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94.92</v>
      </c>
      <c r="BM944">
        <v>14.24</v>
      </c>
      <c r="BN944">
        <v>109.16</v>
      </c>
      <c r="BO944">
        <v>109.16</v>
      </c>
      <c r="BQ944" t="s">
        <v>139</v>
      </c>
      <c r="BR944" t="s">
        <v>140</v>
      </c>
      <c r="BS944" s="1">
        <v>45021</v>
      </c>
      <c r="BT944" s="2">
        <v>0.38750000000000001</v>
      </c>
      <c r="BU944" t="s">
        <v>655</v>
      </c>
      <c r="BV944" t="s">
        <v>84</v>
      </c>
      <c r="BY944">
        <v>1200</v>
      </c>
      <c r="BZ944" t="s">
        <v>144</v>
      </c>
      <c r="CA944" t="s">
        <v>668</v>
      </c>
      <c r="CC944" t="s">
        <v>608</v>
      </c>
      <c r="CD944">
        <v>2210</v>
      </c>
      <c r="CE944" t="s">
        <v>146</v>
      </c>
      <c r="CF944" s="1">
        <v>45022</v>
      </c>
      <c r="CI944">
        <v>1</v>
      </c>
      <c r="CJ944">
        <v>1</v>
      </c>
      <c r="CK944">
        <v>24</v>
      </c>
      <c r="CL944" t="s">
        <v>87</v>
      </c>
    </row>
    <row r="945" spans="1:90" x14ac:dyDescent="0.3">
      <c r="A945" t="s">
        <v>71</v>
      </c>
      <c r="B945" t="s">
        <v>72</v>
      </c>
      <c r="C945" t="s">
        <v>73</v>
      </c>
      <c r="E945" t="str">
        <f>"FES1162921333"</f>
        <v>FES1162921333</v>
      </c>
      <c r="F945" s="1">
        <v>45020</v>
      </c>
      <c r="G945">
        <v>202401</v>
      </c>
      <c r="H945" t="s">
        <v>74</v>
      </c>
      <c r="I945" t="s">
        <v>75</v>
      </c>
      <c r="J945" t="s">
        <v>135</v>
      </c>
      <c r="K945" t="s">
        <v>76</v>
      </c>
      <c r="L945" t="s">
        <v>118</v>
      </c>
      <c r="M945" t="s">
        <v>119</v>
      </c>
      <c r="N945" t="s">
        <v>1493</v>
      </c>
      <c r="O945" t="s">
        <v>80</v>
      </c>
      <c r="P945" t="str">
        <f>"2170874271                    "</f>
        <v xml:space="preserve">2170874271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18.71</v>
      </c>
      <c r="AR945">
        <v>0</v>
      </c>
      <c r="AS945">
        <v>0</v>
      </c>
      <c r="AT945">
        <v>0</v>
      </c>
      <c r="AU945">
        <v>0</v>
      </c>
      <c r="AV945">
        <v>0</v>
      </c>
      <c r="AW945" s="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52.72</v>
      </c>
      <c r="BM945">
        <v>7.91</v>
      </c>
      <c r="BN945">
        <v>60.63</v>
      </c>
      <c r="BO945">
        <v>60.63</v>
      </c>
      <c r="BR945" t="s">
        <v>140</v>
      </c>
      <c r="BS945" s="1">
        <v>45021</v>
      </c>
      <c r="BT945" s="2">
        <v>0.40972222222222227</v>
      </c>
      <c r="BU945" t="s">
        <v>1494</v>
      </c>
      <c r="BV945" t="s">
        <v>84</v>
      </c>
      <c r="BY945">
        <v>1200</v>
      </c>
      <c r="BZ945" t="s">
        <v>144</v>
      </c>
      <c r="CA945" t="s">
        <v>1495</v>
      </c>
      <c r="CC945" t="s">
        <v>119</v>
      </c>
      <c r="CD945">
        <v>2194</v>
      </c>
      <c r="CE945" t="s">
        <v>146</v>
      </c>
      <c r="CF945" s="1">
        <v>45022</v>
      </c>
      <c r="CI945">
        <v>1</v>
      </c>
      <c r="CJ945">
        <v>1</v>
      </c>
      <c r="CK945">
        <v>22</v>
      </c>
      <c r="CL945" t="s">
        <v>87</v>
      </c>
    </row>
    <row r="946" spans="1:90" x14ac:dyDescent="0.3">
      <c r="A946" t="s">
        <v>71</v>
      </c>
      <c r="B946" t="s">
        <v>72</v>
      </c>
      <c r="C946" t="s">
        <v>73</v>
      </c>
      <c r="E946" t="str">
        <f>"FES1162921231"</f>
        <v>FES1162921231</v>
      </c>
      <c r="F946" s="1">
        <v>45020</v>
      </c>
      <c r="G946">
        <v>202401</v>
      </c>
      <c r="H946" t="s">
        <v>74</v>
      </c>
      <c r="I946" t="s">
        <v>75</v>
      </c>
      <c r="J946" t="s">
        <v>135</v>
      </c>
      <c r="K946" t="s">
        <v>76</v>
      </c>
      <c r="L946" t="s">
        <v>245</v>
      </c>
      <c r="M946" t="s">
        <v>246</v>
      </c>
      <c r="N946" t="s">
        <v>1277</v>
      </c>
      <c r="O946" t="s">
        <v>80</v>
      </c>
      <c r="P946" t="str">
        <f>"2170874204                    "</f>
        <v xml:space="preserve">2170874204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18.71</v>
      </c>
      <c r="AR946">
        <v>0</v>
      </c>
      <c r="AS946">
        <v>0</v>
      </c>
      <c r="AT946">
        <v>0</v>
      </c>
      <c r="AU946">
        <v>0</v>
      </c>
      <c r="AV946">
        <v>0</v>
      </c>
      <c r="AW946" s="5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52.72</v>
      </c>
      <c r="BM946">
        <v>7.91</v>
      </c>
      <c r="BN946">
        <v>60.63</v>
      </c>
      <c r="BO946">
        <v>60.63</v>
      </c>
      <c r="BR946" t="s">
        <v>140</v>
      </c>
      <c r="BS946" s="1">
        <v>45021</v>
      </c>
      <c r="BT946" s="2">
        <v>0.41875000000000001</v>
      </c>
      <c r="BU946" t="s">
        <v>1278</v>
      </c>
      <c r="BV946" t="s">
        <v>84</v>
      </c>
      <c r="BY946">
        <v>1200</v>
      </c>
      <c r="BZ946" t="s">
        <v>144</v>
      </c>
      <c r="CA946" t="s">
        <v>909</v>
      </c>
      <c r="CC946" t="s">
        <v>246</v>
      </c>
      <c r="CD946">
        <v>2013</v>
      </c>
      <c r="CE946" t="s">
        <v>146</v>
      </c>
      <c r="CF946" s="1">
        <v>45021</v>
      </c>
      <c r="CI946">
        <v>1</v>
      </c>
      <c r="CJ946">
        <v>1</v>
      </c>
      <c r="CK946">
        <v>22</v>
      </c>
      <c r="CL946" t="s">
        <v>87</v>
      </c>
    </row>
    <row r="947" spans="1:90" x14ac:dyDescent="0.3">
      <c r="A947" t="s">
        <v>71</v>
      </c>
      <c r="B947" t="s">
        <v>72</v>
      </c>
      <c r="C947" t="s">
        <v>73</v>
      </c>
      <c r="E947" t="str">
        <f>"FES1162921314"</f>
        <v>FES1162921314</v>
      </c>
      <c r="F947" s="1">
        <v>45020</v>
      </c>
      <c r="G947">
        <v>202401</v>
      </c>
      <c r="H947" t="s">
        <v>74</v>
      </c>
      <c r="I947" t="s">
        <v>75</v>
      </c>
      <c r="J947" t="s">
        <v>135</v>
      </c>
      <c r="K947" t="s">
        <v>76</v>
      </c>
      <c r="L947" t="s">
        <v>77</v>
      </c>
      <c r="M947" t="s">
        <v>78</v>
      </c>
      <c r="N947" t="s">
        <v>159</v>
      </c>
      <c r="O947" t="s">
        <v>80</v>
      </c>
      <c r="P947" t="str">
        <f>"2170873923                    "</f>
        <v xml:space="preserve">2170873923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23.95</v>
      </c>
      <c r="AR947">
        <v>0</v>
      </c>
      <c r="AS947">
        <v>0</v>
      </c>
      <c r="AT947">
        <v>0</v>
      </c>
      <c r="AU947">
        <v>0</v>
      </c>
      <c r="AV947">
        <v>0</v>
      </c>
      <c r="AW947" s="5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67.489999999999995</v>
      </c>
      <c r="BM947">
        <v>10.119999999999999</v>
      </c>
      <c r="BN947">
        <v>77.61</v>
      </c>
      <c r="BO947">
        <v>77.61</v>
      </c>
      <c r="BQ947" t="s">
        <v>160</v>
      </c>
      <c r="BR947" t="s">
        <v>140</v>
      </c>
      <c r="BS947" s="1">
        <v>45022</v>
      </c>
      <c r="BT947" s="2">
        <v>0.42638888888888887</v>
      </c>
      <c r="BU947" t="s">
        <v>467</v>
      </c>
      <c r="BV947" t="s">
        <v>87</v>
      </c>
      <c r="BW947" t="s">
        <v>306</v>
      </c>
      <c r="BX947" t="s">
        <v>307</v>
      </c>
      <c r="BY947">
        <v>1200</v>
      </c>
      <c r="BZ947" t="s">
        <v>144</v>
      </c>
      <c r="CA947" t="s">
        <v>85</v>
      </c>
      <c r="CC947" t="s">
        <v>78</v>
      </c>
      <c r="CD947">
        <v>7441</v>
      </c>
      <c r="CE947" t="s">
        <v>146</v>
      </c>
      <c r="CF947" s="1">
        <v>45027</v>
      </c>
      <c r="CI947">
        <v>1</v>
      </c>
      <c r="CJ947">
        <v>2</v>
      </c>
      <c r="CK947">
        <v>21</v>
      </c>
      <c r="CL947" t="s">
        <v>87</v>
      </c>
    </row>
    <row r="948" spans="1:90" x14ac:dyDescent="0.3">
      <c r="A948" t="s">
        <v>71</v>
      </c>
      <c r="B948" t="s">
        <v>72</v>
      </c>
      <c r="C948" t="s">
        <v>73</v>
      </c>
      <c r="E948" t="str">
        <f>"FES1162921326"</f>
        <v>FES1162921326</v>
      </c>
      <c r="F948" s="1">
        <v>45020</v>
      </c>
      <c r="G948">
        <v>202401</v>
      </c>
      <c r="H948" t="s">
        <v>74</v>
      </c>
      <c r="I948" t="s">
        <v>75</v>
      </c>
      <c r="J948" t="s">
        <v>135</v>
      </c>
      <c r="K948" t="s">
        <v>76</v>
      </c>
      <c r="L948" t="s">
        <v>98</v>
      </c>
      <c r="M948" t="s">
        <v>99</v>
      </c>
      <c r="N948" t="s">
        <v>544</v>
      </c>
      <c r="O948" t="s">
        <v>80</v>
      </c>
      <c r="P948" t="str">
        <f>"2170874263                    "</f>
        <v xml:space="preserve">2170874263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46.4</v>
      </c>
      <c r="AR948">
        <v>0</v>
      </c>
      <c r="AS948">
        <v>0</v>
      </c>
      <c r="AT948">
        <v>0</v>
      </c>
      <c r="AU948">
        <v>0</v>
      </c>
      <c r="AV948">
        <v>0</v>
      </c>
      <c r="AW948" s="5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130.76</v>
      </c>
      <c r="BM948">
        <v>19.61</v>
      </c>
      <c r="BN948">
        <v>150.37</v>
      </c>
      <c r="BO948">
        <v>150.37</v>
      </c>
      <c r="BQ948" t="s">
        <v>166</v>
      </c>
      <c r="BR948" t="s">
        <v>140</v>
      </c>
      <c r="BS948" s="1">
        <v>45022</v>
      </c>
      <c r="BT948" s="2">
        <v>0.54375000000000007</v>
      </c>
      <c r="BU948" t="s">
        <v>1496</v>
      </c>
      <c r="BV948" t="s">
        <v>87</v>
      </c>
      <c r="BW948" t="s">
        <v>306</v>
      </c>
      <c r="BX948" t="s">
        <v>307</v>
      </c>
      <c r="BY948">
        <v>1200</v>
      </c>
      <c r="BZ948" t="s">
        <v>144</v>
      </c>
      <c r="CA948" t="s">
        <v>546</v>
      </c>
      <c r="CC948" t="s">
        <v>99</v>
      </c>
      <c r="CD948">
        <v>7300</v>
      </c>
      <c r="CE948" t="s">
        <v>146</v>
      </c>
      <c r="CF948" s="1">
        <v>45027</v>
      </c>
      <c r="CI948">
        <v>1</v>
      </c>
      <c r="CJ948">
        <v>2</v>
      </c>
      <c r="CK948">
        <v>23</v>
      </c>
      <c r="CL948" t="s">
        <v>87</v>
      </c>
    </row>
    <row r="949" spans="1:90" x14ac:dyDescent="0.3">
      <c r="A949" t="s">
        <v>71</v>
      </c>
      <c r="B949" t="s">
        <v>72</v>
      </c>
      <c r="C949" t="s">
        <v>73</v>
      </c>
      <c r="E949" t="str">
        <f>"FES1162921263"</f>
        <v>FES1162921263</v>
      </c>
      <c r="F949" s="1">
        <v>45020</v>
      </c>
      <c r="G949">
        <v>202401</v>
      </c>
      <c r="H949" t="s">
        <v>74</v>
      </c>
      <c r="I949" t="s">
        <v>75</v>
      </c>
      <c r="J949" t="s">
        <v>135</v>
      </c>
      <c r="K949" t="s">
        <v>76</v>
      </c>
      <c r="L949" t="s">
        <v>350</v>
      </c>
      <c r="M949" t="s">
        <v>351</v>
      </c>
      <c r="N949" t="s">
        <v>358</v>
      </c>
      <c r="O949" t="s">
        <v>80</v>
      </c>
      <c r="P949" t="str">
        <f>"2170874233                    "</f>
        <v xml:space="preserve">2170874233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18.71</v>
      </c>
      <c r="AR949">
        <v>0</v>
      </c>
      <c r="AS949">
        <v>0</v>
      </c>
      <c r="AT949">
        <v>0</v>
      </c>
      <c r="AU949">
        <v>0</v>
      </c>
      <c r="AV949">
        <v>0</v>
      </c>
      <c r="AW949" s="5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52.72</v>
      </c>
      <c r="BM949">
        <v>7.91</v>
      </c>
      <c r="BN949">
        <v>60.63</v>
      </c>
      <c r="BO949">
        <v>60.63</v>
      </c>
      <c r="BQ949" t="s">
        <v>166</v>
      </c>
      <c r="BR949" t="s">
        <v>140</v>
      </c>
      <c r="BS949" s="1">
        <v>45021</v>
      </c>
      <c r="BT949" s="2">
        <v>0.38125000000000003</v>
      </c>
      <c r="BU949" t="s">
        <v>934</v>
      </c>
      <c r="BV949" t="s">
        <v>84</v>
      </c>
      <c r="BY949">
        <v>1200</v>
      </c>
      <c r="BZ949" t="s">
        <v>144</v>
      </c>
      <c r="CA949" t="s">
        <v>354</v>
      </c>
      <c r="CC949" t="s">
        <v>351</v>
      </c>
      <c r="CD949">
        <v>1460</v>
      </c>
      <c r="CE949" t="s">
        <v>146</v>
      </c>
      <c r="CF949" s="1">
        <v>45022</v>
      </c>
      <c r="CI949">
        <v>1</v>
      </c>
      <c r="CJ949">
        <v>1</v>
      </c>
      <c r="CK949">
        <v>22</v>
      </c>
      <c r="CL949" t="s">
        <v>87</v>
      </c>
    </row>
    <row r="950" spans="1:90" x14ac:dyDescent="0.3">
      <c r="A950" t="s">
        <v>71</v>
      </c>
      <c r="B950" t="s">
        <v>72</v>
      </c>
      <c r="C950" t="s">
        <v>73</v>
      </c>
      <c r="E950" t="str">
        <f>"FES1162921228"</f>
        <v>FES1162921228</v>
      </c>
      <c r="F950" s="1">
        <v>45020</v>
      </c>
      <c r="G950">
        <v>202401</v>
      </c>
      <c r="H950" t="s">
        <v>74</v>
      </c>
      <c r="I950" t="s">
        <v>75</v>
      </c>
      <c r="J950" t="s">
        <v>135</v>
      </c>
      <c r="K950" t="s">
        <v>76</v>
      </c>
      <c r="L950" t="s">
        <v>74</v>
      </c>
      <c r="M950" t="s">
        <v>75</v>
      </c>
      <c r="N950" t="s">
        <v>1204</v>
      </c>
      <c r="O950" t="s">
        <v>80</v>
      </c>
      <c r="P950" t="str">
        <f>"2170874199                    "</f>
        <v xml:space="preserve">2170874199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18.71</v>
      </c>
      <c r="AR950">
        <v>0</v>
      </c>
      <c r="AS950">
        <v>0</v>
      </c>
      <c r="AT950">
        <v>0</v>
      </c>
      <c r="AU950">
        <v>0</v>
      </c>
      <c r="AV950">
        <v>0</v>
      </c>
      <c r="AW950" s="5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52.72</v>
      </c>
      <c r="BM950">
        <v>7.91</v>
      </c>
      <c r="BN950">
        <v>60.63</v>
      </c>
      <c r="BO950">
        <v>60.63</v>
      </c>
      <c r="BQ950" t="s">
        <v>166</v>
      </c>
      <c r="BR950" t="s">
        <v>140</v>
      </c>
      <c r="BS950" s="1">
        <v>45021</v>
      </c>
      <c r="BT950" s="2">
        <v>0.2902777777777778</v>
      </c>
      <c r="BU950" t="s">
        <v>755</v>
      </c>
      <c r="BV950" t="s">
        <v>84</v>
      </c>
      <c r="BY950">
        <v>1200</v>
      </c>
      <c r="BZ950" t="s">
        <v>144</v>
      </c>
      <c r="CA950" t="s">
        <v>224</v>
      </c>
      <c r="CC950" t="s">
        <v>75</v>
      </c>
      <c r="CD950">
        <v>1620</v>
      </c>
      <c r="CE950" t="s">
        <v>146</v>
      </c>
      <c r="CF950" s="1">
        <v>45022</v>
      </c>
      <c r="CI950">
        <v>1</v>
      </c>
      <c r="CJ950">
        <v>1</v>
      </c>
      <c r="CK950">
        <v>22</v>
      </c>
      <c r="CL950" t="s">
        <v>87</v>
      </c>
    </row>
    <row r="951" spans="1:90" x14ac:dyDescent="0.3">
      <c r="A951" t="s">
        <v>71</v>
      </c>
      <c r="B951" t="s">
        <v>72</v>
      </c>
      <c r="C951" t="s">
        <v>73</v>
      </c>
      <c r="E951" t="str">
        <f>"FES1162921311"</f>
        <v>FES1162921311</v>
      </c>
      <c r="F951" s="1">
        <v>45020</v>
      </c>
      <c r="G951">
        <v>202401</v>
      </c>
      <c r="H951" t="s">
        <v>74</v>
      </c>
      <c r="I951" t="s">
        <v>75</v>
      </c>
      <c r="J951" t="s">
        <v>135</v>
      </c>
      <c r="K951" t="s">
        <v>76</v>
      </c>
      <c r="L951" t="s">
        <v>77</v>
      </c>
      <c r="M951" t="s">
        <v>78</v>
      </c>
      <c r="N951" t="s">
        <v>1438</v>
      </c>
      <c r="O951" t="s">
        <v>80</v>
      </c>
      <c r="P951" t="str">
        <f>"2170873163                    "</f>
        <v xml:space="preserve">2170873163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23.95</v>
      </c>
      <c r="AR951">
        <v>0</v>
      </c>
      <c r="AS951">
        <v>0</v>
      </c>
      <c r="AT951">
        <v>0</v>
      </c>
      <c r="AU951">
        <v>0</v>
      </c>
      <c r="AV951">
        <v>0</v>
      </c>
      <c r="AW951" s="5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67.489999999999995</v>
      </c>
      <c r="BM951">
        <v>10.119999999999999</v>
      </c>
      <c r="BN951">
        <v>77.61</v>
      </c>
      <c r="BO951">
        <v>77.61</v>
      </c>
      <c r="BQ951" t="s">
        <v>396</v>
      </c>
      <c r="BR951" t="s">
        <v>140</v>
      </c>
      <c r="BS951" s="1">
        <v>45022</v>
      </c>
      <c r="BT951" s="2">
        <v>0.44513888888888892</v>
      </c>
      <c r="BU951" t="s">
        <v>289</v>
      </c>
      <c r="BV951" t="s">
        <v>87</v>
      </c>
      <c r="BW951" t="s">
        <v>237</v>
      </c>
      <c r="BX951" t="s">
        <v>901</v>
      </c>
      <c r="BY951">
        <v>1200</v>
      </c>
      <c r="BZ951" t="s">
        <v>144</v>
      </c>
      <c r="CA951" t="s">
        <v>261</v>
      </c>
      <c r="CC951" t="s">
        <v>78</v>
      </c>
      <c r="CD951">
        <v>7460</v>
      </c>
      <c r="CE951" t="s">
        <v>146</v>
      </c>
      <c r="CF951" s="1">
        <v>45027</v>
      </c>
      <c r="CI951">
        <v>1</v>
      </c>
      <c r="CJ951">
        <v>2</v>
      </c>
      <c r="CK951">
        <v>21</v>
      </c>
      <c r="CL951" t="s">
        <v>87</v>
      </c>
    </row>
    <row r="952" spans="1:90" x14ac:dyDescent="0.3">
      <c r="A952" t="s">
        <v>71</v>
      </c>
      <c r="B952" t="s">
        <v>72</v>
      </c>
      <c r="C952" t="s">
        <v>73</v>
      </c>
      <c r="E952" t="str">
        <f>"FES1162921210"</f>
        <v>FES1162921210</v>
      </c>
      <c r="F952" s="1">
        <v>45020</v>
      </c>
      <c r="G952">
        <v>202401</v>
      </c>
      <c r="H952" t="s">
        <v>74</v>
      </c>
      <c r="I952" t="s">
        <v>75</v>
      </c>
      <c r="J952" t="s">
        <v>135</v>
      </c>
      <c r="K952" t="s">
        <v>76</v>
      </c>
      <c r="L952" t="s">
        <v>102</v>
      </c>
      <c r="M952" t="s">
        <v>103</v>
      </c>
      <c r="N952" t="s">
        <v>1290</v>
      </c>
      <c r="O952" t="s">
        <v>80</v>
      </c>
      <c r="P952" t="str">
        <f>"2170874173                    "</f>
        <v xml:space="preserve">2170874173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23.95</v>
      </c>
      <c r="AR952">
        <v>0</v>
      </c>
      <c r="AS952">
        <v>0</v>
      </c>
      <c r="AT952">
        <v>0</v>
      </c>
      <c r="AU952">
        <v>0</v>
      </c>
      <c r="AV952">
        <v>0</v>
      </c>
      <c r="AW952" s="5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67.489999999999995</v>
      </c>
      <c r="BM952">
        <v>10.119999999999999</v>
      </c>
      <c r="BN952">
        <v>77.61</v>
      </c>
      <c r="BO952">
        <v>77.61</v>
      </c>
      <c r="BR952" t="s">
        <v>140</v>
      </c>
      <c r="BS952" s="1">
        <v>45029</v>
      </c>
      <c r="BT952" s="2">
        <v>0.41666666666666669</v>
      </c>
      <c r="BU952" t="s">
        <v>1497</v>
      </c>
      <c r="BV952" t="s">
        <v>87</v>
      </c>
      <c r="BW952" t="s">
        <v>237</v>
      </c>
      <c r="BX952" t="s">
        <v>331</v>
      </c>
      <c r="BY952">
        <v>1200</v>
      </c>
      <c r="BZ952" t="s">
        <v>144</v>
      </c>
      <c r="CC952" t="s">
        <v>103</v>
      </c>
      <c r="CD952">
        <v>5201</v>
      </c>
      <c r="CE952" t="s">
        <v>146</v>
      </c>
      <c r="CF952" s="1">
        <v>45030</v>
      </c>
      <c r="CI952">
        <v>1</v>
      </c>
      <c r="CJ952">
        <v>7</v>
      </c>
      <c r="CK952">
        <v>21</v>
      </c>
      <c r="CL952" t="s">
        <v>87</v>
      </c>
    </row>
    <row r="953" spans="1:90" x14ac:dyDescent="0.3">
      <c r="A953" t="s">
        <v>71</v>
      </c>
      <c r="B953" t="s">
        <v>72</v>
      </c>
      <c r="C953" t="s">
        <v>73</v>
      </c>
      <c r="E953" t="str">
        <f>"FES1162921222"</f>
        <v>FES1162921222</v>
      </c>
      <c r="F953" s="1">
        <v>45020</v>
      </c>
      <c r="G953">
        <v>202401</v>
      </c>
      <c r="H953" t="s">
        <v>74</v>
      </c>
      <c r="I953" t="s">
        <v>75</v>
      </c>
      <c r="J953" t="s">
        <v>135</v>
      </c>
      <c r="K953" t="s">
        <v>76</v>
      </c>
      <c r="L953" t="s">
        <v>184</v>
      </c>
      <c r="M953" t="s">
        <v>185</v>
      </c>
      <c r="N953" t="s">
        <v>1028</v>
      </c>
      <c r="O953" t="s">
        <v>80</v>
      </c>
      <c r="P953" t="str">
        <f>"2170874191                    "</f>
        <v xml:space="preserve">2170874191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23.95</v>
      </c>
      <c r="AR953">
        <v>0</v>
      </c>
      <c r="AS953">
        <v>0</v>
      </c>
      <c r="AT953">
        <v>0</v>
      </c>
      <c r="AU953">
        <v>0</v>
      </c>
      <c r="AV953">
        <v>0</v>
      </c>
      <c r="AW953" s="5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67.489999999999995</v>
      </c>
      <c r="BM953">
        <v>10.119999999999999</v>
      </c>
      <c r="BN953">
        <v>77.61</v>
      </c>
      <c r="BO953">
        <v>77.61</v>
      </c>
      <c r="BQ953" t="s">
        <v>1029</v>
      </c>
      <c r="BR953" t="s">
        <v>140</v>
      </c>
      <c r="BS953" s="1">
        <v>45022</v>
      </c>
      <c r="BT953" s="2">
        <v>0.38263888888888892</v>
      </c>
      <c r="BU953" t="s">
        <v>1490</v>
      </c>
      <c r="BV953" t="s">
        <v>87</v>
      </c>
      <c r="BW953" t="s">
        <v>532</v>
      </c>
      <c r="BX953" t="s">
        <v>922</v>
      </c>
      <c r="BY953">
        <v>1200</v>
      </c>
      <c r="BZ953" t="s">
        <v>144</v>
      </c>
      <c r="CA953" t="s">
        <v>320</v>
      </c>
      <c r="CC953" t="s">
        <v>185</v>
      </c>
      <c r="CD953">
        <v>6230</v>
      </c>
      <c r="CE953" t="s">
        <v>146</v>
      </c>
      <c r="CF953" s="1">
        <v>45027</v>
      </c>
      <c r="CI953">
        <v>1</v>
      </c>
      <c r="CJ953">
        <v>2</v>
      </c>
      <c r="CK953">
        <v>21</v>
      </c>
      <c r="CL953" t="s">
        <v>87</v>
      </c>
    </row>
    <row r="954" spans="1:90" x14ac:dyDescent="0.3">
      <c r="A954" t="s">
        <v>71</v>
      </c>
      <c r="B954" t="s">
        <v>72</v>
      </c>
      <c r="C954" t="s">
        <v>73</v>
      </c>
      <c r="E954" t="str">
        <f>"FES1162921313"</f>
        <v>FES1162921313</v>
      </c>
      <c r="F954" s="1">
        <v>45020</v>
      </c>
      <c r="G954">
        <v>202401</v>
      </c>
      <c r="H954" t="s">
        <v>74</v>
      </c>
      <c r="I954" t="s">
        <v>75</v>
      </c>
      <c r="J954" t="s">
        <v>135</v>
      </c>
      <c r="K954" t="s">
        <v>76</v>
      </c>
      <c r="L954" t="s">
        <v>77</v>
      </c>
      <c r="M954" t="s">
        <v>78</v>
      </c>
      <c r="N954" t="s">
        <v>1438</v>
      </c>
      <c r="O954" t="s">
        <v>80</v>
      </c>
      <c r="P954" t="str">
        <f>"2170873891                    "</f>
        <v xml:space="preserve">2170873891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23.95</v>
      </c>
      <c r="AR954">
        <v>0</v>
      </c>
      <c r="AS954">
        <v>0</v>
      </c>
      <c r="AT954">
        <v>0</v>
      </c>
      <c r="AU954">
        <v>0</v>
      </c>
      <c r="AV954">
        <v>0</v>
      </c>
      <c r="AW954" s="5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67.489999999999995</v>
      </c>
      <c r="BM954">
        <v>10.119999999999999</v>
      </c>
      <c r="BN954">
        <v>77.61</v>
      </c>
      <c r="BO954">
        <v>77.61</v>
      </c>
      <c r="BQ954" t="s">
        <v>396</v>
      </c>
      <c r="BR954" t="s">
        <v>140</v>
      </c>
      <c r="BS954" s="1">
        <v>45022</v>
      </c>
      <c r="BT954" s="2">
        <v>0.44513888888888892</v>
      </c>
      <c r="BU954" t="s">
        <v>289</v>
      </c>
      <c r="BV954" t="s">
        <v>87</v>
      </c>
      <c r="BW954" t="s">
        <v>237</v>
      </c>
      <c r="BX954" t="s">
        <v>901</v>
      </c>
      <c r="BY954">
        <v>1200</v>
      </c>
      <c r="BZ954" t="s">
        <v>144</v>
      </c>
      <c r="CA954" t="s">
        <v>261</v>
      </c>
      <c r="CC954" t="s">
        <v>78</v>
      </c>
      <c r="CD954">
        <v>7460</v>
      </c>
      <c r="CE954" t="s">
        <v>146</v>
      </c>
      <c r="CF954" s="1">
        <v>45027</v>
      </c>
      <c r="CI954">
        <v>1</v>
      </c>
      <c r="CJ954">
        <v>2</v>
      </c>
      <c r="CK954">
        <v>21</v>
      </c>
      <c r="CL954" t="s">
        <v>87</v>
      </c>
    </row>
    <row r="955" spans="1:90" x14ac:dyDescent="0.3">
      <c r="A955" t="s">
        <v>71</v>
      </c>
      <c r="B955" t="s">
        <v>72</v>
      </c>
      <c r="C955" t="s">
        <v>73</v>
      </c>
      <c r="E955" t="str">
        <f>"FES1162921206"</f>
        <v>FES1162921206</v>
      </c>
      <c r="F955" s="1">
        <v>45020</v>
      </c>
      <c r="G955">
        <v>202401</v>
      </c>
      <c r="H955" t="s">
        <v>74</v>
      </c>
      <c r="I955" t="s">
        <v>75</v>
      </c>
      <c r="J955" t="s">
        <v>135</v>
      </c>
      <c r="K955" t="s">
        <v>76</v>
      </c>
      <c r="L955" t="s">
        <v>106</v>
      </c>
      <c r="M955" t="s">
        <v>107</v>
      </c>
      <c r="N955" t="s">
        <v>988</v>
      </c>
      <c r="O955" t="s">
        <v>80</v>
      </c>
      <c r="P955" t="str">
        <f>"2170874174                    "</f>
        <v xml:space="preserve">2170874174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23.95</v>
      </c>
      <c r="AR955">
        <v>0</v>
      </c>
      <c r="AS955">
        <v>0</v>
      </c>
      <c r="AT955">
        <v>0</v>
      </c>
      <c r="AU955">
        <v>0</v>
      </c>
      <c r="AV955">
        <v>0</v>
      </c>
      <c r="AW955" s="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67.489999999999995</v>
      </c>
      <c r="BM955">
        <v>10.119999999999999</v>
      </c>
      <c r="BN955">
        <v>77.61</v>
      </c>
      <c r="BO955">
        <v>77.61</v>
      </c>
      <c r="BQ955" t="s">
        <v>139</v>
      </c>
      <c r="BR955" t="s">
        <v>140</v>
      </c>
      <c r="BS955" s="1">
        <v>45022</v>
      </c>
      <c r="BT955" s="2">
        <v>0.35486111111111113</v>
      </c>
      <c r="BU955" t="s">
        <v>1498</v>
      </c>
      <c r="BV955" t="s">
        <v>87</v>
      </c>
      <c r="BW955" t="s">
        <v>532</v>
      </c>
      <c r="BX955" t="s">
        <v>1322</v>
      </c>
      <c r="BY955">
        <v>1200</v>
      </c>
      <c r="BZ955" t="s">
        <v>144</v>
      </c>
      <c r="CA955" t="s">
        <v>258</v>
      </c>
      <c r="CC955" t="s">
        <v>107</v>
      </c>
      <c r="CD955">
        <v>6001</v>
      </c>
      <c r="CE955" t="s">
        <v>146</v>
      </c>
      <c r="CF955" s="1">
        <v>45027</v>
      </c>
      <c r="CI955">
        <v>1</v>
      </c>
      <c r="CJ955">
        <v>2</v>
      </c>
      <c r="CK955">
        <v>21</v>
      </c>
      <c r="CL955" t="s">
        <v>87</v>
      </c>
    </row>
    <row r="956" spans="1:90" x14ac:dyDescent="0.3">
      <c r="A956" t="s">
        <v>71</v>
      </c>
      <c r="B956" t="s">
        <v>72</v>
      </c>
      <c r="C956" t="s">
        <v>73</v>
      </c>
      <c r="E956" t="str">
        <f>"FES1162920290"</f>
        <v>FES1162920290</v>
      </c>
      <c r="F956" s="1">
        <v>45020</v>
      </c>
      <c r="G956">
        <v>202401</v>
      </c>
      <c r="H956" t="s">
        <v>74</v>
      </c>
      <c r="I956" t="s">
        <v>75</v>
      </c>
      <c r="J956" t="s">
        <v>135</v>
      </c>
      <c r="K956" t="s">
        <v>76</v>
      </c>
      <c r="L956" t="s">
        <v>245</v>
      </c>
      <c r="M956" t="s">
        <v>246</v>
      </c>
      <c r="N956" t="s">
        <v>1499</v>
      </c>
      <c r="O956" t="s">
        <v>80</v>
      </c>
      <c r="P956" t="str">
        <f>"2170868804                    "</f>
        <v xml:space="preserve">2170868804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18.71</v>
      </c>
      <c r="AR956">
        <v>0</v>
      </c>
      <c r="AS956">
        <v>0</v>
      </c>
      <c r="AT956">
        <v>0</v>
      </c>
      <c r="AU956">
        <v>0</v>
      </c>
      <c r="AV956">
        <v>0</v>
      </c>
      <c r="AW956" s="5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52.72</v>
      </c>
      <c r="BM956">
        <v>7.91</v>
      </c>
      <c r="BN956">
        <v>60.63</v>
      </c>
      <c r="BO956">
        <v>60.63</v>
      </c>
      <c r="BQ956" t="s">
        <v>343</v>
      </c>
      <c r="BR956" t="s">
        <v>140</v>
      </c>
      <c r="BS956" s="1">
        <v>45021</v>
      </c>
      <c r="BT956" s="2">
        <v>0.3576388888888889</v>
      </c>
      <c r="BU956" t="s">
        <v>1500</v>
      </c>
      <c r="BV956" t="s">
        <v>84</v>
      </c>
      <c r="BY956">
        <v>1200</v>
      </c>
      <c r="BZ956" t="s">
        <v>144</v>
      </c>
      <c r="CA956" t="s">
        <v>1501</v>
      </c>
      <c r="CC956" t="s">
        <v>246</v>
      </c>
      <c r="CD956">
        <v>2090</v>
      </c>
      <c r="CE956" t="s">
        <v>146</v>
      </c>
      <c r="CF956" s="1">
        <v>45022</v>
      </c>
      <c r="CI956">
        <v>1</v>
      </c>
      <c r="CJ956">
        <v>1</v>
      </c>
      <c r="CK956">
        <v>22</v>
      </c>
      <c r="CL956" t="s">
        <v>87</v>
      </c>
    </row>
    <row r="957" spans="1:90" x14ac:dyDescent="0.3">
      <c r="A957" t="s">
        <v>71</v>
      </c>
      <c r="B957" t="s">
        <v>72</v>
      </c>
      <c r="C957" t="s">
        <v>73</v>
      </c>
      <c r="E957" t="str">
        <f>"FES1162921224"</f>
        <v>FES1162921224</v>
      </c>
      <c r="F957" s="1">
        <v>45020</v>
      </c>
      <c r="G957">
        <v>202401</v>
      </c>
      <c r="H957" t="s">
        <v>74</v>
      </c>
      <c r="I957" t="s">
        <v>75</v>
      </c>
      <c r="J957" t="s">
        <v>135</v>
      </c>
      <c r="K957" t="s">
        <v>76</v>
      </c>
      <c r="L957" t="s">
        <v>245</v>
      </c>
      <c r="M957" t="s">
        <v>246</v>
      </c>
      <c r="N957" t="s">
        <v>1502</v>
      </c>
      <c r="O957" t="s">
        <v>80</v>
      </c>
      <c r="P957" t="str">
        <f>"2170874193                    "</f>
        <v xml:space="preserve">2170874193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18.71</v>
      </c>
      <c r="AR957">
        <v>0</v>
      </c>
      <c r="AS957">
        <v>0</v>
      </c>
      <c r="AT957">
        <v>0</v>
      </c>
      <c r="AU957">
        <v>0</v>
      </c>
      <c r="AV957">
        <v>0</v>
      </c>
      <c r="AW957" s="5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52.72</v>
      </c>
      <c r="BM957">
        <v>7.91</v>
      </c>
      <c r="BN957">
        <v>60.63</v>
      </c>
      <c r="BO957">
        <v>60.63</v>
      </c>
      <c r="BQ957" t="s">
        <v>343</v>
      </c>
      <c r="BR957" t="s">
        <v>140</v>
      </c>
      <c r="BS957" s="1">
        <v>45021</v>
      </c>
      <c r="BT957" s="2">
        <v>0.43541666666666662</v>
      </c>
      <c r="BU957" t="s">
        <v>1503</v>
      </c>
      <c r="BV957" t="s">
        <v>84</v>
      </c>
      <c r="BY957">
        <v>1200</v>
      </c>
      <c r="BZ957" t="s">
        <v>144</v>
      </c>
      <c r="CA957" t="s">
        <v>477</v>
      </c>
      <c r="CC957" t="s">
        <v>246</v>
      </c>
      <c r="CD957">
        <v>2094</v>
      </c>
      <c r="CE957" t="s">
        <v>146</v>
      </c>
      <c r="CF957" s="1">
        <v>45021</v>
      </c>
      <c r="CI957">
        <v>1</v>
      </c>
      <c r="CJ957">
        <v>1</v>
      </c>
      <c r="CK957">
        <v>22</v>
      </c>
      <c r="CL957" t="s">
        <v>87</v>
      </c>
    </row>
    <row r="958" spans="1:90" x14ac:dyDescent="0.3">
      <c r="A958" t="s">
        <v>71</v>
      </c>
      <c r="B958" t="s">
        <v>72</v>
      </c>
      <c r="C958" t="s">
        <v>73</v>
      </c>
      <c r="E958" t="str">
        <f>"FES1162921322"</f>
        <v>FES1162921322</v>
      </c>
      <c r="F958" s="1">
        <v>45020</v>
      </c>
      <c r="G958">
        <v>202401</v>
      </c>
      <c r="H958" t="s">
        <v>74</v>
      </c>
      <c r="I958" t="s">
        <v>75</v>
      </c>
      <c r="J958" t="s">
        <v>135</v>
      </c>
      <c r="K958" t="s">
        <v>76</v>
      </c>
      <c r="L958" t="s">
        <v>98</v>
      </c>
      <c r="M958" t="s">
        <v>99</v>
      </c>
      <c r="N958" t="s">
        <v>544</v>
      </c>
      <c r="O958" t="s">
        <v>80</v>
      </c>
      <c r="P958" t="str">
        <f>"2170874255                    "</f>
        <v xml:space="preserve">2170874255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46.4</v>
      </c>
      <c r="AR958">
        <v>0</v>
      </c>
      <c r="AS958">
        <v>0</v>
      </c>
      <c r="AT958">
        <v>0</v>
      </c>
      <c r="AU958">
        <v>0</v>
      </c>
      <c r="AV958">
        <v>0</v>
      </c>
      <c r="AW958" s="5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130.76</v>
      </c>
      <c r="BM958">
        <v>19.61</v>
      </c>
      <c r="BN958">
        <v>150.37</v>
      </c>
      <c r="BO958">
        <v>150.37</v>
      </c>
      <c r="BQ958" t="s">
        <v>166</v>
      </c>
      <c r="BR958" t="s">
        <v>140</v>
      </c>
      <c r="BS958" s="1">
        <v>45022</v>
      </c>
      <c r="BT958" s="2">
        <v>0.53819444444444442</v>
      </c>
      <c r="BU958" t="s">
        <v>1496</v>
      </c>
      <c r="BV958" t="s">
        <v>87</v>
      </c>
      <c r="BW958" t="s">
        <v>306</v>
      </c>
      <c r="BX958" t="s">
        <v>307</v>
      </c>
      <c r="BY958">
        <v>1200</v>
      </c>
      <c r="BZ958" t="s">
        <v>144</v>
      </c>
      <c r="CA958" t="s">
        <v>546</v>
      </c>
      <c r="CC958" t="s">
        <v>99</v>
      </c>
      <c r="CD958">
        <v>7300</v>
      </c>
      <c r="CE958" t="s">
        <v>146</v>
      </c>
      <c r="CF958" s="1">
        <v>45027</v>
      </c>
      <c r="CI958">
        <v>1</v>
      </c>
      <c r="CJ958">
        <v>2</v>
      </c>
      <c r="CK958">
        <v>23</v>
      </c>
      <c r="CL958" t="s">
        <v>87</v>
      </c>
    </row>
    <row r="959" spans="1:90" x14ac:dyDescent="0.3">
      <c r="A959" t="s">
        <v>71</v>
      </c>
      <c r="B959" t="s">
        <v>72</v>
      </c>
      <c r="C959" t="s">
        <v>73</v>
      </c>
      <c r="E959" t="str">
        <f>"FES1162921225"</f>
        <v>FES1162921225</v>
      </c>
      <c r="F959" s="1">
        <v>45020</v>
      </c>
      <c r="G959">
        <v>202401</v>
      </c>
      <c r="H959" t="s">
        <v>74</v>
      </c>
      <c r="I959" t="s">
        <v>75</v>
      </c>
      <c r="J959" t="s">
        <v>135</v>
      </c>
      <c r="K959" t="s">
        <v>76</v>
      </c>
      <c r="L959" t="s">
        <v>350</v>
      </c>
      <c r="M959" t="s">
        <v>351</v>
      </c>
      <c r="N959" t="s">
        <v>358</v>
      </c>
      <c r="O959" t="s">
        <v>80</v>
      </c>
      <c r="P959" t="str">
        <f>"2170874195                    "</f>
        <v xml:space="preserve">2170874195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18.71</v>
      </c>
      <c r="AR959">
        <v>0</v>
      </c>
      <c r="AS959">
        <v>0</v>
      </c>
      <c r="AT959">
        <v>0</v>
      </c>
      <c r="AU959">
        <v>0</v>
      </c>
      <c r="AV959">
        <v>0</v>
      </c>
      <c r="AW959" s="5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3</v>
      </c>
      <c r="BJ959">
        <v>2</v>
      </c>
      <c r="BK959">
        <v>3</v>
      </c>
      <c r="BL959">
        <v>52.72</v>
      </c>
      <c r="BM959">
        <v>7.91</v>
      </c>
      <c r="BN959">
        <v>60.63</v>
      </c>
      <c r="BO959">
        <v>60.63</v>
      </c>
      <c r="BQ959" t="s">
        <v>166</v>
      </c>
      <c r="BR959" t="s">
        <v>140</v>
      </c>
      <c r="BS959" s="1">
        <v>45021</v>
      </c>
      <c r="BT959" s="2">
        <v>0.37847222222222227</v>
      </c>
      <c r="BU959" t="s">
        <v>934</v>
      </c>
      <c r="BV959" t="s">
        <v>84</v>
      </c>
      <c r="BY959">
        <v>9918</v>
      </c>
      <c r="BZ959" t="s">
        <v>144</v>
      </c>
      <c r="CA959" t="s">
        <v>354</v>
      </c>
      <c r="CC959" t="s">
        <v>351</v>
      </c>
      <c r="CD959">
        <v>1460</v>
      </c>
      <c r="CE959" t="s">
        <v>86</v>
      </c>
      <c r="CF959" s="1">
        <v>45022</v>
      </c>
      <c r="CI959">
        <v>1</v>
      </c>
      <c r="CJ959">
        <v>1</v>
      </c>
      <c r="CK959">
        <v>22</v>
      </c>
      <c r="CL959" t="s">
        <v>87</v>
      </c>
    </row>
    <row r="960" spans="1:90" x14ac:dyDescent="0.3">
      <c r="A960" t="s">
        <v>71</v>
      </c>
      <c r="B960" t="s">
        <v>72</v>
      </c>
      <c r="C960" t="s">
        <v>73</v>
      </c>
      <c r="E960" t="str">
        <f>"FES1162921344"</f>
        <v>FES1162921344</v>
      </c>
      <c r="F960" s="1">
        <v>45020</v>
      </c>
      <c r="G960">
        <v>202401</v>
      </c>
      <c r="H960" t="s">
        <v>74</v>
      </c>
      <c r="I960" t="s">
        <v>75</v>
      </c>
      <c r="J960" t="s">
        <v>135</v>
      </c>
      <c r="K960" t="s">
        <v>76</v>
      </c>
      <c r="L960" t="s">
        <v>916</v>
      </c>
      <c r="M960" t="s">
        <v>917</v>
      </c>
      <c r="N960" t="s">
        <v>918</v>
      </c>
      <c r="O960" t="s">
        <v>80</v>
      </c>
      <c r="P960" t="str">
        <f>"2170874292                    "</f>
        <v xml:space="preserve">2170874292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46.4</v>
      </c>
      <c r="AR960">
        <v>0</v>
      </c>
      <c r="AS960">
        <v>0</v>
      </c>
      <c r="AT960">
        <v>0</v>
      </c>
      <c r="AU960">
        <v>0</v>
      </c>
      <c r="AV960">
        <v>0</v>
      </c>
      <c r="AW960" s="5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130.76</v>
      </c>
      <c r="BM960">
        <v>19.61</v>
      </c>
      <c r="BN960">
        <v>150.37</v>
      </c>
      <c r="BO960">
        <v>150.37</v>
      </c>
      <c r="BQ960" t="s">
        <v>166</v>
      </c>
      <c r="BR960" t="s">
        <v>140</v>
      </c>
      <c r="BS960" s="1">
        <v>45027</v>
      </c>
      <c r="BT960" s="2">
        <v>0.67569444444444438</v>
      </c>
      <c r="BU960" t="s">
        <v>1504</v>
      </c>
      <c r="BV960" t="s">
        <v>87</v>
      </c>
      <c r="BW960" t="s">
        <v>302</v>
      </c>
      <c r="BX960" t="s">
        <v>1505</v>
      </c>
      <c r="BY960">
        <v>1200</v>
      </c>
      <c r="BZ960" t="s">
        <v>144</v>
      </c>
      <c r="CA960" t="s">
        <v>1506</v>
      </c>
      <c r="CC960" t="s">
        <v>917</v>
      </c>
      <c r="CD960">
        <v>3370</v>
      </c>
      <c r="CE960" t="s">
        <v>146</v>
      </c>
      <c r="CF960" s="1">
        <v>45028</v>
      </c>
      <c r="CI960">
        <v>2</v>
      </c>
      <c r="CJ960">
        <v>5</v>
      </c>
      <c r="CK960">
        <v>23</v>
      </c>
      <c r="CL960" t="s">
        <v>87</v>
      </c>
    </row>
    <row r="961" spans="1:90" x14ac:dyDescent="0.3">
      <c r="A961" t="s">
        <v>71</v>
      </c>
      <c r="B961" t="s">
        <v>72</v>
      </c>
      <c r="C961" t="s">
        <v>73</v>
      </c>
      <c r="E961" t="str">
        <f>"FES1162921345"</f>
        <v>FES1162921345</v>
      </c>
      <c r="F961" s="1">
        <v>45020</v>
      </c>
      <c r="G961">
        <v>202401</v>
      </c>
      <c r="H961" t="s">
        <v>74</v>
      </c>
      <c r="I961" t="s">
        <v>75</v>
      </c>
      <c r="J961" t="s">
        <v>135</v>
      </c>
      <c r="K961" t="s">
        <v>76</v>
      </c>
      <c r="L961" t="s">
        <v>169</v>
      </c>
      <c r="M961" t="s">
        <v>170</v>
      </c>
      <c r="N961" t="s">
        <v>1507</v>
      </c>
      <c r="O961" t="s">
        <v>80</v>
      </c>
      <c r="P961" t="str">
        <f>"2170874294                    "</f>
        <v xml:space="preserve">2170874294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23.95</v>
      </c>
      <c r="AR961">
        <v>0</v>
      </c>
      <c r="AS961">
        <v>0</v>
      </c>
      <c r="AT961">
        <v>0</v>
      </c>
      <c r="AU961">
        <v>0</v>
      </c>
      <c r="AV961">
        <v>0</v>
      </c>
      <c r="AW961" s="5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67.489999999999995</v>
      </c>
      <c r="BM961">
        <v>10.119999999999999</v>
      </c>
      <c r="BN961">
        <v>77.61</v>
      </c>
      <c r="BO961">
        <v>77.61</v>
      </c>
      <c r="BQ961" t="s">
        <v>139</v>
      </c>
      <c r="BR961" t="s">
        <v>140</v>
      </c>
      <c r="BS961" s="1">
        <v>45022</v>
      </c>
      <c r="BT961" s="2">
        <v>0.4152777777777778</v>
      </c>
      <c r="BU961" t="s">
        <v>1508</v>
      </c>
      <c r="BV961" t="s">
        <v>87</v>
      </c>
      <c r="BW961" t="s">
        <v>532</v>
      </c>
      <c r="BX961" t="s">
        <v>1509</v>
      </c>
      <c r="BY961">
        <v>1200</v>
      </c>
      <c r="BZ961" t="s">
        <v>144</v>
      </c>
      <c r="CA961" t="s">
        <v>463</v>
      </c>
      <c r="CC961" t="s">
        <v>170</v>
      </c>
      <c r="CD961">
        <v>3200</v>
      </c>
      <c r="CE961" t="s">
        <v>146</v>
      </c>
      <c r="CF961" s="1">
        <v>45022</v>
      </c>
      <c r="CI961">
        <v>1</v>
      </c>
      <c r="CJ961">
        <v>2</v>
      </c>
      <c r="CK961">
        <v>21</v>
      </c>
      <c r="CL961" t="s">
        <v>87</v>
      </c>
    </row>
    <row r="962" spans="1:90" x14ac:dyDescent="0.3">
      <c r="A962" t="s">
        <v>71</v>
      </c>
      <c r="B962" t="s">
        <v>72</v>
      </c>
      <c r="C962" t="s">
        <v>73</v>
      </c>
      <c r="E962" t="str">
        <f>"FES1162921372"</f>
        <v>FES1162921372</v>
      </c>
      <c r="F962" s="1">
        <v>45020</v>
      </c>
      <c r="G962">
        <v>202401</v>
      </c>
      <c r="H962" t="s">
        <v>74</v>
      </c>
      <c r="I962" t="s">
        <v>75</v>
      </c>
      <c r="J962" t="s">
        <v>135</v>
      </c>
      <c r="K962" t="s">
        <v>76</v>
      </c>
      <c r="L962" t="s">
        <v>309</v>
      </c>
      <c r="M962" t="s">
        <v>310</v>
      </c>
      <c r="N962" t="s">
        <v>1510</v>
      </c>
      <c r="O962" t="s">
        <v>80</v>
      </c>
      <c r="P962" t="str">
        <f>"2170874334                    "</f>
        <v xml:space="preserve">2170874334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18.71</v>
      </c>
      <c r="AR962">
        <v>0</v>
      </c>
      <c r="AS962">
        <v>0</v>
      </c>
      <c r="AT962">
        <v>0</v>
      </c>
      <c r="AU962">
        <v>0</v>
      </c>
      <c r="AV962">
        <v>0</v>
      </c>
      <c r="AW962" s="5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52.72</v>
      </c>
      <c r="BM962">
        <v>7.91</v>
      </c>
      <c r="BN962">
        <v>60.63</v>
      </c>
      <c r="BO962">
        <v>60.63</v>
      </c>
      <c r="BQ962" t="s">
        <v>1511</v>
      </c>
      <c r="BR962" t="s">
        <v>140</v>
      </c>
      <c r="BS962" s="1">
        <v>45021</v>
      </c>
      <c r="BT962" s="2">
        <v>0.43333333333333335</v>
      </c>
      <c r="BU962" t="s">
        <v>1512</v>
      </c>
      <c r="BV962" t="s">
        <v>84</v>
      </c>
      <c r="BY962">
        <v>1200</v>
      </c>
      <c r="BZ962" t="s">
        <v>144</v>
      </c>
      <c r="CA962" t="s">
        <v>819</v>
      </c>
      <c r="CC962" t="s">
        <v>310</v>
      </c>
      <c r="CD962">
        <v>1559</v>
      </c>
      <c r="CE962" t="s">
        <v>146</v>
      </c>
      <c r="CF962" s="1">
        <v>45022</v>
      </c>
      <c r="CI962">
        <v>1</v>
      </c>
      <c r="CJ962">
        <v>1</v>
      </c>
      <c r="CK962">
        <v>22</v>
      </c>
      <c r="CL962" t="s">
        <v>87</v>
      </c>
    </row>
    <row r="963" spans="1:90" x14ac:dyDescent="0.3">
      <c r="A963" t="s">
        <v>71</v>
      </c>
      <c r="B963" t="s">
        <v>72</v>
      </c>
      <c r="C963" t="s">
        <v>73</v>
      </c>
      <c r="E963" t="str">
        <f>"FES1162921319"</f>
        <v>FES1162921319</v>
      </c>
      <c r="F963" s="1">
        <v>45020</v>
      </c>
      <c r="G963">
        <v>202401</v>
      </c>
      <c r="H963" t="s">
        <v>74</v>
      </c>
      <c r="I963" t="s">
        <v>75</v>
      </c>
      <c r="J963" t="s">
        <v>135</v>
      </c>
      <c r="K963" t="s">
        <v>76</v>
      </c>
      <c r="L963" t="s">
        <v>1432</v>
      </c>
      <c r="M963" t="s">
        <v>1433</v>
      </c>
      <c r="N963" t="s">
        <v>1434</v>
      </c>
      <c r="O963" t="s">
        <v>80</v>
      </c>
      <c r="P963" t="str">
        <f>"2170874235                    "</f>
        <v xml:space="preserve">2170874235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33.68</v>
      </c>
      <c r="AR963">
        <v>0</v>
      </c>
      <c r="AS963">
        <v>0</v>
      </c>
      <c r="AT963">
        <v>0</v>
      </c>
      <c r="AU963">
        <v>0</v>
      </c>
      <c r="AV963">
        <v>0</v>
      </c>
      <c r="AW963" s="5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94.92</v>
      </c>
      <c r="BM963">
        <v>14.24</v>
      </c>
      <c r="BN963">
        <v>109.16</v>
      </c>
      <c r="BO963">
        <v>109.16</v>
      </c>
      <c r="BQ963" t="s">
        <v>1435</v>
      </c>
      <c r="BR963" t="s">
        <v>140</v>
      </c>
      <c r="BS963" s="1">
        <v>45021</v>
      </c>
      <c r="BT963" s="2">
        <v>0.61805555555555558</v>
      </c>
      <c r="BU963" t="s">
        <v>1513</v>
      </c>
      <c r="BV963" t="s">
        <v>87</v>
      </c>
      <c r="BW963" t="s">
        <v>302</v>
      </c>
      <c r="BX963" t="s">
        <v>428</v>
      </c>
      <c r="BY963">
        <v>1200</v>
      </c>
      <c r="BZ963" t="s">
        <v>144</v>
      </c>
      <c r="CA963" t="s">
        <v>1514</v>
      </c>
      <c r="CC963" t="s">
        <v>1433</v>
      </c>
      <c r="CD963">
        <v>1441</v>
      </c>
      <c r="CE963" t="s">
        <v>146</v>
      </c>
      <c r="CF963" s="1">
        <v>45022</v>
      </c>
      <c r="CI963">
        <v>1</v>
      </c>
      <c r="CJ963">
        <v>1</v>
      </c>
      <c r="CK963">
        <v>24</v>
      </c>
      <c r="CL963" t="s">
        <v>87</v>
      </c>
    </row>
    <row r="964" spans="1:90" x14ac:dyDescent="0.3">
      <c r="A964" t="s">
        <v>71</v>
      </c>
      <c r="B964" t="s">
        <v>72</v>
      </c>
      <c r="C964" t="s">
        <v>73</v>
      </c>
      <c r="E964" t="str">
        <f>"FES1162921351"</f>
        <v>FES1162921351</v>
      </c>
      <c r="F964" s="1">
        <v>45020</v>
      </c>
      <c r="G964">
        <v>202401</v>
      </c>
      <c r="H964" t="s">
        <v>74</v>
      </c>
      <c r="I964" t="s">
        <v>75</v>
      </c>
      <c r="J964" t="s">
        <v>135</v>
      </c>
      <c r="K964" t="s">
        <v>76</v>
      </c>
      <c r="L964" t="s">
        <v>118</v>
      </c>
      <c r="M964" t="s">
        <v>119</v>
      </c>
      <c r="N964" t="s">
        <v>1515</v>
      </c>
      <c r="O964" t="s">
        <v>80</v>
      </c>
      <c r="P964" t="str">
        <f>"2170874308                    "</f>
        <v xml:space="preserve">2170874308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18.71</v>
      </c>
      <c r="AR964">
        <v>0</v>
      </c>
      <c r="AS964">
        <v>0</v>
      </c>
      <c r="AT964">
        <v>0</v>
      </c>
      <c r="AU964">
        <v>0</v>
      </c>
      <c r="AV964">
        <v>0</v>
      </c>
      <c r="AW964" s="5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52.72</v>
      </c>
      <c r="BM964">
        <v>7.91</v>
      </c>
      <c r="BN964">
        <v>60.63</v>
      </c>
      <c r="BO964">
        <v>60.63</v>
      </c>
      <c r="BQ964" t="s">
        <v>139</v>
      </c>
      <c r="BR964" t="s">
        <v>140</v>
      </c>
      <c r="BS964" s="1">
        <v>45021</v>
      </c>
      <c r="BT964" s="2">
        <v>0.38541666666666669</v>
      </c>
      <c r="BU964" t="s">
        <v>1516</v>
      </c>
      <c r="BV964" t="s">
        <v>84</v>
      </c>
      <c r="BY964">
        <v>1200</v>
      </c>
      <c r="BZ964" t="s">
        <v>144</v>
      </c>
      <c r="CA964" t="s">
        <v>448</v>
      </c>
      <c r="CC964" t="s">
        <v>119</v>
      </c>
      <c r="CD964">
        <v>2163</v>
      </c>
      <c r="CE964" t="s">
        <v>146</v>
      </c>
      <c r="CF964" s="1">
        <v>45022</v>
      </c>
      <c r="CI964">
        <v>1</v>
      </c>
      <c r="CJ964">
        <v>1</v>
      </c>
      <c r="CK964">
        <v>22</v>
      </c>
      <c r="CL964" t="s">
        <v>87</v>
      </c>
    </row>
    <row r="965" spans="1:90" x14ac:dyDescent="0.3">
      <c r="A965" t="s">
        <v>71</v>
      </c>
      <c r="B965" t="s">
        <v>72</v>
      </c>
      <c r="C965" t="s">
        <v>73</v>
      </c>
      <c r="E965" t="str">
        <f>"FES1162921346"</f>
        <v>FES1162921346</v>
      </c>
      <c r="F965" s="1">
        <v>45020</v>
      </c>
      <c r="G965">
        <v>202401</v>
      </c>
      <c r="H965" t="s">
        <v>74</v>
      </c>
      <c r="I965" t="s">
        <v>75</v>
      </c>
      <c r="J965" t="s">
        <v>135</v>
      </c>
      <c r="K965" t="s">
        <v>76</v>
      </c>
      <c r="L965" t="s">
        <v>671</v>
      </c>
      <c r="M965" t="s">
        <v>672</v>
      </c>
      <c r="N965" t="s">
        <v>1517</v>
      </c>
      <c r="O965" t="s">
        <v>80</v>
      </c>
      <c r="P965" t="str">
        <f>"2170874296                    "</f>
        <v xml:space="preserve">2170874296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23.95</v>
      </c>
      <c r="AR965">
        <v>0</v>
      </c>
      <c r="AS965">
        <v>0</v>
      </c>
      <c r="AT965">
        <v>0</v>
      </c>
      <c r="AU965">
        <v>0</v>
      </c>
      <c r="AV965">
        <v>0</v>
      </c>
      <c r="AW965" s="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67.489999999999995</v>
      </c>
      <c r="BM965">
        <v>10.119999999999999</v>
      </c>
      <c r="BN965">
        <v>77.61</v>
      </c>
      <c r="BO965">
        <v>77.61</v>
      </c>
      <c r="BQ965" t="s">
        <v>469</v>
      </c>
      <c r="BR965" t="s">
        <v>140</v>
      </c>
      <c r="BS965" s="1">
        <v>45022</v>
      </c>
      <c r="BT965" s="2">
        <v>0.45555555555555555</v>
      </c>
      <c r="BU965" t="s">
        <v>1518</v>
      </c>
      <c r="BV965" t="s">
        <v>87</v>
      </c>
      <c r="BW965" t="s">
        <v>1519</v>
      </c>
      <c r="BX965" t="s">
        <v>1509</v>
      </c>
      <c r="BY965">
        <v>1200</v>
      </c>
      <c r="BZ965" t="s">
        <v>144</v>
      </c>
      <c r="CA965" t="s">
        <v>734</v>
      </c>
      <c r="CC965" t="s">
        <v>672</v>
      </c>
      <c r="CD965">
        <v>3310</v>
      </c>
      <c r="CE965" t="s">
        <v>146</v>
      </c>
      <c r="CF965" s="1">
        <v>45022</v>
      </c>
      <c r="CI965">
        <v>1</v>
      </c>
      <c r="CJ965">
        <v>2</v>
      </c>
      <c r="CK965">
        <v>21</v>
      </c>
      <c r="CL965" t="s">
        <v>87</v>
      </c>
    </row>
    <row r="966" spans="1:90" x14ac:dyDescent="0.3">
      <c r="A966" t="s">
        <v>71</v>
      </c>
      <c r="B966" t="s">
        <v>72</v>
      </c>
      <c r="C966" t="s">
        <v>73</v>
      </c>
      <c r="E966" t="str">
        <f>"FES1162921301"</f>
        <v>FES1162921301</v>
      </c>
      <c r="F966" s="1">
        <v>45020</v>
      </c>
      <c r="G966">
        <v>202401</v>
      </c>
      <c r="H966" t="s">
        <v>74</v>
      </c>
      <c r="I966" t="s">
        <v>75</v>
      </c>
      <c r="J966" t="s">
        <v>135</v>
      </c>
      <c r="K966" t="s">
        <v>76</v>
      </c>
      <c r="L966" t="s">
        <v>106</v>
      </c>
      <c r="M966" t="s">
        <v>107</v>
      </c>
      <c r="N966" t="s">
        <v>355</v>
      </c>
      <c r="O966" t="s">
        <v>80</v>
      </c>
      <c r="P966" t="str">
        <f>"2170872900                    "</f>
        <v xml:space="preserve">2170872900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23.95</v>
      </c>
      <c r="AR966">
        <v>0</v>
      </c>
      <c r="AS966">
        <v>0</v>
      </c>
      <c r="AT966">
        <v>0</v>
      </c>
      <c r="AU966">
        <v>0</v>
      </c>
      <c r="AV966">
        <v>0</v>
      </c>
      <c r="AW966" s="5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67.489999999999995</v>
      </c>
      <c r="BM966">
        <v>10.119999999999999</v>
      </c>
      <c r="BN966">
        <v>77.61</v>
      </c>
      <c r="BO966">
        <v>77.61</v>
      </c>
      <c r="BR966" t="s">
        <v>140</v>
      </c>
      <c r="BS966" s="1">
        <v>45028</v>
      </c>
      <c r="BT966" s="2">
        <v>0.32291666666666669</v>
      </c>
      <c r="BU966" t="s">
        <v>356</v>
      </c>
      <c r="BV966" t="s">
        <v>87</v>
      </c>
      <c r="BW966" t="s">
        <v>532</v>
      </c>
      <c r="BX966" t="s">
        <v>922</v>
      </c>
      <c r="BY966">
        <v>1200</v>
      </c>
      <c r="BZ966" t="s">
        <v>144</v>
      </c>
      <c r="CA966" t="s">
        <v>357</v>
      </c>
      <c r="CC966" t="s">
        <v>107</v>
      </c>
      <c r="CD966">
        <v>6000</v>
      </c>
      <c r="CE966" t="s">
        <v>146</v>
      </c>
      <c r="CF966" s="1">
        <v>45029</v>
      </c>
      <c r="CI966">
        <v>1</v>
      </c>
      <c r="CJ966">
        <v>6</v>
      </c>
      <c r="CK966">
        <v>21</v>
      </c>
      <c r="CL966" t="s">
        <v>87</v>
      </c>
    </row>
    <row r="967" spans="1:90" x14ac:dyDescent="0.3">
      <c r="A967" t="s">
        <v>71</v>
      </c>
      <c r="B967" t="s">
        <v>72</v>
      </c>
      <c r="C967" t="s">
        <v>73</v>
      </c>
      <c r="E967" t="str">
        <f>"FES1162921350"</f>
        <v>FES1162921350</v>
      </c>
      <c r="F967" s="1">
        <v>45020</v>
      </c>
      <c r="G967">
        <v>202401</v>
      </c>
      <c r="H967" t="s">
        <v>74</v>
      </c>
      <c r="I967" t="s">
        <v>75</v>
      </c>
      <c r="J967" t="s">
        <v>135</v>
      </c>
      <c r="K967" t="s">
        <v>76</v>
      </c>
      <c r="L967" t="s">
        <v>184</v>
      </c>
      <c r="M967" t="s">
        <v>185</v>
      </c>
      <c r="N967" t="s">
        <v>402</v>
      </c>
      <c r="O967" t="s">
        <v>80</v>
      </c>
      <c r="P967" t="str">
        <f>"2170874306                    "</f>
        <v xml:space="preserve">2170874306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23.95</v>
      </c>
      <c r="AR967">
        <v>0</v>
      </c>
      <c r="AS967">
        <v>0</v>
      </c>
      <c r="AT967">
        <v>0</v>
      </c>
      <c r="AU967">
        <v>0</v>
      </c>
      <c r="AV967">
        <v>0</v>
      </c>
      <c r="AW967" s="5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67.489999999999995</v>
      </c>
      <c r="BM967">
        <v>10.119999999999999</v>
      </c>
      <c r="BN967">
        <v>77.61</v>
      </c>
      <c r="BO967">
        <v>77.61</v>
      </c>
      <c r="BQ967" t="s">
        <v>139</v>
      </c>
      <c r="BR967" t="s">
        <v>140</v>
      </c>
      <c r="BS967" s="1">
        <v>45022</v>
      </c>
      <c r="BT967" s="2">
        <v>0.37291666666666662</v>
      </c>
      <c r="BU967" t="s">
        <v>1349</v>
      </c>
      <c r="BV967" t="s">
        <v>87</v>
      </c>
      <c r="BW967" t="s">
        <v>532</v>
      </c>
      <c r="BX967" t="s">
        <v>922</v>
      </c>
      <c r="BY967">
        <v>1200</v>
      </c>
      <c r="BZ967" t="s">
        <v>144</v>
      </c>
      <c r="CA967" t="s">
        <v>320</v>
      </c>
      <c r="CC967" t="s">
        <v>185</v>
      </c>
      <c r="CD967">
        <v>6230</v>
      </c>
      <c r="CE967" t="s">
        <v>146</v>
      </c>
      <c r="CF967" s="1">
        <v>45027</v>
      </c>
      <c r="CI967">
        <v>1</v>
      </c>
      <c r="CJ967">
        <v>2</v>
      </c>
      <c r="CK967">
        <v>21</v>
      </c>
      <c r="CL967" t="s">
        <v>87</v>
      </c>
    </row>
    <row r="968" spans="1:90" x14ac:dyDescent="0.3">
      <c r="A968" t="s">
        <v>71</v>
      </c>
      <c r="B968" t="s">
        <v>72</v>
      </c>
      <c r="C968" t="s">
        <v>73</v>
      </c>
      <c r="E968" t="str">
        <f>"FES1162921334"</f>
        <v>FES1162921334</v>
      </c>
      <c r="F968" s="1">
        <v>45020</v>
      </c>
      <c r="G968">
        <v>202401</v>
      </c>
      <c r="H968" t="s">
        <v>74</v>
      </c>
      <c r="I968" t="s">
        <v>75</v>
      </c>
      <c r="J968" t="s">
        <v>135</v>
      </c>
      <c r="K968" t="s">
        <v>76</v>
      </c>
      <c r="L968" t="s">
        <v>106</v>
      </c>
      <c r="M968" t="s">
        <v>107</v>
      </c>
      <c r="N968" t="s">
        <v>1520</v>
      </c>
      <c r="O968" t="s">
        <v>80</v>
      </c>
      <c r="P968" t="str">
        <f>"2170874274                    "</f>
        <v xml:space="preserve">2170874274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23.95</v>
      </c>
      <c r="AR968">
        <v>0</v>
      </c>
      <c r="AS968">
        <v>0</v>
      </c>
      <c r="AT968">
        <v>0</v>
      </c>
      <c r="AU968">
        <v>0</v>
      </c>
      <c r="AV968">
        <v>0</v>
      </c>
      <c r="AW968" s="5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67.489999999999995</v>
      </c>
      <c r="BM968">
        <v>10.119999999999999</v>
      </c>
      <c r="BN968">
        <v>77.61</v>
      </c>
      <c r="BO968">
        <v>77.61</v>
      </c>
      <c r="BQ968" t="s">
        <v>139</v>
      </c>
      <c r="BR968" t="s">
        <v>140</v>
      </c>
      <c r="BS968" s="1">
        <v>45021</v>
      </c>
      <c r="BT968" s="2">
        <v>0.75</v>
      </c>
      <c r="BU968" t="s">
        <v>1521</v>
      </c>
      <c r="BV968" t="s">
        <v>87</v>
      </c>
      <c r="BW968" t="s">
        <v>954</v>
      </c>
      <c r="BX968" t="s">
        <v>1522</v>
      </c>
      <c r="BY968">
        <v>1200</v>
      </c>
      <c r="BZ968" t="s">
        <v>144</v>
      </c>
      <c r="CC968" t="s">
        <v>107</v>
      </c>
      <c r="CD968">
        <v>6001</v>
      </c>
      <c r="CE968" t="s">
        <v>146</v>
      </c>
      <c r="CF968" s="1">
        <v>45027</v>
      </c>
      <c r="CI968">
        <v>1</v>
      </c>
      <c r="CJ968">
        <v>1</v>
      </c>
      <c r="CK968">
        <v>21</v>
      </c>
      <c r="CL968" t="s">
        <v>87</v>
      </c>
    </row>
    <row r="969" spans="1:90" x14ac:dyDescent="0.3">
      <c r="A969" t="s">
        <v>71</v>
      </c>
      <c r="B969" t="s">
        <v>72</v>
      </c>
      <c r="C969" t="s">
        <v>73</v>
      </c>
      <c r="E969" t="str">
        <f>"FES1162921338"</f>
        <v>FES1162921338</v>
      </c>
      <c r="F969" s="1">
        <v>45020</v>
      </c>
      <c r="G969">
        <v>202401</v>
      </c>
      <c r="H969" t="s">
        <v>74</v>
      </c>
      <c r="I969" t="s">
        <v>75</v>
      </c>
      <c r="J969" t="s">
        <v>135</v>
      </c>
      <c r="K969" t="s">
        <v>76</v>
      </c>
      <c r="L969" t="s">
        <v>136</v>
      </c>
      <c r="M969" t="s">
        <v>137</v>
      </c>
      <c r="N969" t="s">
        <v>1523</v>
      </c>
      <c r="O969" t="s">
        <v>80</v>
      </c>
      <c r="P969" t="str">
        <f>"2170874280                    "</f>
        <v xml:space="preserve">2170874280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23.95</v>
      </c>
      <c r="AR969">
        <v>0</v>
      </c>
      <c r="AS969">
        <v>0</v>
      </c>
      <c r="AT969">
        <v>0</v>
      </c>
      <c r="AU969">
        <v>0</v>
      </c>
      <c r="AV969">
        <v>0</v>
      </c>
      <c r="AW969" s="5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2</v>
      </c>
      <c r="BJ969">
        <v>1.5</v>
      </c>
      <c r="BK969">
        <v>2</v>
      </c>
      <c r="BL969">
        <v>67.489999999999995</v>
      </c>
      <c r="BM969">
        <v>10.119999999999999</v>
      </c>
      <c r="BN969">
        <v>77.61</v>
      </c>
      <c r="BO969">
        <v>77.61</v>
      </c>
      <c r="BQ969" t="s">
        <v>139</v>
      </c>
      <c r="BR969" t="s">
        <v>140</v>
      </c>
      <c r="BS969" s="1">
        <v>45021</v>
      </c>
      <c r="BT969" s="2">
        <v>0.41319444444444442</v>
      </c>
      <c r="BU969" t="s">
        <v>1524</v>
      </c>
      <c r="BV969" t="s">
        <v>84</v>
      </c>
      <c r="BY969">
        <v>7540</v>
      </c>
      <c r="BZ969" t="s">
        <v>144</v>
      </c>
      <c r="CA969" t="s">
        <v>279</v>
      </c>
      <c r="CC969" t="s">
        <v>137</v>
      </c>
      <c r="CD969">
        <v>3610</v>
      </c>
      <c r="CE969" t="s">
        <v>86</v>
      </c>
      <c r="CF969" s="1">
        <v>45022</v>
      </c>
      <c r="CI969">
        <v>1</v>
      </c>
      <c r="CJ969">
        <v>1</v>
      </c>
      <c r="CK969">
        <v>21</v>
      </c>
      <c r="CL969" t="s">
        <v>87</v>
      </c>
    </row>
    <row r="970" spans="1:90" x14ac:dyDescent="0.3">
      <c r="A970" t="s">
        <v>71</v>
      </c>
      <c r="B970" t="s">
        <v>72</v>
      </c>
      <c r="C970" t="s">
        <v>73</v>
      </c>
      <c r="E970" t="str">
        <f>"FES1162921007"</f>
        <v>FES1162921007</v>
      </c>
      <c r="F970" s="1">
        <v>45020</v>
      </c>
      <c r="G970">
        <v>202401</v>
      </c>
      <c r="H970" t="s">
        <v>74</v>
      </c>
      <c r="I970" t="s">
        <v>75</v>
      </c>
      <c r="J970" t="s">
        <v>135</v>
      </c>
      <c r="K970" t="s">
        <v>76</v>
      </c>
      <c r="L970" t="s">
        <v>74</v>
      </c>
      <c r="M970" t="s">
        <v>75</v>
      </c>
      <c r="N970" t="s">
        <v>1525</v>
      </c>
      <c r="O970" t="s">
        <v>80</v>
      </c>
      <c r="P970" t="str">
        <f>"2170872377                    "</f>
        <v xml:space="preserve">2170872377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18.71</v>
      </c>
      <c r="AR970">
        <v>0</v>
      </c>
      <c r="AS970">
        <v>0</v>
      </c>
      <c r="AT970">
        <v>0</v>
      </c>
      <c r="AU970">
        <v>0</v>
      </c>
      <c r="AV970">
        <v>0</v>
      </c>
      <c r="AW970" s="5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2</v>
      </c>
      <c r="BJ970">
        <v>2</v>
      </c>
      <c r="BK970">
        <v>2</v>
      </c>
      <c r="BL970">
        <v>52.72</v>
      </c>
      <c r="BM970">
        <v>7.91</v>
      </c>
      <c r="BN970">
        <v>60.63</v>
      </c>
      <c r="BO970">
        <v>60.63</v>
      </c>
      <c r="BQ970" t="s">
        <v>1526</v>
      </c>
      <c r="BR970" t="s">
        <v>140</v>
      </c>
      <c r="BS970" s="1">
        <v>45021</v>
      </c>
      <c r="BT970" s="2">
        <v>0.34166666666666662</v>
      </c>
      <c r="BU970" t="s">
        <v>1527</v>
      </c>
      <c r="BV970" t="s">
        <v>84</v>
      </c>
      <c r="BY970">
        <v>9900</v>
      </c>
      <c r="BZ970" t="s">
        <v>144</v>
      </c>
      <c r="CA970" t="s">
        <v>1264</v>
      </c>
      <c r="CC970" t="s">
        <v>75</v>
      </c>
      <c r="CD970">
        <v>1609</v>
      </c>
      <c r="CE970" t="s">
        <v>86</v>
      </c>
      <c r="CF970" s="1">
        <v>45022</v>
      </c>
      <c r="CI970">
        <v>1</v>
      </c>
      <c r="CJ970">
        <v>1</v>
      </c>
      <c r="CK970">
        <v>22</v>
      </c>
      <c r="CL970" t="s">
        <v>87</v>
      </c>
    </row>
    <row r="971" spans="1:90" x14ac:dyDescent="0.3">
      <c r="A971" t="s">
        <v>71</v>
      </c>
      <c r="B971" t="s">
        <v>72</v>
      </c>
      <c r="C971" t="s">
        <v>73</v>
      </c>
      <c r="E971" t="str">
        <f>"FES1162921299"</f>
        <v>FES1162921299</v>
      </c>
      <c r="F971" s="1">
        <v>45020</v>
      </c>
      <c r="G971">
        <v>202401</v>
      </c>
      <c r="H971" t="s">
        <v>74</v>
      </c>
      <c r="I971" t="s">
        <v>75</v>
      </c>
      <c r="J971" t="s">
        <v>135</v>
      </c>
      <c r="K971" t="s">
        <v>76</v>
      </c>
      <c r="L971" t="s">
        <v>1145</v>
      </c>
      <c r="M971" t="s">
        <v>1146</v>
      </c>
      <c r="N971" t="s">
        <v>1147</v>
      </c>
      <c r="O971" t="s">
        <v>80</v>
      </c>
      <c r="P971" t="str">
        <f>"2170872741                    "</f>
        <v xml:space="preserve">2170872741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46.4</v>
      </c>
      <c r="AR971">
        <v>0</v>
      </c>
      <c r="AS971">
        <v>0</v>
      </c>
      <c r="AT971">
        <v>0</v>
      </c>
      <c r="AU971">
        <v>0</v>
      </c>
      <c r="AV971">
        <v>0</v>
      </c>
      <c r="AW971" s="5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130.76</v>
      </c>
      <c r="BM971">
        <v>19.61</v>
      </c>
      <c r="BN971">
        <v>150.37</v>
      </c>
      <c r="BO971">
        <v>150.37</v>
      </c>
      <c r="BQ971" t="s">
        <v>139</v>
      </c>
      <c r="BR971" t="s">
        <v>140</v>
      </c>
      <c r="BS971" s="1">
        <v>45027</v>
      </c>
      <c r="BT971" s="2">
        <v>0.57430555555555551</v>
      </c>
      <c r="BU971" t="s">
        <v>1528</v>
      </c>
      <c r="BV971" t="s">
        <v>87</v>
      </c>
      <c r="BW971" t="s">
        <v>306</v>
      </c>
      <c r="BX971" t="s">
        <v>307</v>
      </c>
      <c r="BY971">
        <v>1200</v>
      </c>
      <c r="BZ971" t="s">
        <v>144</v>
      </c>
      <c r="CA971" t="s">
        <v>1529</v>
      </c>
      <c r="CC971" t="s">
        <v>1146</v>
      </c>
      <c r="CD971">
        <v>7130</v>
      </c>
      <c r="CE971" t="s">
        <v>146</v>
      </c>
      <c r="CF971" s="1">
        <v>45028</v>
      </c>
      <c r="CI971">
        <v>1</v>
      </c>
      <c r="CJ971">
        <v>5</v>
      </c>
      <c r="CK971">
        <v>23</v>
      </c>
      <c r="CL971" t="s">
        <v>87</v>
      </c>
    </row>
    <row r="972" spans="1:90" x14ac:dyDescent="0.3">
      <c r="A972" t="s">
        <v>71</v>
      </c>
      <c r="B972" t="s">
        <v>72</v>
      </c>
      <c r="C972" t="s">
        <v>73</v>
      </c>
      <c r="E972" t="str">
        <f>"FES1162921354"</f>
        <v>FES1162921354</v>
      </c>
      <c r="F972" s="1">
        <v>45020</v>
      </c>
      <c r="G972">
        <v>202401</v>
      </c>
      <c r="H972" t="s">
        <v>74</v>
      </c>
      <c r="I972" t="s">
        <v>75</v>
      </c>
      <c r="J972" t="s">
        <v>135</v>
      </c>
      <c r="K972" t="s">
        <v>76</v>
      </c>
      <c r="L972" t="s">
        <v>833</v>
      </c>
      <c r="M972" t="s">
        <v>834</v>
      </c>
      <c r="N972" t="s">
        <v>835</v>
      </c>
      <c r="O972" t="s">
        <v>80</v>
      </c>
      <c r="P972" t="str">
        <f>"2170874311                    "</f>
        <v xml:space="preserve">2170874311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56.88</v>
      </c>
      <c r="AR972">
        <v>0</v>
      </c>
      <c r="AS972">
        <v>0</v>
      </c>
      <c r="AT972">
        <v>0</v>
      </c>
      <c r="AU972">
        <v>0</v>
      </c>
      <c r="AV972">
        <v>0</v>
      </c>
      <c r="AW972" s="5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2</v>
      </c>
      <c r="BJ972">
        <v>2.2999999999999998</v>
      </c>
      <c r="BK972">
        <v>2.5</v>
      </c>
      <c r="BL972">
        <v>160.29</v>
      </c>
      <c r="BM972">
        <v>24.04</v>
      </c>
      <c r="BN972">
        <v>184.33</v>
      </c>
      <c r="BO972">
        <v>184.33</v>
      </c>
      <c r="BR972" t="s">
        <v>140</v>
      </c>
      <c r="BS972" s="1">
        <v>45021</v>
      </c>
      <c r="BT972" s="2">
        <v>0.42638888888888887</v>
      </c>
      <c r="BU972" t="s">
        <v>1530</v>
      </c>
      <c r="BV972" t="s">
        <v>84</v>
      </c>
      <c r="BY972">
        <v>11520</v>
      </c>
      <c r="BZ972" t="s">
        <v>144</v>
      </c>
      <c r="CC972" t="s">
        <v>834</v>
      </c>
      <c r="CD972">
        <v>2740</v>
      </c>
      <c r="CE972" t="s">
        <v>86</v>
      </c>
      <c r="CF972" s="1">
        <v>45027</v>
      </c>
      <c r="CI972">
        <v>1</v>
      </c>
      <c r="CJ972">
        <v>1</v>
      </c>
      <c r="CK972">
        <v>23</v>
      </c>
      <c r="CL972" t="s">
        <v>87</v>
      </c>
    </row>
    <row r="973" spans="1:90" x14ac:dyDescent="0.3">
      <c r="A973" t="s">
        <v>71</v>
      </c>
      <c r="B973" t="s">
        <v>72</v>
      </c>
      <c r="C973" t="s">
        <v>73</v>
      </c>
      <c r="E973" t="str">
        <f>"FES1162921336"</f>
        <v>FES1162921336</v>
      </c>
      <c r="F973" s="1">
        <v>45020</v>
      </c>
      <c r="G973">
        <v>202401</v>
      </c>
      <c r="H973" t="s">
        <v>74</v>
      </c>
      <c r="I973" t="s">
        <v>75</v>
      </c>
      <c r="J973" t="s">
        <v>135</v>
      </c>
      <c r="K973" t="s">
        <v>76</v>
      </c>
      <c r="L973" t="s">
        <v>98</v>
      </c>
      <c r="M973" t="s">
        <v>99</v>
      </c>
      <c r="N973" t="s">
        <v>544</v>
      </c>
      <c r="O973" t="s">
        <v>80</v>
      </c>
      <c r="P973" t="str">
        <f>"2170874277                    "</f>
        <v xml:space="preserve">2170874277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46.4</v>
      </c>
      <c r="AR973">
        <v>0</v>
      </c>
      <c r="AS973">
        <v>0</v>
      </c>
      <c r="AT973">
        <v>0</v>
      </c>
      <c r="AU973">
        <v>0</v>
      </c>
      <c r="AV973">
        <v>0</v>
      </c>
      <c r="AW973" s="5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130.76</v>
      </c>
      <c r="BM973">
        <v>19.61</v>
      </c>
      <c r="BN973">
        <v>150.37</v>
      </c>
      <c r="BO973">
        <v>150.37</v>
      </c>
      <c r="BQ973" t="s">
        <v>166</v>
      </c>
      <c r="BR973" t="s">
        <v>140</v>
      </c>
      <c r="BS973" s="1">
        <v>45022</v>
      </c>
      <c r="BT973" s="2">
        <v>0.53749999999999998</v>
      </c>
      <c r="BU973" t="s">
        <v>1496</v>
      </c>
      <c r="BV973" t="s">
        <v>87</v>
      </c>
      <c r="BW973" t="s">
        <v>306</v>
      </c>
      <c r="BX973" t="s">
        <v>307</v>
      </c>
      <c r="BY973">
        <v>1200</v>
      </c>
      <c r="BZ973" t="s">
        <v>144</v>
      </c>
      <c r="CA973" t="s">
        <v>546</v>
      </c>
      <c r="CC973" t="s">
        <v>99</v>
      </c>
      <c r="CD973">
        <v>7300</v>
      </c>
      <c r="CE973" t="s">
        <v>146</v>
      </c>
      <c r="CF973" s="1">
        <v>45027</v>
      </c>
      <c r="CI973">
        <v>1</v>
      </c>
      <c r="CJ973">
        <v>2</v>
      </c>
      <c r="CK973">
        <v>23</v>
      </c>
      <c r="CL973" t="s">
        <v>87</v>
      </c>
    </row>
    <row r="974" spans="1:90" x14ac:dyDescent="0.3">
      <c r="A974" t="s">
        <v>71</v>
      </c>
      <c r="B974" t="s">
        <v>72</v>
      </c>
      <c r="C974" t="s">
        <v>73</v>
      </c>
      <c r="E974" t="str">
        <f>"FES1162921340"</f>
        <v>FES1162921340</v>
      </c>
      <c r="F974" s="1">
        <v>45020</v>
      </c>
      <c r="G974">
        <v>202401</v>
      </c>
      <c r="H974" t="s">
        <v>74</v>
      </c>
      <c r="I974" t="s">
        <v>75</v>
      </c>
      <c r="J974" t="s">
        <v>135</v>
      </c>
      <c r="K974" t="s">
        <v>76</v>
      </c>
      <c r="L974" t="s">
        <v>245</v>
      </c>
      <c r="M974" t="s">
        <v>246</v>
      </c>
      <c r="N974" t="s">
        <v>1531</v>
      </c>
      <c r="O974" t="s">
        <v>80</v>
      </c>
      <c r="P974" t="str">
        <f>"2170874286                    "</f>
        <v xml:space="preserve">2170874286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18.71</v>
      </c>
      <c r="AR974">
        <v>0</v>
      </c>
      <c r="AS974">
        <v>0</v>
      </c>
      <c r="AT974">
        <v>0</v>
      </c>
      <c r="AU974">
        <v>0</v>
      </c>
      <c r="AV974">
        <v>0</v>
      </c>
      <c r="AW974" s="5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52.72</v>
      </c>
      <c r="BM974">
        <v>7.91</v>
      </c>
      <c r="BN974">
        <v>60.63</v>
      </c>
      <c r="BO974">
        <v>60.63</v>
      </c>
      <c r="BQ974" t="s">
        <v>166</v>
      </c>
      <c r="BR974" t="s">
        <v>140</v>
      </c>
      <c r="BS974" s="1">
        <v>45021</v>
      </c>
      <c r="BT974" s="2">
        <v>0.4055555555555555</v>
      </c>
      <c r="BU974" t="s">
        <v>1532</v>
      </c>
      <c r="BV974" t="s">
        <v>84</v>
      </c>
      <c r="BY974">
        <v>1200</v>
      </c>
      <c r="BZ974" t="s">
        <v>144</v>
      </c>
      <c r="CA974" t="s">
        <v>477</v>
      </c>
      <c r="CC974" t="s">
        <v>246</v>
      </c>
      <c r="CD974">
        <v>2094</v>
      </c>
      <c r="CE974" t="s">
        <v>146</v>
      </c>
      <c r="CF974" s="1">
        <v>45021</v>
      </c>
      <c r="CI974">
        <v>1</v>
      </c>
      <c r="CJ974">
        <v>1</v>
      </c>
      <c r="CK974">
        <v>22</v>
      </c>
      <c r="CL974" t="s">
        <v>87</v>
      </c>
    </row>
    <row r="975" spans="1:90" x14ac:dyDescent="0.3">
      <c r="A975" t="s">
        <v>71</v>
      </c>
      <c r="B975" t="s">
        <v>72</v>
      </c>
      <c r="C975" t="s">
        <v>73</v>
      </c>
      <c r="E975" t="str">
        <f>"FES1162921309"</f>
        <v>FES1162921309</v>
      </c>
      <c r="F975" s="1">
        <v>45020</v>
      </c>
      <c r="G975">
        <v>202401</v>
      </c>
      <c r="H975" t="s">
        <v>74</v>
      </c>
      <c r="I975" t="s">
        <v>75</v>
      </c>
      <c r="J975" t="s">
        <v>135</v>
      </c>
      <c r="K975" t="s">
        <v>76</v>
      </c>
      <c r="L975" t="s">
        <v>350</v>
      </c>
      <c r="M975" t="s">
        <v>351</v>
      </c>
      <c r="N975" t="s">
        <v>1261</v>
      </c>
      <c r="O975" t="s">
        <v>80</v>
      </c>
      <c r="P975" t="str">
        <f>"2170873082                    "</f>
        <v xml:space="preserve">2170873082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18.71</v>
      </c>
      <c r="AR975">
        <v>0</v>
      </c>
      <c r="AS975">
        <v>0</v>
      </c>
      <c r="AT975">
        <v>0</v>
      </c>
      <c r="AU975">
        <v>0</v>
      </c>
      <c r="AV975">
        <v>0</v>
      </c>
      <c r="AW975" s="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52.72</v>
      </c>
      <c r="BM975">
        <v>7.91</v>
      </c>
      <c r="BN975">
        <v>60.63</v>
      </c>
      <c r="BO975">
        <v>60.63</v>
      </c>
      <c r="BQ975" t="s">
        <v>139</v>
      </c>
      <c r="BR975" t="s">
        <v>140</v>
      </c>
      <c r="BS975" s="1">
        <v>45021</v>
      </c>
      <c r="BT975" s="2">
        <v>0.4055555555555555</v>
      </c>
      <c r="BU975" t="s">
        <v>1533</v>
      </c>
      <c r="BV975" t="s">
        <v>84</v>
      </c>
      <c r="BY975">
        <v>1200</v>
      </c>
      <c r="BZ975" t="s">
        <v>144</v>
      </c>
      <c r="CA975" t="s">
        <v>390</v>
      </c>
      <c r="CC975" t="s">
        <v>351</v>
      </c>
      <c r="CD975">
        <v>1460</v>
      </c>
      <c r="CE975" t="s">
        <v>146</v>
      </c>
      <c r="CF975" s="1">
        <v>45021</v>
      </c>
      <c r="CI975">
        <v>1</v>
      </c>
      <c r="CJ975">
        <v>1</v>
      </c>
      <c r="CK975">
        <v>22</v>
      </c>
      <c r="CL975" t="s">
        <v>87</v>
      </c>
    </row>
    <row r="976" spans="1:90" x14ac:dyDescent="0.3">
      <c r="A976" t="s">
        <v>71</v>
      </c>
      <c r="B976" t="s">
        <v>72</v>
      </c>
      <c r="C976" t="s">
        <v>73</v>
      </c>
      <c r="E976" t="str">
        <f>"FES1162921316"</f>
        <v>FES1162921316</v>
      </c>
      <c r="F976" s="1">
        <v>45020</v>
      </c>
      <c r="G976">
        <v>202401</v>
      </c>
      <c r="H976" t="s">
        <v>74</v>
      </c>
      <c r="I976" t="s">
        <v>75</v>
      </c>
      <c r="J976" t="s">
        <v>135</v>
      </c>
      <c r="K976" t="s">
        <v>76</v>
      </c>
      <c r="L976" t="s">
        <v>106</v>
      </c>
      <c r="M976" t="s">
        <v>107</v>
      </c>
      <c r="N976" t="s">
        <v>1331</v>
      </c>
      <c r="O976" t="s">
        <v>80</v>
      </c>
      <c r="P976" t="str">
        <f>"2170873984                    "</f>
        <v xml:space="preserve">2170873984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23.95</v>
      </c>
      <c r="AR976">
        <v>0</v>
      </c>
      <c r="AS976">
        <v>0</v>
      </c>
      <c r="AT976">
        <v>0</v>
      </c>
      <c r="AU976">
        <v>0</v>
      </c>
      <c r="AV976">
        <v>0</v>
      </c>
      <c r="AW976" s="5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1.5</v>
      </c>
      <c r="BK976">
        <v>1.5</v>
      </c>
      <c r="BL976">
        <v>67.489999999999995</v>
      </c>
      <c r="BM976">
        <v>10.119999999999999</v>
      </c>
      <c r="BN976">
        <v>77.61</v>
      </c>
      <c r="BO976">
        <v>77.61</v>
      </c>
      <c r="BQ976" t="s">
        <v>139</v>
      </c>
      <c r="BR976" t="s">
        <v>140</v>
      </c>
      <c r="BS976" s="1">
        <v>45021</v>
      </c>
      <c r="BT976" s="2">
        <v>0.40069444444444446</v>
      </c>
      <c r="BU976" t="s">
        <v>1534</v>
      </c>
      <c r="BV976" t="s">
        <v>84</v>
      </c>
      <c r="BY976">
        <v>7540</v>
      </c>
      <c r="BZ976" t="s">
        <v>144</v>
      </c>
      <c r="CA976" t="s">
        <v>1166</v>
      </c>
      <c r="CC976" t="s">
        <v>107</v>
      </c>
      <c r="CD976">
        <v>6001</v>
      </c>
      <c r="CE976" t="s">
        <v>86</v>
      </c>
      <c r="CF976" s="1">
        <v>45021</v>
      </c>
      <c r="CI976">
        <v>1</v>
      </c>
      <c r="CJ976">
        <v>1</v>
      </c>
      <c r="CK976">
        <v>21</v>
      </c>
      <c r="CL976" t="s">
        <v>87</v>
      </c>
    </row>
    <row r="977" spans="1:90" x14ac:dyDescent="0.3">
      <c r="A977" t="s">
        <v>71</v>
      </c>
      <c r="B977" t="s">
        <v>72</v>
      </c>
      <c r="C977" t="s">
        <v>73</v>
      </c>
      <c r="E977" t="str">
        <f>"FES1162921360"</f>
        <v>FES1162921360</v>
      </c>
      <c r="F977" s="1">
        <v>45020</v>
      </c>
      <c r="G977">
        <v>202401</v>
      </c>
      <c r="H977" t="s">
        <v>74</v>
      </c>
      <c r="I977" t="s">
        <v>75</v>
      </c>
      <c r="J977" t="s">
        <v>135</v>
      </c>
      <c r="K977" t="s">
        <v>76</v>
      </c>
      <c r="L977" t="s">
        <v>106</v>
      </c>
      <c r="M977" t="s">
        <v>107</v>
      </c>
      <c r="N977" t="s">
        <v>205</v>
      </c>
      <c r="O977" t="s">
        <v>80</v>
      </c>
      <c r="P977" t="str">
        <f>"2170874317                    "</f>
        <v xml:space="preserve">2170874317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23.95</v>
      </c>
      <c r="AR977">
        <v>0</v>
      </c>
      <c r="AS977">
        <v>0</v>
      </c>
      <c r="AT977">
        <v>0</v>
      </c>
      <c r="AU977">
        <v>0</v>
      </c>
      <c r="AV977">
        <v>0</v>
      </c>
      <c r="AW977" s="5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2</v>
      </c>
      <c r="BK977">
        <v>2</v>
      </c>
      <c r="BL977">
        <v>67.489999999999995</v>
      </c>
      <c r="BM977">
        <v>10.119999999999999</v>
      </c>
      <c r="BN977">
        <v>77.61</v>
      </c>
      <c r="BO977">
        <v>77.61</v>
      </c>
      <c r="BQ977" t="s">
        <v>139</v>
      </c>
      <c r="BR977" t="s">
        <v>140</v>
      </c>
      <c r="BS977" s="1">
        <v>45021</v>
      </c>
      <c r="BT977" s="2">
        <v>0.36527777777777781</v>
      </c>
      <c r="BU977" t="s">
        <v>423</v>
      </c>
      <c r="BV977" t="s">
        <v>84</v>
      </c>
      <c r="BY977">
        <v>9900</v>
      </c>
      <c r="BZ977" t="s">
        <v>144</v>
      </c>
      <c r="CA977" t="s">
        <v>207</v>
      </c>
      <c r="CC977" t="s">
        <v>107</v>
      </c>
      <c r="CD977">
        <v>6001</v>
      </c>
      <c r="CE977" t="s">
        <v>86</v>
      </c>
      <c r="CF977" s="1">
        <v>45021</v>
      </c>
      <c r="CI977">
        <v>1</v>
      </c>
      <c r="CJ977">
        <v>1</v>
      </c>
      <c r="CK977">
        <v>21</v>
      </c>
      <c r="CL977" t="s">
        <v>87</v>
      </c>
    </row>
    <row r="978" spans="1:90" x14ac:dyDescent="0.3">
      <c r="A978" t="s">
        <v>71</v>
      </c>
      <c r="B978" t="s">
        <v>72</v>
      </c>
      <c r="C978" t="s">
        <v>73</v>
      </c>
      <c r="E978" t="str">
        <f>"FES1162921307"</f>
        <v>FES1162921307</v>
      </c>
      <c r="F978" s="1">
        <v>45020</v>
      </c>
      <c r="G978">
        <v>202401</v>
      </c>
      <c r="H978" t="s">
        <v>74</v>
      </c>
      <c r="I978" t="s">
        <v>75</v>
      </c>
      <c r="J978" t="s">
        <v>135</v>
      </c>
      <c r="K978" t="s">
        <v>76</v>
      </c>
      <c r="L978" t="s">
        <v>245</v>
      </c>
      <c r="M978" t="s">
        <v>246</v>
      </c>
      <c r="N978" t="s">
        <v>426</v>
      </c>
      <c r="O978" t="s">
        <v>80</v>
      </c>
      <c r="P978" t="str">
        <f>"2170873013                    "</f>
        <v xml:space="preserve">2170873013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18.71</v>
      </c>
      <c r="AR978">
        <v>0</v>
      </c>
      <c r="AS978">
        <v>0</v>
      </c>
      <c r="AT978">
        <v>0</v>
      </c>
      <c r="AU978">
        <v>0</v>
      </c>
      <c r="AV978">
        <v>0</v>
      </c>
      <c r="AW978" s="5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52.72</v>
      </c>
      <c r="BM978">
        <v>7.91</v>
      </c>
      <c r="BN978">
        <v>60.63</v>
      </c>
      <c r="BO978">
        <v>60.63</v>
      </c>
      <c r="BQ978" t="s">
        <v>469</v>
      </c>
      <c r="BR978" t="s">
        <v>140</v>
      </c>
      <c r="BS978" s="1">
        <v>45021</v>
      </c>
      <c r="BT978" s="2">
        <v>0.39027777777777778</v>
      </c>
      <c r="BU978" t="s">
        <v>1535</v>
      </c>
      <c r="BV978" t="s">
        <v>84</v>
      </c>
      <c r="BY978">
        <v>1200</v>
      </c>
      <c r="BZ978" t="s">
        <v>144</v>
      </c>
      <c r="CA978" t="s">
        <v>909</v>
      </c>
      <c r="CC978" t="s">
        <v>246</v>
      </c>
      <c r="CD978">
        <v>2013</v>
      </c>
      <c r="CE978" t="s">
        <v>146</v>
      </c>
      <c r="CF978" s="1">
        <v>45021</v>
      </c>
      <c r="CI978">
        <v>1</v>
      </c>
      <c r="CJ978">
        <v>1</v>
      </c>
      <c r="CK978">
        <v>22</v>
      </c>
      <c r="CL978" t="s">
        <v>87</v>
      </c>
    </row>
    <row r="979" spans="1:90" x14ac:dyDescent="0.3">
      <c r="A979" t="s">
        <v>71</v>
      </c>
      <c r="B979" t="s">
        <v>72</v>
      </c>
      <c r="C979" t="s">
        <v>73</v>
      </c>
      <c r="E979" t="str">
        <f>"FES1162921364"</f>
        <v>FES1162921364</v>
      </c>
      <c r="F979" s="1">
        <v>45020</v>
      </c>
      <c r="G979">
        <v>202401</v>
      </c>
      <c r="H979" t="s">
        <v>74</v>
      </c>
      <c r="I979" t="s">
        <v>75</v>
      </c>
      <c r="J979" t="s">
        <v>135</v>
      </c>
      <c r="K979" t="s">
        <v>76</v>
      </c>
      <c r="L979" t="s">
        <v>350</v>
      </c>
      <c r="M979" t="s">
        <v>351</v>
      </c>
      <c r="N979" t="s">
        <v>358</v>
      </c>
      <c r="O979" t="s">
        <v>80</v>
      </c>
      <c r="P979" t="str">
        <f>"2170874323                    "</f>
        <v xml:space="preserve">2170874323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18.71</v>
      </c>
      <c r="AR979">
        <v>0</v>
      </c>
      <c r="AS979">
        <v>0</v>
      </c>
      <c r="AT979">
        <v>0</v>
      </c>
      <c r="AU979">
        <v>0</v>
      </c>
      <c r="AV979">
        <v>0</v>
      </c>
      <c r="AW979" s="5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52.72</v>
      </c>
      <c r="BM979">
        <v>7.91</v>
      </c>
      <c r="BN979">
        <v>60.63</v>
      </c>
      <c r="BO979">
        <v>60.63</v>
      </c>
      <c r="BQ979" t="s">
        <v>166</v>
      </c>
      <c r="BR979" t="s">
        <v>140</v>
      </c>
      <c r="BS979" s="1">
        <v>45021</v>
      </c>
      <c r="BT979" s="2">
        <v>0.38125000000000003</v>
      </c>
      <c r="BU979" t="s">
        <v>934</v>
      </c>
      <c r="BV979" t="s">
        <v>84</v>
      </c>
      <c r="BY979">
        <v>1200</v>
      </c>
      <c r="BZ979" t="s">
        <v>144</v>
      </c>
      <c r="CA979" t="s">
        <v>354</v>
      </c>
      <c r="CC979" t="s">
        <v>351</v>
      </c>
      <c r="CD979">
        <v>1460</v>
      </c>
      <c r="CE979" t="s">
        <v>146</v>
      </c>
      <c r="CF979" s="1">
        <v>45022</v>
      </c>
      <c r="CI979">
        <v>1</v>
      </c>
      <c r="CJ979">
        <v>1</v>
      </c>
      <c r="CK979">
        <v>22</v>
      </c>
      <c r="CL979" t="s">
        <v>87</v>
      </c>
    </row>
    <row r="980" spans="1:90" x14ac:dyDescent="0.3">
      <c r="A980" t="s">
        <v>71</v>
      </c>
      <c r="B980" t="s">
        <v>72</v>
      </c>
      <c r="C980" t="s">
        <v>73</v>
      </c>
      <c r="E980" t="str">
        <f>"FES1162921209"</f>
        <v>FES1162921209</v>
      </c>
      <c r="F980" s="1">
        <v>45020</v>
      </c>
      <c r="G980">
        <v>202401</v>
      </c>
      <c r="H980" t="s">
        <v>74</v>
      </c>
      <c r="I980" t="s">
        <v>75</v>
      </c>
      <c r="J980" t="s">
        <v>135</v>
      </c>
      <c r="K980" t="s">
        <v>76</v>
      </c>
      <c r="L980" t="s">
        <v>245</v>
      </c>
      <c r="M980" t="s">
        <v>246</v>
      </c>
      <c r="N980" t="s">
        <v>474</v>
      </c>
      <c r="O980" t="s">
        <v>80</v>
      </c>
      <c r="P980" t="str">
        <f>"2170871125                    "</f>
        <v xml:space="preserve">2170871125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18.71</v>
      </c>
      <c r="AR980">
        <v>0</v>
      </c>
      <c r="AS980">
        <v>0</v>
      </c>
      <c r="AT980">
        <v>0</v>
      </c>
      <c r="AU980">
        <v>0</v>
      </c>
      <c r="AV980">
        <v>0</v>
      </c>
      <c r="AW980" s="5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52.72</v>
      </c>
      <c r="BM980">
        <v>7.91</v>
      </c>
      <c r="BN980">
        <v>60.63</v>
      </c>
      <c r="BO980">
        <v>60.63</v>
      </c>
      <c r="BQ980" t="s">
        <v>475</v>
      </c>
      <c r="BR980" t="s">
        <v>140</v>
      </c>
      <c r="BS980" s="1">
        <v>45021</v>
      </c>
      <c r="BT980" s="2">
        <v>0.3972222222222222</v>
      </c>
      <c r="BU980" t="s">
        <v>1536</v>
      </c>
      <c r="BV980" t="s">
        <v>84</v>
      </c>
      <c r="BY980">
        <v>1200</v>
      </c>
      <c r="BZ980" t="s">
        <v>144</v>
      </c>
      <c r="CA980" t="s">
        <v>477</v>
      </c>
      <c r="CC980" t="s">
        <v>246</v>
      </c>
      <c r="CD980">
        <v>2094</v>
      </c>
      <c r="CE980" t="s">
        <v>146</v>
      </c>
      <c r="CF980" s="1">
        <v>45021</v>
      </c>
      <c r="CI980">
        <v>1</v>
      </c>
      <c r="CJ980">
        <v>1</v>
      </c>
      <c r="CK980">
        <v>22</v>
      </c>
      <c r="CL980" t="s">
        <v>87</v>
      </c>
    </row>
    <row r="981" spans="1:90" x14ac:dyDescent="0.3">
      <c r="A981" t="s">
        <v>71</v>
      </c>
      <c r="B981" t="s">
        <v>72</v>
      </c>
      <c r="C981" t="s">
        <v>73</v>
      </c>
      <c r="E981" t="str">
        <f>"FES1162921327"</f>
        <v>FES1162921327</v>
      </c>
      <c r="F981" s="1">
        <v>45020</v>
      </c>
      <c r="G981">
        <v>202401</v>
      </c>
      <c r="H981" t="s">
        <v>74</v>
      </c>
      <c r="I981" t="s">
        <v>75</v>
      </c>
      <c r="J981" t="s">
        <v>135</v>
      </c>
      <c r="K981" t="s">
        <v>76</v>
      </c>
      <c r="L981" t="s">
        <v>77</v>
      </c>
      <c r="M981" t="s">
        <v>78</v>
      </c>
      <c r="N981" t="s">
        <v>276</v>
      </c>
      <c r="O981" t="s">
        <v>80</v>
      </c>
      <c r="P981" t="str">
        <f>"2170874264                    "</f>
        <v xml:space="preserve">2170874264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23.95</v>
      </c>
      <c r="AR981">
        <v>0</v>
      </c>
      <c r="AS981">
        <v>0</v>
      </c>
      <c r="AT981">
        <v>0</v>
      </c>
      <c r="AU981">
        <v>0</v>
      </c>
      <c r="AV981">
        <v>0</v>
      </c>
      <c r="AW981" s="5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67.489999999999995</v>
      </c>
      <c r="BM981">
        <v>10.119999999999999</v>
      </c>
      <c r="BN981">
        <v>77.61</v>
      </c>
      <c r="BO981">
        <v>77.61</v>
      </c>
      <c r="BQ981" t="s">
        <v>343</v>
      </c>
      <c r="BR981" t="s">
        <v>140</v>
      </c>
      <c r="BS981" s="1">
        <v>45022</v>
      </c>
      <c r="BT981" s="2">
        <v>0.44375000000000003</v>
      </c>
      <c r="BU981" t="s">
        <v>1537</v>
      </c>
      <c r="BV981" t="s">
        <v>87</v>
      </c>
      <c r="BW981" t="s">
        <v>306</v>
      </c>
      <c r="BX981" t="s">
        <v>307</v>
      </c>
      <c r="BY981">
        <v>1200</v>
      </c>
      <c r="BZ981" t="s">
        <v>144</v>
      </c>
      <c r="CA981" t="s">
        <v>308</v>
      </c>
      <c r="CC981" t="s">
        <v>78</v>
      </c>
      <c r="CD981">
        <v>7500</v>
      </c>
      <c r="CE981" t="s">
        <v>146</v>
      </c>
      <c r="CF981" s="1">
        <v>45027</v>
      </c>
      <c r="CI981">
        <v>1</v>
      </c>
      <c r="CJ981">
        <v>2</v>
      </c>
      <c r="CK981">
        <v>21</v>
      </c>
      <c r="CL981" t="s">
        <v>87</v>
      </c>
    </row>
    <row r="982" spans="1:90" x14ac:dyDescent="0.3">
      <c r="A982" t="s">
        <v>71</v>
      </c>
      <c r="B982" t="s">
        <v>72</v>
      </c>
      <c r="C982" t="s">
        <v>73</v>
      </c>
      <c r="E982" t="str">
        <f>"FES1162921363"</f>
        <v>FES1162921363</v>
      </c>
      <c r="F982" s="1">
        <v>45020</v>
      </c>
      <c r="G982">
        <v>202401</v>
      </c>
      <c r="H982" t="s">
        <v>74</v>
      </c>
      <c r="I982" t="s">
        <v>75</v>
      </c>
      <c r="J982" t="s">
        <v>135</v>
      </c>
      <c r="K982" t="s">
        <v>76</v>
      </c>
      <c r="L982" t="s">
        <v>77</v>
      </c>
      <c r="M982" t="s">
        <v>78</v>
      </c>
      <c r="N982" t="s">
        <v>79</v>
      </c>
      <c r="O982" t="s">
        <v>80</v>
      </c>
      <c r="P982" t="str">
        <f>"2170874321                    "</f>
        <v xml:space="preserve">2170874321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23.95</v>
      </c>
      <c r="AR982">
        <v>0</v>
      </c>
      <c r="AS982">
        <v>0</v>
      </c>
      <c r="AT982">
        <v>0</v>
      </c>
      <c r="AU982">
        <v>0</v>
      </c>
      <c r="AV982">
        <v>0</v>
      </c>
      <c r="AW982" s="5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67.489999999999995</v>
      </c>
      <c r="BM982">
        <v>10.119999999999999</v>
      </c>
      <c r="BN982">
        <v>77.61</v>
      </c>
      <c r="BO982">
        <v>77.61</v>
      </c>
      <c r="BQ982" t="s">
        <v>139</v>
      </c>
      <c r="BR982" t="s">
        <v>140</v>
      </c>
      <c r="BS982" s="1">
        <v>45022</v>
      </c>
      <c r="BT982" s="2">
        <v>0.41666666666666669</v>
      </c>
      <c r="BU982" t="s">
        <v>1538</v>
      </c>
      <c r="BV982" t="s">
        <v>87</v>
      </c>
      <c r="BW982" t="s">
        <v>306</v>
      </c>
      <c r="BX982" t="s">
        <v>307</v>
      </c>
      <c r="BY982">
        <v>1200</v>
      </c>
      <c r="BZ982" t="s">
        <v>144</v>
      </c>
      <c r="CC982" t="s">
        <v>78</v>
      </c>
      <c r="CD982">
        <v>7441</v>
      </c>
      <c r="CE982" t="s">
        <v>146</v>
      </c>
      <c r="CF982" s="1">
        <v>45027</v>
      </c>
      <c r="CI982">
        <v>1</v>
      </c>
      <c r="CJ982">
        <v>2</v>
      </c>
      <c r="CK982">
        <v>21</v>
      </c>
      <c r="CL982" t="s">
        <v>87</v>
      </c>
    </row>
    <row r="983" spans="1:90" x14ac:dyDescent="0.3">
      <c r="A983" t="s">
        <v>71</v>
      </c>
      <c r="B983" t="s">
        <v>72</v>
      </c>
      <c r="C983" t="s">
        <v>73</v>
      </c>
      <c r="E983" t="str">
        <f>"FES1162921335"</f>
        <v>FES1162921335</v>
      </c>
      <c r="F983" s="1">
        <v>45020</v>
      </c>
      <c r="G983">
        <v>202401</v>
      </c>
      <c r="H983" t="s">
        <v>74</v>
      </c>
      <c r="I983" t="s">
        <v>75</v>
      </c>
      <c r="J983" t="s">
        <v>135</v>
      </c>
      <c r="K983" t="s">
        <v>76</v>
      </c>
      <c r="L983" t="s">
        <v>98</v>
      </c>
      <c r="M983" t="s">
        <v>99</v>
      </c>
      <c r="N983" t="s">
        <v>544</v>
      </c>
      <c r="O983" t="s">
        <v>80</v>
      </c>
      <c r="P983" t="str">
        <f>"2170874276                    "</f>
        <v xml:space="preserve">2170874276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46.4</v>
      </c>
      <c r="AR983">
        <v>0</v>
      </c>
      <c r="AS983">
        <v>0</v>
      </c>
      <c r="AT983">
        <v>0</v>
      </c>
      <c r="AU983">
        <v>0</v>
      </c>
      <c r="AV983">
        <v>0</v>
      </c>
      <c r="AW983" s="5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130.76</v>
      </c>
      <c r="BM983">
        <v>19.61</v>
      </c>
      <c r="BN983">
        <v>150.37</v>
      </c>
      <c r="BO983">
        <v>150.37</v>
      </c>
      <c r="BQ983" t="s">
        <v>166</v>
      </c>
      <c r="BR983" t="s">
        <v>140</v>
      </c>
      <c r="BS983" s="1">
        <v>45022</v>
      </c>
      <c r="BT983" s="2">
        <v>0.53749999999999998</v>
      </c>
      <c r="BU983" t="s">
        <v>1496</v>
      </c>
      <c r="BV983" t="s">
        <v>87</v>
      </c>
      <c r="BW983" t="s">
        <v>306</v>
      </c>
      <c r="BX983" t="s">
        <v>307</v>
      </c>
      <c r="BY983">
        <v>1200</v>
      </c>
      <c r="BZ983" t="s">
        <v>144</v>
      </c>
      <c r="CA983" t="s">
        <v>546</v>
      </c>
      <c r="CC983" t="s">
        <v>99</v>
      </c>
      <c r="CD983">
        <v>7300</v>
      </c>
      <c r="CE983" t="s">
        <v>146</v>
      </c>
      <c r="CF983" s="1">
        <v>45027</v>
      </c>
      <c r="CI983">
        <v>1</v>
      </c>
      <c r="CJ983">
        <v>2</v>
      </c>
      <c r="CK983">
        <v>23</v>
      </c>
      <c r="CL983" t="s">
        <v>87</v>
      </c>
    </row>
    <row r="984" spans="1:90" x14ac:dyDescent="0.3">
      <c r="A984" t="s">
        <v>71</v>
      </c>
      <c r="B984" t="s">
        <v>72</v>
      </c>
      <c r="C984" t="s">
        <v>73</v>
      </c>
      <c r="E984" t="str">
        <f>"FES1162921367"</f>
        <v>FES1162921367</v>
      </c>
      <c r="F984" s="1">
        <v>45020</v>
      </c>
      <c r="G984">
        <v>202401</v>
      </c>
      <c r="H984" t="s">
        <v>74</v>
      </c>
      <c r="I984" t="s">
        <v>75</v>
      </c>
      <c r="J984" t="s">
        <v>135</v>
      </c>
      <c r="K984" t="s">
        <v>76</v>
      </c>
      <c r="L984" t="s">
        <v>372</v>
      </c>
      <c r="M984" t="s">
        <v>373</v>
      </c>
      <c r="N984" t="s">
        <v>1539</v>
      </c>
      <c r="O984" t="s">
        <v>80</v>
      </c>
      <c r="P984" t="str">
        <f>"2170874324                    "</f>
        <v xml:space="preserve">2170874324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18.71</v>
      </c>
      <c r="AR984">
        <v>0</v>
      </c>
      <c r="AS984">
        <v>0</v>
      </c>
      <c r="AT984">
        <v>0</v>
      </c>
      <c r="AU984">
        <v>0</v>
      </c>
      <c r="AV984">
        <v>0</v>
      </c>
      <c r="AW984" s="5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52.72</v>
      </c>
      <c r="BM984">
        <v>7.91</v>
      </c>
      <c r="BN984">
        <v>60.63</v>
      </c>
      <c r="BO984">
        <v>60.63</v>
      </c>
      <c r="BQ984" t="s">
        <v>139</v>
      </c>
      <c r="BR984" t="s">
        <v>140</v>
      </c>
      <c r="BS984" s="1">
        <v>45021</v>
      </c>
      <c r="BT984" s="2">
        <v>0.2986111111111111</v>
      </c>
      <c r="BU984" t="s">
        <v>1540</v>
      </c>
      <c r="BV984" t="s">
        <v>84</v>
      </c>
      <c r="BY984">
        <v>1200</v>
      </c>
      <c r="BZ984" t="s">
        <v>144</v>
      </c>
      <c r="CA984" t="s">
        <v>791</v>
      </c>
      <c r="CC984" t="s">
        <v>373</v>
      </c>
      <c r="CD984">
        <v>1501</v>
      </c>
      <c r="CE984" t="s">
        <v>146</v>
      </c>
      <c r="CF984" s="1">
        <v>45022</v>
      </c>
      <c r="CI984">
        <v>1</v>
      </c>
      <c r="CJ984">
        <v>1</v>
      </c>
      <c r="CK984">
        <v>22</v>
      </c>
      <c r="CL984" t="s">
        <v>87</v>
      </c>
    </row>
    <row r="985" spans="1:90" x14ac:dyDescent="0.3">
      <c r="A985" t="s">
        <v>71</v>
      </c>
      <c r="B985" t="s">
        <v>72</v>
      </c>
      <c r="C985" t="s">
        <v>73</v>
      </c>
      <c r="E985" t="str">
        <f>"FES1162921347"</f>
        <v>FES1162921347</v>
      </c>
      <c r="F985" s="1">
        <v>45020</v>
      </c>
      <c r="G985">
        <v>202401</v>
      </c>
      <c r="H985" t="s">
        <v>74</v>
      </c>
      <c r="I985" t="s">
        <v>75</v>
      </c>
      <c r="J985" t="s">
        <v>135</v>
      </c>
      <c r="K985" t="s">
        <v>76</v>
      </c>
      <c r="L985" t="s">
        <v>174</v>
      </c>
      <c r="M985" t="s">
        <v>174</v>
      </c>
      <c r="N985" t="s">
        <v>217</v>
      </c>
      <c r="O985" t="s">
        <v>80</v>
      </c>
      <c r="P985" t="str">
        <f>"2170874298                    "</f>
        <v xml:space="preserve">2170874298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46.4</v>
      </c>
      <c r="AR985">
        <v>0</v>
      </c>
      <c r="AS985">
        <v>0</v>
      </c>
      <c r="AT985">
        <v>0</v>
      </c>
      <c r="AU985">
        <v>0</v>
      </c>
      <c r="AV985">
        <v>0</v>
      </c>
      <c r="AW985" s="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130.76</v>
      </c>
      <c r="BM985">
        <v>19.61</v>
      </c>
      <c r="BN985">
        <v>150.37</v>
      </c>
      <c r="BO985">
        <v>150.37</v>
      </c>
      <c r="BQ985" t="s">
        <v>166</v>
      </c>
      <c r="BR985" t="s">
        <v>140</v>
      </c>
      <c r="BS985" s="1">
        <v>45022</v>
      </c>
      <c r="BT985" s="2">
        <v>0.48194444444444445</v>
      </c>
      <c r="BU985" t="s">
        <v>218</v>
      </c>
      <c r="BV985" t="s">
        <v>87</v>
      </c>
      <c r="BW985" t="s">
        <v>306</v>
      </c>
      <c r="BX985" t="s">
        <v>307</v>
      </c>
      <c r="BY985">
        <v>1200</v>
      </c>
      <c r="BZ985" t="s">
        <v>144</v>
      </c>
      <c r="CA985" t="s">
        <v>177</v>
      </c>
      <c r="CC985" t="s">
        <v>174</v>
      </c>
      <c r="CD985">
        <v>7646</v>
      </c>
      <c r="CE985" t="s">
        <v>146</v>
      </c>
      <c r="CF985" s="1">
        <v>45027</v>
      </c>
      <c r="CI985">
        <v>1</v>
      </c>
      <c r="CJ985">
        <v>2</v>
      </c>
      <c r="CK985">
        <v>23</v>
      </c>
      <c r="CL985" t="s">
        <v>87</v>
      </c>
    </row>
    <row r="986" spans="1:90" x14ac:dyDescent="0.3">
      <c r="A986" t="s">
        <v>71</v>
      </c>
      <c r="B986" t="s">
        <v>72</v>
      </c>
      <c r="C986" t="s">
        <v>73</v>
      </c>
      <c r="E986" t="str">
        <f>"FES1162921332"</f>
        <v>FES1162921332</v>
      </c>
      <c r="F986" s="1">
        <v>45020</v>
      </c>
      <c r="G986">
        <v>202401</v>
      </c>
      <c r="H986" t="s">
        <v>74</v>
      </c>
      <c r="I986" t="s">
        <v>75</v>
      </c>
      <c r="J986" t="s">
        <v>135</v>
      </c>
      <c r="K986" t="s">
        <v>76</v>
      </c>
      <c r="L986" t="s">
        <v>106</v>
      </c>
      <c r="M986" t="s">
        <v>107</v>
      </c>
      <c r="N986" t="s">
        <v>205</v>
      </c>
      <c r="O986" t="s">
        <v>80</v>
      </c>
      <c r="P986" t="str">
        <f>"2170874270                    "</f>
        <v xml:space="preserve">2170874270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23.95</v>
      </c>
      <c r="AR986">
        <v>0</v>
      </c>
      <c r="AS986">
        <v>0</v>
      </c>
      <c r="AT986">
        <v>0</v>
      </c>
      <c r="AU986">
        <v>0</v>
      </c>
      <c r="AV986">
        <v>0</v>
      </c>
      <c r="AW986" s="5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67.489999999999995</v>
      </c>
      <c r="BM986">
        <v>10.119999999999999</v>
      </c>
      <c r="BN986">
        <v>77.61</v>
      </c>
      <c r="BO986">
        <v>77.61</v>
      </c>
      <c r="BQ986" t="s">
        <v>139</v>
      </c>
      <c r="BR986" t="s">
        <v>140</v>
      </c>
      <c r="BS986" s="1">
        <v>45022</v>
      </c>
      <c r="BT986" s="2">
        <v>0.36458333333333331</v>
      </c>
      <c r="BU986" t="s">
        <v>921</v>
      </c>
      <c r="BV986" t="s">
        <v>87</v>
      </c>
      <c r="BW986" t="s">
        <v>532</v>
      </c>
      <c r="BX986" t="s">
        <v>1322</v>
      </c>
      <c r="BY986">
        <v>1200</v>
      </c>
      <c r="BZ986" t="s">
        <v>144</v>
      </c>
      <c r="CA986" t="s">
        <v>207</v>
      </c>
      <c r="CC986" t="s">
        <v>107</v>
      </c>
      <c r="CD986">
        <v>6001</v>
      </c>
      <c r="CE986" t="s">
        <v>146</v>
      </c>
      <c r="CF986" s="1">
        <v>45027</v>
      </c>
      <c r="CI986">
        <v>1</v>
      </c>
      <c r="CJ986">
        <v>2</v>
      </c>
      <c r="CK986">
        <v>21</v>
      </c>
      <c r="CL986" t="s">
        <v>87</v>
      </c>
    </row>
    <row r="987" spans="1:90" x14ac:dyDescent="0.3">
      <c r="A987" t="s">
        <v>71</v>
      </c>
      <c r="B987" t="s">
        <v>72</v>
      </c>
      <c r="C987" t="s">
        <v>73</v>
      </c>
      <c r="E987" t="str">
        <f>"FES1162921339"</f>
        <v>FES1162921339</v>
      </c>
      <c r="F987" s="1">
        <v>45020</v>
      </c>
      <c r="G987">
        <v>202401</v>
      </c>
      <c r="H987" t="s">
        <v>74</v>
      </c>
      <c r="I987" t="s">
        <v>75</v>
      </c>
      <c r="J987" t="s">
        <v>135</v>
      </c>
      <c r="K987" t="s">
        <v>76</v>
      </c>
      <c r="L987" t="s">
        <v>136</v>
      </c>
      <c r="M987" t="s">
        <v>137</v>
      </c>
      <c r="N987" t="s">
        <v>1523</v>
      </c>
      <c r="O987" t="s">
        <v>80</v>
      </c>
      <c r="P987" t="str">
        <f>"2170874283                    "</f>
        <v xml:space="preserve">2170874283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23.95</v>
      </c>
      <c r="AR987">
        <v>0</v>
      </c>
      <c r="AS987">
        <v>0</v>
      </c>
      <c r="AT987">
        <v>0</v>
      </c>
      <c r="AU987">
        <v>0</v>
      </c>
      <c r="AV987">
        <v>0</v>
      </c>
      <c r="AW987" s="5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67.489999999999995</v>
      </c>
      <c r="BM987">
        <v>10.119999999999999</v>
      </c>
      <c r="BN987">
        <v>77.61</v>
      </c>
      <c r="BO987">
        <v>77.61</v>
      </c>
      <c r="BQ987" t="s">
        <v>139</v>
      </c>
      <c r="BR987" t="s">
        <v>140</v>
      </c>
      <c r="BS987" s="1">
        <v>45022</v>
      </c>
      <c r="BT987" s="2">
        <v>0.79305555555555562</v>
      </c>
      <c r="BU987" t="s">
        <v>1541</v>
      </c>
      <c r="BV987" t="s">
        <v>87</v>
      </c>
      <c r="BW987" t="s">
        <v>142</v>
      </c>
      <c r="BX987" t="s">
        <v>143</v>
      </c>
      <c r="BY987">
        <v>1200</v>
      </c>
      <c r="BZ987" t="s">
        <v>144</v>
      </c>
      <c r="CA987" t="s">
        <v>279</v>
      </c>
      <c r="CC987" t="s">
        <v>137</v>
      </c>
      <c r="CD987">
        <v>3610</v>
      </c>
      <c r="CE987" t="s">
        <v>146</v>
      </c>
      <c r="CF987" s="1">
        <v>45027</v>
      </c>
      <c r="CI987">
        <v>1</v>
      </c>
      <c r="CJ987">
        <v>2</v>
      </c>
      <c r="CK987">
        <v>21</v>
      </c>
      <c r="CL987" t="s">
        <v>87</v>
      </c>
    </row>
    <row r="988" spans="1:90" x14ac:dyDescent="0.3">
      <c r="A988" t="s">
        <v>71</v>
      </c>
      <c r="B988" t="s">
        <v>72</v>
      </c>
      <c r="C988" t="s">
        <v>73</v>
      </c>
      <c r="E988" t="str">
        <f>"FES1162921296"</f>
        <v>FES1162921296</v>
      </c>
      <c r="F988" s="1">
        <v>45020</v>
      </c>
      <c r="G988">
        <v>202401</v>
      </c>
      <c r="H988" t="s">
        <v>74</v>
      </c>
      <c r="I988" t="s">
        <v>75</v>
      </c>
      <c r="J988" t="s">
        <v>135</v>
      </c>
      <c r="K988" t="s">
        <v>76</v>
      </c>
      <c r="L988" t="s">
        <v>350</v>
      </c>
      <c r="M988" t="s">
        <v>351</v>
      </c>
      <c r="N988" t="s">
        <v>1542</v>
      </c>
      <c r="O988" t="s">
        <v>80</v>
      </c>
      <c r="P988" t="str">
        <f>"2170860580                    "</f>
        <v xml:space="preserve">2170860580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18.71</v>
      </c>
      <c r="AR988">
        <v>0</v>
      </c>
      <c r="AS988">
        <v>0</v>
      </c>
      <c r="AT988">
        <v>0</v>
      </c>
      <c r="AU988">
        <v>0</v>
      </c>
      <c r="AV988">
        <v>0</v>
      </c>
      <c r="AW988" s="5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52.72</v>
      </c>
      <c r="BM988">
        <v>7.91</v>
      </c>
      <c r="BN988">
        <v>60.63</v>
      </c>
      <c r="BO988">
        <v>60.63</v>
      </c>
      <c r="BQ988" t="s">
        <v>1543</v>
      </c>
      <c r="BR988" t="s">
        <v>140</v>
      </c>
      <c r="BS988" s="1">
        <v>45021</v>
      </c>
      <c r="BT988" s="2">
        <v>0.43124999999999997</v>
      </c>
      <c r="BU988" t="s">
        <v>1544</v>
      </c>
      <c r="BV988" t="s">
        <v>84</v>
      </c>
      <c r="BY988">
        <v>1200</v>
      </c>
      <c r="BZ988" t="s">
        <v>144</v>
      </c>
      <c r="CA988" t="s">
        <v>354</v>
      </c>
      <c r="CC988" t="s">
        <v>351</v>
      </c>
      <c r="CD988">
        <v>1459</v>
      </c>
      <c r="CE988" t="s">
        <v>146</v>
      </c>
      <c r="CF988" s="1">
        <v>45022</v>
      </c>
      <c r="CI988">
        <v>1</v>
      </c>
      <c r="CJ988">
        <v>1</v>
      </c>
      <c r="CK988">
        <v>22</v>
      </c>
      <c r="CL988" t="s">
        <v>87</v>
      </c>
    </row>
    <row r="989" spans="1:90" x14ac:dyDescent="0.3">
      <c r="A989" t="s">
        <v>71</v>
      </c>
      <c r="B989" t="s">
        <v>72</v>
      </c>
      <c r="C989" t="s">
        <v>73</v>
      </c>
      <c r="E989" t="str">
        <f>"FES1162921312"</f>
        <v>FES1162921312</v>
      </c>
      <c r="F989" s="1">
        <v>45020</v>
      </c>
      <c r="G989">
        <v>202401</v>
      </c>
      <c r="H989" t="s">
        <v>74</v>
      </c>
      <c r="I989" t="s">
        <v>75</v>
      </c>
      <c r="J989" t="s">
        <v>135</v>
      </c>
      <c r="K989" t="s">
        <v>76</v>
      </c>
      <c r="L989" t="s">
        <v>77</v>
      </c>
      <c r="M989" t="s">
        <v>78</v>
      </c>
      <c r="N989" t="s">
        <v>466</v>
      </c>
      <c r="O989" t="s">
        <v>80</v>
      </c>
      <c r="P989" t="str">
        <f>"2170873728                    "</f>
        <v xml:space="preserve">2170873728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23.95</v>
      </c>
      <c r="AR989">
        <v>0</v>
      </c>
      <c r="AS989">
        <v>0</v>
      </c>
      <c r="AT989">
        <v>0</v>
      </c>
      <c r="AU989">
        <v>0</v>
      </c>
      <c r="AV989">
        <v>0</v>
      </c>
      <c r="AW989" s="5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67.489999999999995</v>
      </c>
      <c r="BM989">
        <v>10.119999999999999</v>
      </c>
      <c r="BN989">
        <v>77.61</v>
      </c>
      <c r="BO989">
        <v>77.61</v>
      </c>
      <c r="BR989" t="s">
        <v>140</v>
      </c>
      <c r="BS989" s="1">
        <v>45022</v>
      </c>
      <c r="BT989" s="2">
        <v>0.42638888888888887</v>
      </c>
      <c r="BU989" t="s">
        <v>467</v>
      </c>
      <c r="BV989" t="s">
        <v>87</v>
      </c>
      <c r="BW989" t="s">
        <v>306</v>
      </c>
      <c r="BX989" t="s">
        <v>307</v>
      </c>
      <c r="BY989">
        <v>1200</v>
      </c>
      <c r="BZ989" t="s">
        <v>144</v>
      </c>
      <c r="CA989" t="s">
        <v>85</v>
      </c>
      <c r="CC989" t="s">
        <v>78</v>
      </c>
      <c r="CD989">
        <v>7441</v>
      </c>
      <c r="CE989" t="s">
        <v>146</v>
      </c>
      <c r="CF989" s="1">
        <v>45027</v>
      </c>
      <c r="CI989">
        <v>1</v>
      </c>
      <c r="CJ989">
        <v>2</v>
      </c>
      <c r="CK989">
        <v>21</v>
      </c>
      <c r="CL989" t="s">
        <v>87</v>
      </c>
    </row>
    <row r="990" spans="1:90" x14ac:dyDescent="0.3">
      <c r="A990" t="s">
        <v>71</v>
      </c>
      <c r="B990" t="s">
        <v>72</v>
      </c>
      <c r="C990" t="s">
        <v>73</v>
      </c>
      <c r="E990" t="str">
        <f>"FES1162921318"</f>
        <v>FES1162921318</v>
      </c>
      <c r="F990" s="1">
        <v>45020</v>
      </c>
      <c r="G990">
        <v>202401</v>
      </c>
      <c r="H990" t="s">
        <v>74</v>
      </c>
      <c r="I990" t="s">
        <v>75</v>
      </c>
      <c r="J990" t="s">
        <v>135</v>
      </c>
      <c r="K990" t="s">
        <v>76</v>
      </c>
      <c r="L990" t="s">
        <v>240</v>
      </c>
      <c r="M990" t="s">
        <v>241</v>
      </c>
      <c r="N990" t="s">
        <v>1478</v>
      </c>
      <c r="O990" t="s">
        <v>80</v>
      </c>
      <c r="P990" t="str">
        <f>"2170874163                    "</f>
        <v xml:space="preserve">2170874163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18.71</v>
      </c>
      <c r="AR990">
        <v>0</v>
      </c>
      <c r="AS990">
        <v>0</v>
      </c>
      <c r="AT990">
        <v>0</v>
      </c>
      <c r="AU990">
        <v>0</v>
      </c>
      <c r="AV990">
        <v>0</v>
      </c>
      <c r="AW990" s="5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52.72</v>
      </c>
      <c r="BM990">
        <v>7.91</v>
      </c>
      <c r="BN990">
        <v>60.63</v>
      </c>
      <c r="BO990">
        <v>60.63</v>
      </c>
      <c r="BR990" t="s">
        <v>140</v>
      </c>
      <c r="BS990" s="1">
        <v>45021</v>
      </c>
      <c r="BT990" s="2">
        <v>0.41666666666666669</v>
      </c>
      <c r="BU990" t="s">
        <v>1479</v>
      </c>
      <c r="BV990" t="s">
        <v>84</v>
      </c>
      <c r="BY990">
        <v>1200</v>
      </c>
      <c r="BZ990" t="s">
        <v>144</v>
      </c>
      <c r="CA990" t="s">
        <v>1027</v>
      </c>
      <c r="CC990" t="s">
        <v>241</v>
      </c>
      <c r="CD990">
        <v>1451</v>
      </c>
      <c r="CE990" t="s">
        <v>146</v>
      </c>
      <c r="CF990" s="1">
        <v>45022</v>
      </c>
      <c r="CI990">
        <v>1</v>
      </c>
      <c r="CJ990">
        <v>1</v>
      </c>
      <c r="CK990">
        <v>22</v>
      </c>
      <c r="CL990" t="s">
        <v>87</v>
      </c>
    </row>
    <row r="991" spans="1:90" x14ac:dyDescent="0.3">
      <c r="A991" t="s">
        <v>71</v>
      </c>
      <c r="B991" t="s">
        <v>72</v>
      </c>
      <c r="C991" t="s">
        <v>73</v>
      </c>
      <c r="E991" t="str">
        <f>"FES1162921353"</f>
        <v>FES1162921353</v>
      </c>
      <c r="F991" s="1">
        <v>45020</v>
      </c>
      <c r="G991">
        <v>202401</v>
      </c>
      <c r="H991" t="s">
        <v>74</v>
      </c>
      <c r="I991" t="s">
        <v>75</v>
      </c>
      <c r="J991" t="s">
        <v>135</v>
      </c>
      <c r="K991" t="s">
        <v>76</v>
      </c>
      <c r="L991" t="s">
        <v>184</v>
      </c>
      <c r="M991" t="s">
        <v>185</v>
      </c>
      <c r="N991" t="s">
        <v>1199</v>
      </c>
      <c r="O991" t="s">
        <v>80</v>
      </c>
      <c r="P991" t="str">
        <f>"2170874310                    "</f>
        <v xml:space="preserve">2170874310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23.95</v>
      </c>
      <c r="AR991">
        <v>0</v>
      </c>
      <c r="AS991">
        <v>0</v>
      </c>
      <c r="AT991">
        <v>0</v>
      </c>
      <c r="AU991">
        <v>0</v>
      </c>
      <c r="AV991">
        <v>0</v>
      </c>
      <c r="AW991" s="5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67.489999999999995</v>
      </c>
      <c r="BM991">
        <v>10.119999999999999</v>
      </c>
      <c r="BN991">
        <v>77.61</v>
      </c>
      <c r="BO991">
        <v>77.61</v>
      </c>
      <c r="BQ991" t="s">
        <v>139</v>
      </c>
      <c r="BR991" t="s">
        <v>140</v>
      </c>
      <c r="BS991" s="1">
        <v>45022</v>
      </c>
      <c r="BT991" s="2">
        <v>0.37847222222222227</v>
      </c>
      <c r="BU991" t="s">
        <v>1545</v>
      </c>
      <c r="BV991" t="s">
        <v>87</v>
      </c>
      <c r="BW991" t="s">
        <v>532</v>
      </c>
      <c r="BX991" t="s">
        <v>922</v>
      </c>
      <c r="BY991">
        <v>1200</v>
      </c>
      <c r="BZ991" t="s">
        <v>144</v>
      </c>
      <c r="CA991" t="s">
        <v>320</v>
      </c>
      <c r="CC991" t="s">
        <v>185</v>
      </c>
      <c r="CD991">
        <v>6229</v>
      </c>
      <c r="CE991" t="s">
        <v>146</v>
      </c>
      <c r="CF991" s="1">
        <v>45027</v>
      </c>
      <c r="CI991">
        <v>1</v>
      </c>
      <c r="CJ991">
        <v>2</v>
      </c>
      <c r="CK991">
        <v>21</v>
      </c>
      <c r="CL991" t="s">
        <v>87</v>
      </c>
    </row>
    <row r="992" spans="1:90" x14ac:dyDescent="0.3">
      <c r="A992" t="s">
        <v>71</v>
      </c>
      <c r="B992" t="s">
        <v>72</v>
      </c>
      <c r="C992" t="s">
        <v>73</v>
      </c>
      <c r="E992" t="str">
        <f>"FES1162921260"</f>
        <v>FES1162921260</v>
      </c>
      <c r="F992" s="1">
        <v>45020</v>
      </c>
      <c r="G992">
        <v>202401</v>
      </c>
      <c r="H992" t="s">
        <v>74</v>
      </c>
      <c r="I992" t="s">
        <v>75</v>
      </c>
      <c r="J992" t="s">
        <v>135</v>
      </c>
      <c r="K992" t="s">
        <v>76</v>
      </c>
      <c r="L992" t="s">
        <v>95</v>
      </c>
      <c r="M992" t="s">
        <v>96</v>
      </c>
      <c r="N992" t="s">
        <v>440</v>
      </c>
      <c r="O992" t="s">
        <v>80</v>
      </c>
      <c r="P992" t="str">
        <f>"2170874232                    "</f>
        <v xml:space="preserve">2170874232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23.95</v>
      </c>
      <c r="AR992">
        <v>0</v>
      </c>
      <c r="AS992">
        <v>0</v>
      </c>
      <c r="AT992">
        <v>0</v>
      </c>
      <c r="AU992">
        <v>0</v>
      </c>
      <c r="AV992">
        <v>0</v>
      </c>
      <c r="AW992" s="5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67.489999999999995</v>
      </c>
      <c r="BM992">
        <v>10.119999999999999</v>
      </c>
      <c r="BN992">
        <v>77.61</v>
      </c>
      <c r="BO992">
        <v>77.61</v>
      </c>
      <c r="BQ992" t="s">
        <v>166</v>
      </c>
      <c r="BR992" t="s">
        <v>140</v>
      </c>
      <c r="BS992" s="1">
        <v>45021</v>
      </c>
      <c r="BT992" s="2">
        <v>0.35069444444444442</v>
      </c>
      <c r="BU992" t="s">
        <v>441</v>
      </c>
      <c r="BV992" t="s">
        <v>84</v>
      </c>
      <c r="BY992">
        <v>1200</v>
      </c>
      <c r="BZ992" t="s">
        <v>144</v>
      </c>
      <c r="CA992" t="s">
        <v>442</v>
      </c>
      <c r="CC992" t="s">
        <v>96</v>
      </c>
      <c r="CD992">
        <v>1</v>
      </c>
      <c r="CE992" t="s">
        <v>146</v>
      </c>
      <c r="CF992" s="1">
        <v>45021</v>
      </c>
      <c r="CI992">
        <v>1</v>
      </c>
      <c r="CJ992">
        <v>1</v>
      </c>
      <c r="CK992">
        <v>21</v>
      </c>
      <c r="CL992" t="s">
        <v>87</v>
      </c>
    </row>
    <row r="993" spans="1:90" x14ac:dyDescent="0.3">
      <c r="A993" t="s">
        <v>71</v>
      </c>
      <c r="B993" t="s">
        <v>72</v>
      </c>
      <c r="C993" t="s">
        <v>73</v>
      </c>
      <c r="E993" t="str">
        <f>"FES1162921329"</f>
        <v>FES1162921329</v>
      </c>
      <c r="F993" s="1">
        <v>45020</v>
      </c>
      <c r="G993">
        <v>202401</v>
      </c>
      <c r="H993" t="s">
        <v>74</v>
      </c>
      <c r="I993" t="s">
        <v>75</v>
      </c>
      <c r="J993" t="s">
        <v>135</v>
      </c>
      <c r="K993" t="s">
        <v>76</v>
      </c>
      <c r="L993" t="s">
        <v>74</v>
      </c>
      <c r="M993" t="s">
        <v>75</v>
      </c>
      <c r="N993" t="s">
        <v>1546</v>
      </c>
      <c r="O993" t="s">
        <v>80</v>
      </c>
      <c r="P993" t="str">
        <f>"2170874267                    "</f>
        <v xml:space="preserve">2170874267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18.71</v>
      </c>
      <c r="AR993">
        <v>0</v>
      </c>
      <c r="AS993">
        <v>0</v>
      </c>
      <c r="AT993">
        <v>0</v>
      </c>
      <c r="AU993">
        <v>0</v>
      </c>
      <c r="AV993">
        <v>0</v>
      </c>
      <c r="AW993" s="5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52.72</v>
      </c>
      <c r="BM993">
        <v>7.91</v>
      </c>
      <c r="BN993">
        <v>60.63</v>
      </c>
      <c r="BO993">
        <v>60.63</v>
      </c>
      <c r="BQ993" t="s">
        <v>166</v>
      </c>
      <c r="BR993" t="s">
        <v>140</v>
      </c>
      <c r="BS993" s="1">
        <v>45021</v>
      </c>
      <c r="BT993" s="2">
        <v>0.43055555555555558</v>
      </c>
      <c r="BU993" t="s">
        <v>1547</v>
      </c>
      <c r="BV993" t="s">
        <v>84</v>
      </c>
      <c r="BY993">
        <v>1200</v>
      </c>
      <c r="BZ993" t="s">
        <v>144</v>
      </c>
      <c r="CA993" t="s">
        <v>1548</v>
      </c>
      <c r="CC993" t="s">
        <v>75</v>
      </c>
      <c r="CD993">
        <v>1624</v>
      </c>
      <c r="CE993" t="s">
        <v>146</v>
      </c>
      <c r="CF993" s="1">
        <v>45022</v>
      </c>
      <c r="CI993">
        <v>1</v>
      </c>
      <c r="CJ993">
        <v>1</v>
      </c>
      <c r="CK993">
        <v>22</v>
      </c>
      <c r="CL993" t="s">
        <v>87</v>
      </c>
    </row>
    <row r="994" spans="1:90" x14ac:dyDescent="0.3">
      <c r="A994" t="s">
        <v>71</v>
      </c>
      <c r="B994" t="s">
        <v>72</v>
      </c>
      <c r="C994" t="s">
        <v>73</v>
      </c>
      <c r="E994" t="str">
        <f>"FES1162921357"</f>
        <v>FES1162921357</v>
      </c>
      <c r="F994" s="1">
        <v>45020</v>
      </c>
      <c r="G994">
        <v>202401</v>
      </c>
      <c r="H994" t="s">
        <v>74</v>
      </c>
      <c r="I994" t="s">
        <v>75</v>
      </c>
      <c r="J994" t="s">
        <v>135</v>
      </c>
      <c r="K994" t="s">
        <v>76</v>
      </c>
      <c r="L994" t="s">
        <v>106</v>
      </c>
      <c r="M994" t="s">
        <v>107</v>
      </c>
      <c r="N994" t="s">
        <v>548</v>
      </c>
      <c r="O994" t="s">
        <v>80</v>
      </c>
      <c r="P994" t="str">
        <f>"2170874313                    "</f>
        <v xml:space="preserve">2170874313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23.95</v>
      </c>
      <c r="AR994">
        <v>0</v>
      </c>
      <c r="AS994">
        <v>0</v>
      </c>
      <c r="AT994">
        <v>0</v>
      </c>
      <c r="AU994">
        <v>0</v>
      </c>
      <c r="AV994">
        <v>0</v>
      </c>
      <c r="AW994" s="5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67.489999999999995</v>
      </c>
      <c r="BM994">
        <v>10.119999999999999</v>
      </c>
      <c r="BN994">
        <v>77.61</v>
      </c>
      <c r="BO994">
        <v>77.61</v>
      </c>
      <c r="BQ994" t="s">
        <v>166</v>
      </c>
      <c r="BR994" t="s">
        <v>140</v>
      </c>
      <c r="BS994" s="1">
        <v>45022</v>
      </c>
      <c r="BT994" s="2">
        <v>0.43124999999999997</v>
      </c>
      <c r="BU994" t="s">
        <v>885</v>
      </c>
      <c r="BV994" t="s">
        <v>87</v>
      </c>
      <c r="BW994" t="s">
        <v>532</v>
      </c>
      <c r="BX994" t="s">
        <v>922</v>
      </c>
      <c r="BY994">
        <v>1200</v>
      </c>
      <c r="BZ994" t="s">
        <v>144</v>
      </c>
      <c r="CA994" t="s">
        <v>366</v>
      </c>
      <c r="CC994" t="s">
        <v>107</v>
      </c>
      <c r="CD994">
        <v>6001</v>
      </c>
      <c r="CE994" t="s">
        <v>146</v>
      </c>
      <c r="CF994" s="1">
        <v>45027</v>
      </c>
      <c r="CI994">
        <v>1</v>
      </c>
      <c r="CJ994">
        <v>2</v>
      </c>
      <c r="CK994">
        <v>21</v>
      </c>
      <c r="CL994" t="s">
        <v>87</v>
      </c>
    </row>
    <row r="995" spans="1:90" x14ac:dyDescent="0.3">
      <c r="A995" t="s">
        <v>71</v>
      </c>
      <c r="B995" t="s">
        <v>72</v>
      </c>
      <c r="C995" t="s">
        <v>73</v>
      </c>
      <c r="E995" t="str">
        <f>"FES1162921324"</f>
        <v>FES1162921324</v>
      </c>
      <c r="F995" s="1">
        <v>45020</v>
      </c>
      <c r="G995">
        <v>202401</v>
      </c>
      <c r="H995" t="s">
        <v>74</v>
      </c>
      <c r="I995" t="s">
        <v>75</v>
      </c>
      <c r="J995" t="s">
        <v>135</v>
      </c>
      <c r="K995" t="s">
        <v>76</v>
      </c>
      <c r="L995" t="s">
        <v>245</v>
      </c>
      <c r="M995" t="s">
        <v>246</v>
      </c>
      <c r="N995" t="s">
        <v>1112</v>
      </c>
      <c r="O995" t="s">
        <v>80</v>
      </c>
      <c r="P995" t="str">
        <f>"2170874258                    "</f>
        <v xml:space="preserve">2170874258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18.71</v>
      </c>
      <c r="AR995">
        <v>0</v>
      </c>
      <c r="AS995">
        <v>0</v>
      </c>
      <c r="AT995">
        <v>0</v>
      </c>
      <c r="AU995">
        <v>0</v>
      </c>
      <c r="AV995">
        <v>0</v>
      </c>
      <c r="AW995" s="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52.72</v>
      </c>
      <c r="BM995">
        <v>7.91</v>
      </c>
      <c r="BN995">
        <v>60.63</v>
      </c>
      <c r="BO995">
        <v>60.63</v>
      </c>
      <c r="BQ995" t="s">
        <v>166</v>
      </c>
      <c r="BR995" t="s">
        <v>140</v>
      </c>
      <c r="BS995" s="1">
        <v>45021</v>
      </c>
      <c r="BT995" s="2">
        <v>0.42083333333333334</v>
      </c>
      <c r="BU995" t="s">
        <v>1549</v>
      </c>
      <c r="BV995" t="s">
        <v>84</v>
      </c>
      <c r="BY995">
        <v>1200</v>
      </c>
      <c r="BZ995" t="s">
        <v>144</v>
      </c>
      <c r="CA995" t="s">
        <v>1114</v>
      </c>
      <c r="CC995" t="s">
        <v>246</v>
      </c>
      <c r="CD995">
        <v>2091</v>
      </c>
      <c r="CE995" t="s">
        <v>146</v>
      </c>
      <c r="CF995" s="1">
        <v>45021</v>
      </c>
      <c r="CI995">
        <v>1</v>
      </c>
      <c r="CJ995">
        <v>1</v>
      </c>
      <c r="CK995">
        <v>22</v>
      </c>
      <c r="CL995" t="s">
        <v>87</v>
      </c>
    </row>
    <row r="996" spans="1:90" x14ac:dyDescent="0.3">
      <c r="A996" t="s">
        <v>71</v>
      </c>
      <c r="B996" t="s">
        <v>72</v>
      </c>
      <c r="C996" t="s">
        <v>73</v>
      </c>
      <c r="E996" t="str">
        <f>"FES1162921310"</f>
        <v>FES1162921310</v>
      </c>
      <c r="F996" s="1">
        <v>45020</v>
      </c>
      <c r="G996">
        <v>202401</v>
      </c>
      <c r="H996" t="s">
        <v>74</v>
      </c>
      <c r="I996" t="s">
        <v>75</v>
      </c>
      <c r="J996" t="s">
        <v>135</v>
      </c>
      <c r="K996" t="s">
        <v>76</v>
      </c>
      <c r="L996" t="s">
        <v>106</v>
      </c>
      <c r="M996" t="s">
        <v>107</v>
      </c>
      <c r="N996" t="s">
        <v>377</v>
      </c>
      <c r="O996" t="s">
        <v>80</v>
      </c>
      <c r="P996" t="str">
        <f>"2170873161                    "</f>
        <v xml:space="preserve">2170873161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23.95</v>
      </c>
      <c r="AR996">
        <v>0</v>
      </c>
      <c r="AS996">
        <v>0</v>
      </c>
      <c r="AT996">
        <v>0</v>
      </c>
      <c r="AU996">
        <v>0</v>
      </c>
      <c r="AV996">
        <v>0</v>
      </c>
      <c r="AW996" s="5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2</v>
      </c>
      <c r="BJ996">
        <v>1.5</v>
      </c>
      <c r="BK996">
        <v>2</v>
      </c>
      <c r="BL996">
        <v>67.489999999999995</v>
      </c>
      <c r="BM996">
        <v>10.119999999999999</v>
      </c>
      <c r="BN996">
        <v>77.61</v>
      </c>
      <c r="BO996">
        <v>77.61</v>
      </c>
      <c r="BQ996" t="s">
        <v>139</v>
      </c>
      <c r="BR996" t="s">
        <v>140</v>
      </c>
      <c r="BS996" s="1">
        <v>45021</v>
      </c>
      <c r="BT996" s="2">
        <v>0.35486111111111113</v>
      </c>
      <c r="BU996" t="s">
        <v>378</v>
      </c>
      <c r="BV996" t="s">
        <v>84</v>
      </c>
      <c r="BY996">
        <v>7540</v>
      </c>
      <c r="BZ996" t="s">
        <v>144</v>
      </c>
      <c r="CA996" t="s">
        <v>379</v>
      </c>
      <c r="CC996" t="s">
        <v>107</v>
      </c>
      <c r="CD996">
        <v>6001</v>
      </c>
      <c r="CE996" t="s">
        <v>86</v>
      </c>
      <c r="CF996" s="1">
        <v>45021</v>
      </c>
      <c r="CI996">
        <v>1</v>
      </c>
      <c r="CJ996">
        <v>1</v>
      </c>
      <c r="CK996">
        <v>21</v>
      </c>
      <c r="CL996" t="s">
        <v>87</v>
      </c>
    </row>
    <row r="997" spans="1:90" x14ac:dyDescent="0.3">
      <c r="A997" t="s">
        <v>71</v>
      </c>
      <c r="B997" t="s">
        <v>72</v>
      </c>
      <c r="C997" t="s">
        <v>73</v>
      </c>
      <c r="E997" t="str">
        <f>"FES1162921308"</f>
        <v>FES1162921308</v>
      </c>
      <c r="F997" s="1">
        <v>45020</v>
      </c>
      <c r="G997">
        <v>202401</v>
      </c>
      <c r="H997" t="s">
        <v>74</v>
      </c>
      <c r="I997" t="s">
        <v>75</v>
      </c>
      <c r="J997" t="s">
        <v>135</v>
      </c>
      <c r="K997" t="s">
        <v>76</v>
      </c>
      <c r="L997" t="s">
        <v>77</v>
      </c>
      <c r="M997" t="s">
        <v>78</v>
      </c>
      <c r="N997" t="s">
        <v>276</v>
      </c>
      <c r="O997" t="s">
        <v>80</v>
      </c>
      <c r="P997" t="str">
        <f>"2170873029                    "</f>
        <v xml:space="preserve">2170873029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23.95</v>
      </c>
      <c r="AR997">
        <v>0</v>
      </c>
      <c r="AS997">
        <v>0</v>
      </c>
      <c r="AT997">
        <v>0</v>
      </c>
      <c r="AU997">
        <v>0</v>
      </c>
      <c r="AV997">
        <v>0</v>
      </c>
      <c r="AW997" s="5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1.5</v>
      </c>
      <c r="BK997">
        <v>1.5</v>
      </c>
      <c r="BL997">
        <v>67.489999999999995</v>
      </c>
      <c r="BM997">
        <v>10.119999999999999</v>
      </c>
      <c r="BN997">
        <v>77.61</v>
      </c>
      <c r="BO997">
        <v>77.61</v>
      </c>
      <c r="BQ997" t="s">
        <v>343</v>
      </c>
      <c r="BR997" t="s">
        <v>140</v>
      </c>
      <c r="BS997" s="1">
        <v>45021</v>
      </c>
      <c r="BT997" s="2">
        <v>0.44513888888888892</v>
      </c>
      <c r="BU997" t="s">
        <v>1550</v>
      </c>
      <c r="BV997" t="s">
        <v>87</v>
      </c>
      <c r="BW997" t="s">
        <v>237</v>
      </c>
      <c r="BX997" t="s">
        <v>901</v>
      </c>
      <c r="BY997">
        <v>7540</v>
      </c>
      <c r="BZ997" t="s">
        <v>144</v>
      </c>
      <c r="CA997" t="s">
        <v>1551</v>
      </c>
      <c r="CC997" t="s">
        <v>78</v>
      </c>
      <c r="CD997">
        <v>7500</v>
      </c>
      <c r="CE997" t="s">
        <v>86</v>
      </c>
      <c r="CF997" s="1">
        <v>45022</v>
      </c>
      <c r="CI997">
        <v>1</v>
      </c>
      <c r="CJ997">
        <v>1</v>
      </c>
      <c r="CK997">
        <v>21</v>
      </c>
      <c r="CL997" t="s">
        <v>87</v>
      </c>
    </row>
    <row r="998" spans="1:90" x14ac:dyDescent="0.3">
      <c r="A998" t="s">
        <v>71</v>
      </c>
      <c r="B998" t="s">
        <v>72</v>
      </c>
      <c r="C998" t="s">
        <v>73</v>
      </c>
      <c r="E998" t="str">
        <f>"FES1162921302"</f>
        <v>FES1162921302</v>
      </c>
      <c r="F998" s="1">
        <v>45020</v>
      </c>
      <c r="G998">
        <v>202401</v>
      </c>
      <c r="H998" t="s">
        <v>74</v>
      </c>
      <c r="I998" t="s">
        <v>75</v>
      </c>
      <c r="J998" t="s">
        <v>135</v>
      </c>
      <c r="K998" t="s">
        <v>76</v>
      </c>
      <c r="L998" t="s">
        <v>240</v>
      </c>
      <c r="M998" t="s">
        <v>241</v>
      </c>
      <c r="N998" t="s">
        <v>242</v>
      </c>
      <c r="O998" t="s">
        <v>80</v>
      </c>
      <c r="P998" t="str">
        <f>"2170872958                    "</f>
        <v xml:space="preserve">2170872958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18.71</v>
      </c>
      <c r="AR998">
        <v>0</v>
      </c>
      <c r="AS998">
        <v>0</v>
      </c>
      <c r="AT998">
        <v>0</v>
      </c>
      <c r="AU998">
        <v>0</v>
      </c>
      <c r="AV998">
        <v>0</v>
      </c>
      <c r="AW998" s="5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1.5</v>
      </c>
      <c r="BK998">
        <v>1.5</v>
      </c>
      <c r="BL998">
        <v>52.72</v>
      </c>
      <c r="BM998">
        <v>7.91</v>
      </c>
      <c r="BN998">
        <v>60.63</v>
      </c>
      <c r="BO998">
        <v>60.63</v>
      </c>
      <c r="BR998" t="s">
        <v>140</v>
      </c>
      <c r="BS998" s="1">
        <v>45021</v>
      </c>
      <c r="BT998" s="2">
        <v>0.38680555555555557</v>
      </c>
      <c r="BU998" t="s">
        <v>1552</v>
      </c>
      <c r="BV998" t="s">
        <v>84</v>
      </c>
      <c r="BY998">
        <v>7540</v>
      </c>
      <c r="BZ998" t="s">
        <v>144</v>
      </c>
      <c r="CA998" t="s">
        <v>244</v>
      </c>
      <c r="CC998" t="s">
        <v>241</v>
      </c>
      <c r="CD998">
        <v>1449</v>
      </c>
      <c r="CE998" t="s">
        <v>86</v>
      </c>
      <c r="CF998" s="1">
        <v>45022</v>
      </c>
      <c r="CI998">
        <v>1</v>
      </c>
      <c r="CJ998">
        <v>1</v>
      </c>
      <c r="CK998">
        <v>22</v>
      </c>
      <c r="CL998" t="s">
        <v>87</v>
      </c>
    </row>
    <row r="999" spans="1:90" x14ac:dyDescent="0.3">
      <c r="A999" t="s">
        <v>71</v>
      </c>
      <c r="B999" t="s">
        <v>72</v>
      </c>
      <c r="C999" t="s">
        <v>73</v>
      </c>
      <c r="E999" t="str">
        <f>"FES1162921362"</f>
        <v>FES1162921362</v>
      </c>
      <c r="F999" s="1">
        <v>45020</v>
      </c>
      <c r="G999">
        <v>202401</v>
      </c>
      <c r="H999" t="s">
        <v>74</v>
      </c>
      <c r="I999" t="s">
        <v>75</v>
      </c>
      <c r="J999" t="s">
        <v>135</v>
      </c>
      <c r="K999" t="s">
        <v>76</v>
      </c>
      <c r="L999" t="s">
        <v>77</v>
      </c>
      <c r="M999" t="s">
        <v>78</v>
      </c>
      <c r="N999" t="s">
        <v>79</v>
      </c>
      <c r="O999" t="s">
        <v>80</v>
      </c>
      <c r="P999" t="str">
        <f>"2170874320                    "</f>
        <v xml:space="preserve">2170874320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53.87</v>
      </c>
      <c r="AR999">
        <v>0</v>
      </c>
      <c r="AS999">
        <v>0</v>
      </c>
      <c r="AT999">
        <v>0</v>
      </c>
      <c r="AU999">
        <v>0</v>
      </c>
      <c r="AV999">
        <v>0</v>
      </c>
      <c r="AW999" s="5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4.0999999999999996</v>
      </c>
      <c r="BK999">
        <v>4.5</v>
      </c>
      <c r="BL999">
        <v>151.81</v>
      </c>
      <c r="BM999">
        <v>22.77</v>
      </c>
      <c r="BN999">
        <v>174.58</v>
      </c>
      <c r="BO999">
        <v>174.58</v>
      </c>
      <c r="BQ999" t="s">
        <v>139</v>
      </c>
      <c r="BR999" t="s">
        <v>140</v>
      </c>
      <c r="BS999" s="1">
        <v>45021</v>
      </c>
      <c r="BT999" s="2">
        <v>0.40972222222222227</v>
      </c>
      <c r="BU999" t="s">
        <v>1553</v>
      </c>
      <c r="BV999" t="s">
        <v>84</v>
      </c>
      <c r="BY999">
        <v>20358</v>
      </c>
      <c r="BZ999" t="s">
        <v>144</v>
      </c>
      <c r="CA999" t="s">
        <v>1476</v>
      </c>
      <c r="CC999" t="s">
        <v>78</v>
      </c>
      <c r="CD999">
        <v>7441</v>
      </c>
      <c r="CE999" t="s">
        <v>86</v>
      </c>
      <c r="CF999" s="1">
        <v>45022</v>
      </c>
      <c r="CI999">
        <v>1</v>
      </c>
      <c r="CJ999">
        <v>1</v>
      </c>
      <c r="CK999">
        <v>21</v>
      </c>
      <c r="CL999" t="s">
        <v>87</v>
      </c>
    </row>
    <row r="1000" spans="1:90" x14ac:dyDescent="0.3">
      <c r="A1000" t="s">
        <v>71</v>
      </c>
      <c r="B1000" t="s">
        <v>72</v>
      </c>
      <c r="C1000" t="s">
        <v>73</v>
      </c>
      <c r="E1000" t="str">
        <f>"FES1162921321"</f>
        <v>FES1162921321</v>
      </c>
      <c r="F1000" s="1">
        <v>45020</v>
      </c>
      <c r="G1000">
        <v>202401</v>
      </c>
      <c r="H1000" t="s">
        <v>74</v>
      </c>
      <c r="I1000" t="s">
        <v>75</v>
      </c>
      <c r="J1000" t="s">
        <v>135</v>
      </c>
      <c r="K1000" t="s">
        <v>76</v>
      </c>
      <c r="L1000" t="s">
        <v>184</v>
      </c>
      <c r="M1000" t="s">
        <v>185</v>
      </c>
      <c r="N1000" t="s">
        <v>186</v>
      </c>
      <c r="O1000" t="s">
        <v>80</v>
      </c>
      <c r="P1000" t="str">
        <f>"2170874253                    "</f>
        <v xml:space="preserve">2170874253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23.95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 s="5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2</v>
      </c>
      <c r="BJ1000">
        <v>1.3</v>
      </c>
      <c r="BK1000">
        <v>2</v>
      </c>
      <c r="BL1000">
        <v>67.489999999999995</v>
      </c>
      <c r="BM1000">
        <v>10.119999999999999</v>
      </c>
      <c r="BN1000">
        <v>77.61</v>
      </c>
      <c r="BO1000">
        <v>77.61</v>
      </c>
      <c r="BQ1000" t="s">
        <v>139</v>
      </c>
      <c r="BR1000" t="s">
        <v>140</v>
      </c>
      <c r="BS1000" s="1">
        <v>45021</v>
      </c>
      <c r="BT1000" s="2">
        <v>0.3576388888888889</v>
      </c>
      <c r="BU1000" t="s">
        <v>1554</v>
      </c>
      <c r="BV1000" t="s">
        <v>84</v>
      </c>
      <c r="BY1000">
        <v>6400</v>
      </c>
      <c r="BZ1000" t="s">
        <v>144</v>
      </c>
      <c r="CA1000" t="s">
        <v>188</v>
      </c>
      <c r="CC1000" t="s">
        <v>185</v>
      </c>
      <c r="CD1000">
        <v>6229</v>
      </c>
      <c r="CE1000" t="s">
        <v>86</v>
      </c>
      <c r="CF1000" s="1">
        <v>45022</v>
      </c>
      <c r="CI1000">
        <v>1</v>
      </c>
      <c r="CJ1000">
        <v>1</v>
      </c>
      <c r="CK1000">
        <v>21</v>
      </c>
      <c r="CL1000" t="s">
        <v>87</v>
      </c>
    </row>
    <row r="1001" spans="1:90" x14ac:dyDescent="0.3">
      <c r="A1001" t="s">
        <v>71</v>
      </c>
      <c r="B1001" t="s">
        <v>72</v>
      </c>
      <c r="C1001" t="s">
        <v>73</v>
      </c>
      <c r="E1001" t="str">
        <f>"FES1162921343"</f>
        <v>FES1162921343</v>
      </c>
      <c r="F1001" s="1">
        <v>45020</v>
      </c>
      <c r="G1001">
        <v>202401</v>
      </c>
      <c r="H1001" t="s">
        <v>74</v>
      </c>
      <c r="I1001" t="s">
        <v>75</v>
      </c>
      <c r="J1001" t="s">
        <v>135</v>
      </c>
      <c r="K1001" t="s">
        <v>76</v>
      </c>
      <c r="L1001" t="s">
        <v>1555</v>
      </c>
      <c r="M1001" t="s">
        <v>1556</v>
      </c>
      <c r="N1001" t="s">
        <v>1557</v>
      </c>
      <c r="O1001" t="s">
        <v>80</v>
      </c>
      <c r="P1001" t="str">
        <f>"2170874291                    "</f>
        <v xml:space="preserve">2170874291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98.79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 s="5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4</v>
      </c>
      <c r="BJ1001">
        <v>4.0999999999999996</v>
      </c>
      <c r="BK1001">
        <v>4.5</v>
      </c>
      <c r="BL1001">
        <v>278.39999999999998</v>
      </c>
      <c r="BM1001">
        <v>41.76</v>
      </c>
      <c r="BN1001">
        <v>320.16000000000003</v>
      </c>
      <c r="BO1001">
        <v>320.16000000000003</v>
      </c>
      <c r="BQ1001" t="s">
        <v>469</v>
      </c>
      <c r="BR1001" t="s">
        <v>140</v>
      </c>
      <c r="BS1001" s="1">
        <v>45021</v>
      </c>
      <c r="BT1001" s="2">
        <v>0.59097222222222223</v>
      </c>
      <c r="BU1001" t="s">
        <v>1558</v>
      </c>
      <c r="BV1001" t="s">
        <v>84</v>
      </c>
      <c r="BY1001">
        <v>20358</v>
      </c>
      <c r="BZ1001" t="s">
        <v>144</v>
      </c>
      <c r="CA1001" t="s">
        <v>1559</v>
      </c>
      <c r="CC1001" t="s">
        <v>1556</v>
      </c>
      <c r="CD1001">
        <v>4339</v>
      </c>
      <c r="CE1001" t="s">
        <v>86</v>
      </c>
      <c r="CF1001" s="1">
        <v>45022</v>
      </c>
      <c r="CI1001">
        <v>1</v>
      </c>
      <c r="CJ1001">
        <v>1</v>
      </c>
      <c r="CK1001">
        <v>23</v>
      </c>
      <c r="CL1001" t="s">
        <v>87</v>
      </c>
    </row>
    <row r="1002" spans="1:90" x14ac:dyDescent="0.3">
      <c r="A1002" t="s">
        <v>71</v>
      </c>
      <c r="B1002" t="s">
        <v>72</v>
      </c>
      <c r="C1002" t="s">
        <v>73</v>
      </c>
      <c r="E1002" t="str">
        <f>"FES1162921383"</f>
        <v>FES1162921383</v>
      </c>
      <c r="F1002" s="1">
        <v>45020</v>
      </c>
      <c r="G1002">
        <v>202401</v>
      </c>
      <c r="H1002" t="s">
        <v>74</v>
      </c>
      <c r="I1002" t="s">
        <v>75</v>
      </c>
      <c r="J1002" t="s">
        <v>135</v>
      </c>
      <c r="K1002" t="s">
        <v>76</v>
      </c>
      <c r="L1002" t="s">
        <v>1145</v>
      </c>
      <c r="M1002" t="s">
        <v>1146</v>
      </c>
      <c r="N1002" t="s">
        <v>1147</v>
      </c>
      <c r="O1002" t="s">
        <v>80</v>
      </c>
      <c r="P1002" t="str">
        <f>"2170874348                    "</f>
        <v xml:space="preserve">2170874348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98.79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 s="5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2</v>
      </c>
      <c r="BJ1002">
        <v>4.0999999999999996</v>
      </c>
      <c r="BK1002">
        <v>4.5</v>
      </c>
      <c r="BL1002">
        <v>278.39999999999998</v>
      </c>
      <c r="BM1002">
        <v>41.76</v>
      </c>
      <c r="BN1002">
        <v>320.16000000000003</v>
      </c>
      <c r="BO1002">
        <v>320.16000000000003</v>
      </c>
      <c r="BQ1002" t="s">
        <v>139</v>
      </c>
      <c r="BR1002" t="s">
        <v>140</v>
      </c>
      <c r="BS1002" s="1">
        <v>45021</v>
      </c>
      <c r="BT1002" s="2">
        <v>0.41666666666666669</v>
      </c>
      <c r="BU1002" t="s">
        <v>1148</v>
      </c>
      <c r="BV1002" t="s">
        <v>84</v>
      </c>
      <c r="BY1002">
        <v>20358</v>
      </c>
      <c r="BZ1002" t="s">
        <v>144</v>
      </c>
      <c r="CC1002" t="s">
        <v>1146</v>
      </c>
      <c r="CD1002">
        <v>7130</v>
      </c>
      <c r="CE1002" t="s">
        <v>86</v>
      </c>
      <c r="CF1002" s="1">
        <v>45022</v>
      </c>
      <c r="CI1002">
        <v>1</v>
      </c>
      <c r="CJ1002">
        <v>1</v>
      </c>
      <c r="CK1002">
        <v>23</v>
      </c>
      <c r="CL1002" t="s">
        <v>87</v>
      </c>
    </row>
    <row r="1003" spans="1:90" x14ac:dyDescent="0.3">
      <c r="A1003" t="s">
        <v>71</v>
      </c>
      <c r="B1003" t="s">
        <v>72</v>
      </c>
      <c r="C1003" t="s">
        <v>73</v>
      </c>
      <c r="E1003" t="str">
        <f>"FES1162921381"</f>
        <v>FES1162921381</v>
      </c>
      <c r="F1003" s="1">
        <v>45020</v>
      </c>
      <c r="G1003">
        <v>202401</v>
      </c>
      <c r="H1003" t="s">
        <v>74</v>
      </c>
      <c r="I1003" t="s">
        <v>75</v>
      </c>
      <c r="J1003" t="s">
        <v>135</v>
      </c>
      <c r="K1003" t="s">
        <v>76</v>
      </c>
      <c r="L1003" t="s">
        <v>124</v>
      </c>
      <c r="M1003" t="s">
        <v>125</v>
      </c>
      <c r="N1003" t="s">
        <v>339</v>
      </c>
      <c r="O1003" t="s">
        <v>80</v>
      </c>
      <c r="P1003" t="str">
        <f>"2170874346                    "</f>
        <v xml:space="preserve">2170874346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53.87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 s="5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4</v>
      </c>
      <c r="BJ1003">
        <v>4.0999999999999996</v>
      </c>
      <c r="BK1003">
        <v>4.5</v>
      </c>
      <c r="BL1003">
        <v>151.81</v>
      </c>
      <c r="BM1003">
        <v>22.77</v>
      </c>
      <c r="BN1003">
        <v>174.58</v>
      </c>
      <c r="BO1003">
        <v>174.58</v>
      </c>
      <c r="BQ1003" t="s">
        <v>166</v>
      </c>
      <c r="BR1003" t="s">
        <v>140</v>
      </c>
      <c r="BS1003" s="1">
        <v>45029</v>
      </c>
      <c r="BT1003" s="2">
        <v>0.45763888888888887</v>
      </c>
      <c r="BU1003" t="s">
        <v>1560</v>
      </c>
      <c r="BV1003" t="s">
        <v>87</v>
      </c>
      <c r="BW1003" t="s">
        <v>302</v>
      </c>
      <c r="BX1003" t="s">
        <v>743</v>
      </c>
      <c r="BY1003">
        <v>20358</v>
      </c>
      <c r="BZ1003" t="s">
        <v>144</v>
      </c>
      <c r="CA1003" t="s">
        <v>341</v>
      </c>
      <c r="CC1003" t="s">
        <v>125</v>
      </c>
      <c r="CD1003">
        <v>4072</v>
      </c>
      <c r="CE1003" t="s">
        <v>86</v>
      </c>
      <c r="CF1003" s="1">
        <v>45030</v>
      </c>
      <c r="CI1003">
        <v>1</v>
      </c>
      <c r="CJ1003">
        <v>7</v>
      </c>
      <c r="CK1003">
        <v>21</v>
      </c>
      <c r="CL1003" t="s">
        <v>87</v>
      </c>
    </row>
    <row r="1004" spans="1:90" x14ac:dyDescent="0.3">
      <c r="A1004" t="s">
        <v>71</v>
      </c>
      <c r="B1004" t="s">
        <v>72</v>
      </c>
      <c r="C1004" t="s">
        <v>73</v>
      </c>
      <c r="E1004" t="str">
        <f>"FES1162921342"</f>
        <v>FES1162921342</v>
      </c>
      <c r="F1004" s="1">
        <v>45020</v>
      </c>
      <c r="G1004">
        <v>202401</v>
      </c>
      <c r="H1004" t="s">
        <v>74</v>
      </c>
      <c r="I1004" t="s">
        <v>75</v>
      </c>
      <c r="J1004" t="s">
        <v>135</v>
      </c>
      <c r="K1004" t="s">
        <v>76</v>
      </c>
      <c r="L1004" t="s">
        <v>1561</v>
      </c>
      <c r="M1004" t="s">
        <v>1562</v>
      </c>
      <c r="N1004" t="s">
        <v>1563</v>
      </c>
      <c r="O1004" t="s">
        <v>80</v>
      </c>
      <c r="P1004" t="str">
        <f>"2170874289                    "</f>
        <v xml:space="preserve">2170874289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98.79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 s="5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3</v>
      </c>
      <c r="BJ1004">
        <v>4.0999999999999996</v>
      </c>
      <c r="BK1004">
        <v>4.5</v>
      </c>
      <c r="BL1004">
        <v>278.39999999999998</v>
      </c>
      <c r="BM1004">
        <v>41.76</v>
      </c>
      <c r="BN1004">
        <v>320.16000000000003</v>
      </c>
      <c r="BO1004">
        <v>320.16000000000003</v>
      </c>
      <c r="BR1004" t="s">
        <v>140</v>
      </c>
      <c r="BS1004" s="1">
        <v>45021</v>
      </c>
      <c r="BT1004" s="2">
        <v>0.8354166666666667</v>
      </c>
      <c r="BU1004" t="s">
        <v>1564</v>
      </c>
      <c r="BV1004" t="s">
        <v>87</v>
      </c>
      <c r="BW1004" t="s">
        <v>142</v>
      </c>
      <c r="BX1004" t="s">
        <v>143</v>
      </c>
      <c r="BY1004">
        <v>20358</v>
      </c>
      <c r="BZ1004" t="s">
        <v>144</v>
      </c>
      <c r="CA1004" t="s">
        <v>1559</v>
      </c>
      <c r="CC1004" t="s">
        <v>1562</v>
      </c>
      <c r="CD1004">
        <v>4400</v>
      </c>
      <c r="CE1004" t="s">
        <v>86</v>
      </c>
      <c r="CF1004" s="1">
        <v>45022</v>
      </c>
      <c r="CI1004">
        <v>1</v>
      </c>
      <c r="CJ1004">
        <v>1</v>
      </c>
      <c r="CK1004">
        <v>23</v>
      </c>
      <c r="CL1004" t="s">
        <v>87</v>
      </c>
    </row>
    <row r="1005" spans="1:90" x14ac:dyDescent="0.3">
      <c r="A1005" t="s">
        <v>71</v>
      </c>
      <c r="B1005" t="s">
        <v>72</v>
      </c>
      <c r="C1005" t="s">
        <v>73</v>
      </c>
      <c r="E1005" t="str">
        <f>"FES1162921349"</f>
        <v>FES1162921349</v>
      </c>
      <c r="F1005" s="1">
        <v>45020</v>
      </c>
      <c r="G1005">
        <v>202401</v>
      </c>
      <c r="H1005" t="s">
        <v>74</v>
      </c>
      <c r="I1005" t="s">
        <v>75</v>
      </c>
      <c r="J1005" t="s">
        <v>135</v>
      </c>
      <c r="K1005" t="s">
        <v>76</v>
      </c>
      <c r="L1005" t="s">
        <v>95</v>
      </c>
      <c r="M1005" t="s">
        <v>96</v>
      </c>
      <c r="N1005" t="s">
        <v>1565</v>
      </c>
      <c r="O1005" t="s">
        <v>80</v>
      </c>
      <c r="P1005" t="str">
        <f>"2170874302                    "</f>
        <v xml:space="preserve">2170874302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23.95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 s="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2</v>
      </c>
      <c r="BJ1005">
        <v>2</v>
      </c>
      <c r="BK1005">
        <v>2</v>
      </c>
      <c r="BL1005">
        <v>67.489999999999995</v>
      </c>
      <c r="BM1005">
        <v>10.119999999999999</v>
      </c>
      <c r="BN1005">
        <v>77.61</v>
      </c>
      <c r="BO1005">
        <v>77.61</v>
      </c>
      <c r="BQ1005" t="s">
        <v>1566</v>
      </c>
      <c r="BR1005" t="s">
        <v>140</v>
      </c>
      <c r="BS1005" s="1">
        <v>45035</v>
      </c>
      <c r="BT1005" s="2">
        <v>0.68611111111111101</v>
      </c>
      <c r="BU1005" t="s">
        <v>1465</v>
      </c>
      <c r="BV1005" t="s">
        <v>87</v>
      </c>
      <c r="BY1005">
        <v>9900</v>
      </c>
      <c r="BZ1005" t="s">
        <v>144</v>
      </c>
      <c r="CA1005" t="s">
        <v>1567</v>
      </c>
      <c r="CC1005" t="s">
        <v>96</v>
      </c>
      <c r="CD1005">
        <v>17</v>
      </c>
      <c r="CE1005" t="s">
        <v>86</v>
      </c>
      <c r="CI1005">
        <v>1</v>
      </c>
      <c r="CJ1005">
        <v>11</v>
      </c>
      <c r="CK1005">
        <v>21</v>
      </c>
      <c r="CL1005" t="s">
        <v>87</v>
      </c>
    </row>
    <row r="1006" spans="1:90" x14ac:dyDescent="0.3">
      <c r="A1006" t="s">
        <v>71</v>
      </c>
      <c r="B1006" t="s">
        <v>72</v>
      </c>
      <c r="C1006" t="s">
        <v>73</v>
      </c>
      <c r="E1006" t="str">
        <f>"FES1162921370"</f>
        <v>FES1162921370</v>
      </c>
      <c r="F1006" s="1">
        <v>45020</v>
      </c>
      <c r="G1006">
        <v>202401</v>
      </c>
      <c r="H1006" t="s">
        <v>74</v>
      </c>
      <c r="I1006" t="s">
        <v>75</v>
      </c>
      <c r="J1006" t="s">
        <v>135</v>
      </c>
      <c r="K1006" t="s">
        <v>76</v>
      </c>
      <c r="L1006" t="s">
        <v>245</v>
      </c>
      <c r="M1006" t="s">
        <v>246</v>
      </c>
      <c r="N1006" t="s">
        <v>565</v>
      </c>
      <c r="O1006" t="s">
        <v>80</v>
      </c>
      <c r="P1006" t="str">
        <f>"2170874328                    "</f>
        <v xml:space="preserve">2170874328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36.659999999999997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 s="5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12</v>
      </c>
      <c r="BJ1006">
        <v>4.0999999999999996</v>
      </c>
      <c r="BK1006">
        <v>12</v>
      </c>
      <c r="BL1006">
        <v>103.31</v>
      </c>
      <c r="BM1006">
        <v>15.5</v>
      </c>
      <c r="BN1006">
        <v>118.81</v>
      </c>
      <c r="BO1006">
        <v>118.81</v>
      </c>
      <c r="BQ1006" t="s">
        <v>166</v>
      </c>
      <c r="BR1006" t="s">
        <v>140</v>
      </c>
      <c r="BS1006" s="1">
        <v>45021</v>
      </c>
      <c r="BT1006" s="2">
        <v>0.36319444444444443</v>
      </c>
      <c r="BU1006" t="s">
        <v>1568</v>
      </c>
      <c r="BV1006" t="s">
        <v>84</v>
      </c>
      <c r="BY1006">
        <v>20358</v>
      </c>
      <c r="BZ1006" t="s">
        <v>144</v>
      </c>
      <c r="CA1006" t="s">
        <v>477</v>
      </c>
      <c r="CC1006" t="s">
        <v>246</v>
      </c>
      <c r="CD1006">
        <v>2094</v>
      </c>
      <c r="CE1006" t="s">
        <v>86</v>
      </c>
      <c r="CF1006" s="1">
        <v>45021</v>
      </c>
      <c r="CI1006">
        <v>1</v>
      </c>
      <c r="CJ1006">
        <v>1</v>
      </c>
      <c r="CK1006">
        <v>22</v>
      </c>
      <c r="CL1006" t="s">
        <v>87</v>
      </c>
    </row>
    <row r="1007" spans="1:90" x14ac:dyDescent="0.3">
      <c r="A1007" t="s">
        <v>71</v>
      </c>
      <c r="B1007" t="s">
        <v>72</v>
      </c>
      <c r="C1007" t="s">
        <v>73</v>
      </c>
      <c r="E1007" t="str">
        <f>"FES1162921369"</f>
        <v>FES1162921369</v>
      </c>
      <c r="F1007" s="1">
        <v>45020</v>
      </c>
      <c r="G1007">
        <v>202401</v>
      </c>
      <c r="H1007" t="s">
        <v>74</v>
      </c>
      <c r="I1007" t="s">
        <v>75</v>
      </c>
      <c r="J1007" t="s">
        <v>135</v>
      </c>
      <c r="K1007" t="s">
        <v>76</v>
      </c>
      <c r="L1007" t="s">
        <v>833</v>
      </c>
      <c r="M1007" t="s">
        <v>834</v>
      </c>
      <c r="N1007" t="s">
        <v>835</v>
      </c>
      <c r="O1007" t="s">
        <v>80</v>
      </c>
      <c r="P1007" t="str">
        <f>"2170874326                    "</f>
        <v xml:space="preserve">2170874326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98.79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 s="5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3</v>
      </c>
      <c r="BJ1007">
        <v>4.0999999999999996</v>
      </c>
      <c r="BK1007">
        <v>4.5</v>
      </c>
      <c r="BL1007">
        <v>278.39999999999998</v>
      </c>
      <c r="BM1007">
        <v>41.76</v>
      </c>
      <c r="BN1007">
        <v>320.16000000000003</v>
      </c>
      <c r="BO1007">
        <v>320.16000000000003</v>
      </c>
      <c r="BR1007" t="s">
        <v>140</v>
      </c>
      <c r="BS1007" s="1">
        <v>45021</v>
      </c>
      <c r="BT1007" s="2">
        <v>0.43263888888888885</v>
      </c>
      <c r="BU1007" t="s">
        <v>1530</v>
      </c>
      <c r="BV1007" t="s">
        <v>84</v>
      </c>
      <c r="BY1007">
        <v>20358</v>
      </c>
      <c r="BZ1007" t="s">
        <v>144</v>
      </c>
      <c r="CC1007" t="s">
        <v>834</v>
      </c>
      <c r="CD1007">
        <v>2740</v>
      </c>
      <c r="CE1007" t="s">
        <v>86</v>
      </c>
      <c r="CF1007" s="1">
        <v>45027</v>
      </c>
      <c r="CI1007">
        <v>1</v>
      </c>
      <c r="CJ1007">
        <v>1</v>
      </c>
      <c r="CK1007">
        <v>23</v>
      </c>
      <c r="CL1007" t="s">
        <v>87</v>
      </c>
    </row>
    <row r="1008" spans="1:90" x14ac:dyDescent="0.3">
      <c r="A1008" t="s">
        <v>71</v>
      </c>
      <c r="B1008" t="s">
        <v>72</v>
      </c>
      <c r="C1008" t="s">
        <v>73</v>
      </c>
      <c r="E1008" t="str">
        <f>"FES1162921315"</f>
        <v>FES1162921315</v>
      </c>
      <c r="F1008" s="1">
        <v>45020</v>
      </c>
      <c r="G1008">
        <v>202401</v>
      </c>
      <c r="H1008" t="s">
        <v>74</v>
      </c>
      <c r="I1008" t="s">
        <v>75</v>
      </c>
      <c r="J1008" t="s">
        <v>135</v>
      </c>
      <c r="K1008" t="s">
        <v>76</v>
      </c>
      <c r="L1008" t="s">
        <v>106</v>
      </c>
      <c r="M1008" t="s">
        <v>107</v>
      </c>
      <c r="N1008" t="s">
        <v>1331</v>
      </c>
      <c r="O1008" t="s">
        <v>80</v>
      </c>
      <c r="P1008" t="str">
        <f>"2170873983                    "</f>
        <v xml:space="preserve">2170873983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23.95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 s="5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0.9</v>
      </c>
      <c r="BK1008">
        <v>1</v>
      </c>
      <c r="BL1008">
        <v>67.489999999999995</v>
      </c>
      <c r="BM1008">
        <v>10.119999999999999</v>
      </c>
      <c r="BN1008">
        <v>77.61</v>
      </c>
      <c r="BO1008">
        <v>77.61</v>
      </c>
      <c r="BQ1008" t="s">
        <v>139</v>
      </c>
      <c r="BR1008" t="s">
        <v>140</v>
      </c>
      <c r="BS1008" s="1">
        <v>45021</v>
      </c>
      <c r="BT1008" s="2">
        <v>0.40069444444444446</v>
      </c>
      <c r="BU1008" t="s">
        <v>1534</v>
      </c>
      <c r="BV1008" t="s">
        <v>84</v>
      </c>
      <c r="BY1008">
        <v>4560</v>
      </c>
      <c r="BZ1008" t="s">
        <v>144</v>
      </c>
      <c r="CA1008" t="s">
        <v>1166</v>
      </c>
      <c r="CC1008" t="s">
        <v>107</v>
      </c>
      <c r="CD1008">
        <v>6001</v>
      </c>
      <c r="CE1008" t="s">
        <v>86</v>
      </c>
      <c r="CF1008" s="1">
        <v>45021</v>
      </c>
      <c r="CI1008">
        <v>1</v>
      </c>
      <c r="CJ1008">
        <v>1</v>
      </c>
      <c r="CK1008">
        <v>21</v>
      </c>
      <c r="CL1008" t="s">
        <v>87</v>
      </c>
    </row>
    <row r="1009" spans="1:90" x14ac:dyDescent="0.3">
      <c r="A1009" t="s">
        <v>71</v>
      </c>
      <c r="B1009" t="s">
        <v>72</v>
      </c>
      <c r="C1009" t="s">
        <v>73</v>
      </c>
      <c r="E1009" t="str">
        <f>"FES1162921373"</f>
        <v>FES1162921373</v>
      </c>
      <c r="F1009" s="1">
        <v>45020</v>
      </c>
      <c r="G1009">
        <v>202401</v>
      </c>
      <c r="H1009" t="s">
        <v>74</v>
      </c>
      <c r="I1009" t="s">
        <v>75</v>
      </c>
      <c r="J1009" t="s">
        <v>135</v>
      </c>
      <c r="K1009" t="s">
        <v>76</v>
      </c>
      <c r="L1009" t="s">
        <v>124</v>
      </c>
      <c r="M1009" t="s">
        <v>125</v>
      </c>
      <c r="N1009" t="s">
        <v>1391</v>
      </c>
      <c r="O1009" t="s">
        <v>80</v>
      </c>
      <c r="P1009" t="str">
        <f>"2170874336                    "</f>
        <v xml:space="preserve">2170874336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23.95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 s="5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2</v>
      </c>
      <c r="BK1009">
        <v>2</v>
      </c>
      <c r="BL1009">
        <v>67.489999999999995</v>
      </c>
      <c r="BM1009">
        <v>10.119999999999999</v>
      </c>
      <c r="BN1009">
        <v>77.61</v>
      </c>
      <c r="BO1009">
        <v>77.61</v>
      </c>
      <c r="BQ1009" t="s">
        <v>1392</v>
      </c>
      <c r="BR1009" t="s">
        <v>140</v>
      </c>
      <c r="BS1009" s="1">
        <v>45021</v>
      </c>
      <c r="BT1009" s="2">
        <v>0.44097222222222227</v>
      </c>
      <c r="BU1009" t="s">
        <v>1393</v>
      </c>
      <c r="BV1009" t="s">
        <v>87</v>
      </c>
      <c r="BW1009" t="s">
        <v>142</v>
      </c>
      <c r="BX1009" t="s">
        <v>143</v>
      </c>
      <c r="BY1009">
        <v>9918</v>
      </c>
      <c r="BZ1009" t="s">
        <v>144</v>
      </c>
      <c r="CA1009" t="s">
        <v>726</v>
      </c>
      <c r="CC1009" t="s">
        <v>125</v>
      </c>
      <c r="CD1009">
        <v>4001</v>
      </c>
      <c r="CE1009" t="s">
        <v>86</v>
      </c>
      <c r="CF1009" s="1">
        <v>45022</v>
      </c>
      <c r="CI1009">
        <v>1</v>
      </c>
      <c r="CJ1009">
        <v>1</v>
      </c>
      <c r="CK1009">
        <v>21</v>
      </c>
      <c r="CL1009" t="s">
        <v>87</v>
      </c>
    </row>
    <row r="1010" spans="1:90" x14ac:dyDescent="0.3">
      <c r="A1010" t="s">
        <v>71</v>
      </c>
      <c r="B1010" t="s">
        <v>72</v>
      </c>
      <c r="C1010" t="s">
        <v>73</v>
      </c>
      <c r="E1010" t="str">
        <f>"FES1162921377"</f>
        <v>FES1162921377</v>
      </c>
      <c r="F1010" s="1">
        <v>45020</v>
      </c>
      <c r="G1010">
        <v>202401</v>
      </c>
      <c r="H1010" t="s">
        <v>74</v>
      </c>
      <c r="I1010" t="s">
        <v>75</v>
      </c>
      <c r="J1010" t="s">
        <v>135</v>
      </c>
      <c r="K1010" t="s">
        <v>76</v>
      </c>
      <c r="L1010" t="s">
        <v>106</v>
      </c>
      <c r="M1010" t="s">
        <v>107</v>
      </c>
      <c r="N1010" t="s">
        <v>1440</v>
      </c>
      <c r="O1010" t="s">
        <v>80</v>
      </c>
      <c r="P1010" t="str">
        <f>"2170874340                    "</f>
        <v xml:space="preserve">2170874340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23.95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 s="5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2</v>
      </c>
      <c r="BK1010">
        <v>2</v>
      </c>
      <c r="BL1010">
        <v>67.489999999999995</v>
      </c>
      <c r="BM1010">
        <v>10.119999999999999</v>
      </c>
      <c r="BN1010">
        <v>77.61</v>
      </c>
      <c r="BO1010">
        <v>77.61</v>
      </c>
      <c r="BQ1010" t="s">
        <v>1441</v>
      </c>
      <c r="BR1010" t="s">
        <v>140</v>
      </c>
      <c r="BS1010" s="1">
        <v>45021</v>
      </c>
      <c r="BT1010" s="2">
        <v>0.38958333333333334</v>
      </c>
      <c r="BU1010" t="s">
        <v>289</v>
      </c>
      <c r="BV1010" t="s">
        <v>84</v>
      </c>
      <c r="BY1010">
        <v>9918</v>
      </c>
      <c r="BZ1010" t="s">
        <v>144</v>
      </c>
      <c r="CA1010" t="s">
        <v>357</v>
      </c>
      <c r="CC1010" t="s">
        <v>107</v>
      </c>
      <c r="CD1010">
        <v>6045</v>
      </c>
      <c r="CE1010" t="s">
        <v>86</v>
      </c>
      <c r="CF1010" s="1">
        <v>45027</v>
      </c>
      <c r="CI1010">
        <v>1</v>
      </c>
      <c r="CJ1010">
        <v>1</v>
      </c>
      <c r="CK1010">
        <v>21</v>
      </c>
      <c r="CL1010" t="s">
        <v>87</v>
      </c>
    </row>
    <row r="1011" spans="1:90" x14ac:dyDescent="0.3">
      <c r="A1011" t="s">
        <v>71</v>
      </c>
      <c r="B1011" t="s">
        <v>72</v>
      </c>
      <c r="C1011" t="s">
        <v>73</v>
      </c>
      <c r="E1011" t="str">
        <f>"FES1162921348"</f>
        <v>FES1162921348</v>
      </c>
      <c r="F1011" s="1">
        <v>45020</v>
      </c>
      <c r="G1011">
        <v>202401</v>
      </c>
      <c r="H1011" t="s">
        <v>74</v>
      </c>
      <c r="I1011" t="s">
        <v>75</v>
      </c>
      <c r="J1011" t="s">
        <v>135</v>
      </c>
      <c r="K1011" t="s">
        <v>76</v>
      </c>
      <c r="L1011" t="s">
        <v>95</v>
      </c>
      <c r="M1011" t="s">
        <v>96</v>
      </c>
      <c r="N1011" t="s">
        <v>1569</v>
      </c>
      <c r="O1011" t="s">
        <v>80</v>
      </c>
      <c r="P1011" t="str">
        <f>"2170874301                    "</f>
        <v xml:space="preserve">2170874301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23.95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 s="5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67.489999999999995</v>
      </c>
      <c r="BM1011">
        <v>10.119999999999999</v>
      </c>
      <c r="BN1011">
        <v>77.61</v>
      </c>
      <c r="BO1011">
        <v>77.61</v>
      </c>
      <c r="BQ1011" t="s">
        <v>469</v>
      </c>
      <c r="BR1011" t="s">
        <v>140</v>
      </c>
      <c r="BS1011" s="1">
        <v>45021</v>
      </c>
      <c r="BT1011" s="2">
        <v>0.62361111111111112</v>
      </c>
      <c r="BU1011" t="s">
        <v>1570</v>
      </c>
      <c r="BV1011" t="s">
        <v>87</v>
      </c>
      <c r="BW1011" t="s">
        <v>302</v>
      </c>
      <c r="BX1011" t="s">
        <v>1571</v>
      </c>
      <c r="BY1011">
        <v>1200</v>
      </c>
      <c r="BZ1011" t="s">
        <v>144</v>
      </c>
      <c r="CC1011" t="s">
        <v>96</v>
      </c>
      <c r="CD1011">
        <v>200</v>
      </c>
      <c r="CE1011" t="s">
        <v>146</v>
      </c>
      <c r="CF1011" s="1">
        <v>45021</v>
      </c>
      <c r="CI1011">
        <v>1</v>
      </c>
      <c r="CJ1011">
        <v>1</v>
      </c>
      <c r="CK1011">
        <v>21</v>
      </c>
      <c r="CL1011" t="s">
        <v>87</v>
      </c>
    </row>
    <row r="1012" spans="1:90" x14ac:dyDescent="0.3">
      <c r="A1012" t="s">
        <v>71</v>
      </c>
      <c r="B1012" t="s">
        <v>72</v>
      </c>
      <c r="C1012" t="s">
        <v>73</v>
      </c>
      <c r="E1012" t="str">
        <f>"FES1162921376"</f>
        <v>FES1162921376</v>
      </c>
      <c r="F1012" s="1">
        <v>45020</v>
      </c>
      <c r="G1012">
        <v>202401</v>
      </c>
      <c r="H1012" t="s">
        <v>74</v>
      </c>
      <c r="I1012" t="s">
        <v>75</v>
      </c>
      <c r="J1012" t="s">
        <v>135</v>
      </c>
      <c r="K1012" t="s">
        <v>76</v>
      </c>
      <c r="L1012" t="s">
        <v>195</v>
      </c>
      <c r="M1012" t="s">
        <v>196</v>
      </c>
      <c r="N1012" t="s">
        <v>197</v>
      </c>
      <c r="O1012" t="s">
        <v>80</v>
      </c>
      <c r="P1012" t="str">
        <f>"2170874339                    "</f>
        <v xml:space="preserve">2170874339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23.95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 s="5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67.489999999999995</v>
      </c>
      <c r="BM1012">
        <v>10.119999999999999</v>
      </c>
      <c r="BN1012">
        <v>77.61</v>
      </c>
      <c r="BO1012">
        <v>77.61</v>
      </c>
      <c r="BQ1012" t="s">
        <v>139</v>
      </c>
      <c r="BR1012" t="s">
        <v>140</v>
      </c>
      <c r="BS1012" s="1">
        <v>45021</v>
      </c>
      <c r="BT1012" s="2">
        <v>0.38263888888888892</v>
      </c>
      <c r="BU1012" t="s">
        <v>1572</v>
      </c>
      <c r="BV1012" t="s">
        <v>84</v>
      </c>
      <c r="BY1012">
        <v>1200</v>
      </c>
      <c r="BZ1012" t="s">
        <v>144</v>
      </c>
      <c r="CC1012" t="s">
        <v>196</v>
      </c>
      <c r="CD1012">
        <v>6536</v>
      </c>
      <c r="CE1012" t="s">
        <v>146</v>
      </c>
      <c r="CF1012" s="1">
        <v>45021</v>
      </c>
      <c r="CI1012">
        <v>1</v>
      </c>
      <c r="CJ1012">
        <v>1</v>
      </c>
      <c r="CK1012">
        <v>21</v>
      </c>
      <c r="CL1012" t="s">
        <v>87</v>
      </c>
    </row>
    <row r="1013" spans="1:90" x14ac:dyDescent="0.3">
      <c r="A1013" t="s">
        <v>71</v>
      </c>
      <c r="B1013" t="s">
        <v>72</v>
      </c>
      <c r="C1013" t="s">
        <v>73</v>
      </c>
      <c r="E1013" t="str">
        <f>"FES1162921378"</f>
        <v>FES1162921378</v>
      </c>
      <c r="F1013" s="1">
        <v>45020</v>
      </c>
      <c r="G1013">
        <v>202401</v>
      </c>
      <c r="H1013" t="s">
        <v>74</v>
      </c>
      <c r="I1013" t="s">
        <v>75</v>
      </c>
      <c r="J1013" t="s">
        <v>135</v>
      </c>
      <c r="K1013" t="s">
        <v>76</v>
      </c>
      <c r="L1013" t="s">
        <v>77</v>
      </c>
      <c r="M1013" t="s">
        <v>78</v>
      </c>
      <c r="N1013" t="s">
        <v>1573</v>
      </c>
      <c r="O1013" t="s">
        <v>80</v>
      </c>
      <c r="P1013" t="str">
        <f>"2170874341                    "</f>
        <v xml:space="preserve">2170874341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23.95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 s="5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2</v>
      </c>
      <c r="BK1013">
        <v>2</v>
      </c>
      <c r="BL1013">
        <v>67.489999999999995</v>
      </c>
      <c r="BM1013">
        <v>10.119999999999999</v>
      </c>
      <c r="BN1013">
        <v>77.61</v>
      </c>
      <c r="BO1013">
        <v>77.61</v>
      </c>
      <c r="BQ1013" t="s">
        <v>1574</v>
      </c>
      <c r="BR1013" t="s">
        <v>140</v>
      </c>
      <c r="BS1013" s="1">
        <v>45022</v>
      </c>
      <c r="BT1013" s="2">
        <v>0.5083333333333333</v>
      </c>
      <c r="BU1013" t="s">
        <v>1575</v>
      </c>
      <c r="BV1013" t="s">
        <v>87</v>
      </c>
      <c r="BW1013" t="s">
        <v>237</v>
      </c>
      <c r="BX1013" t="s">
        <v>901</v>
      </c>
      <c r="BY1013">
        <v>9918</v>
      </c>
      <c r="BZ1013" t="s">
        <v>144</v>
      </c>
      <c r="CA1013" t="s">
        <v>1576</v>
      </c>
      <c r="CC1013" t="s">
        <v>78</v>
      </c>
      <c r="CD1013">
        <v>7535</v>
      </c>
      <c r="CE1013" t="s">
        <v>86</v>
      </c>
      <c r="CF1013" s="1">
        <v>45027</v>
      </c>
      <c r="CI1013">
        <v>1</v>
      </c>
      <c r="CJ1013">
        <v>2</v>
      </c>
      <c r="CK1013">
        <v>21</v>
      </c>
      <c r="CL1013" t="s">
        <v>87</v>
      </c>
    </row>
    <row r="1014" spans="1:90" x14ac:dyDescent="0.3">
      <c r="A1014" t="s">
        <v>71</v>
      </c>
      <c r="B1014" t="s">
        <v>72</v>
      </c>
      <c r="C1014" t="s">
        <v>73</v>
      </c>
      <c r="E1014" t="str">
        <f>"FES1162921371"</f>
        <v>FES1162921371</v>
      </c>
      <c r="F1014" s="1">
        <v>45020</v>
      </c>
      <c r="G1014">
        <v>202401</v>
      </c>
      <c r="H1014" t="s">
        <v>74</v>
      </c>
      <c r="I1014" t="s">
        <v>75</v>
      </c>
      <c r="J1014" t="s">
        <v>135</v>
      </c>
      <c r="K1014" t="s">
        <v>76</v>
      </c>
      <c r="L1014" t="s">
        <v>184</v>
      </c>
      <c r="M1014" t="s">
        <v>185</v>
      </c>
      <c r="N1014" t="s">
        <v>186</v>
      </c>
      <c r="O1014" t="s">
        <v>80</v>
      </c>
      <c r="P1014" t="str">
        <f>"2170874332                    "</f>
        <v xml:space="preserve">2170874332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23.95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 s="5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67.489999999999995</v>
      </c>
      <c r="BM1014">
        <v>10.119999999999999</v>
      </c>
      <c r="BN1014">
        <v>77.61</v>
      </c>
      <c r="BO1014">
        <v>77.61</v>
      </c>
      <c r="BQ1014" t="s">
        <v>139</v>
      </c>
      <c r="BR1014" t="s">
        <v>140</v>
      </c>
      <c r="BS1014" s="1">
        <v>45022</v>
      </c>
      <c r="BT1014" s="2">
        <v>0.39930555555555558</v>
      </c>
      <c r="BU1014" t="s">
        <v>1577</v>
      </c>
      <c r="BV1014" t="s">
        <v>87</v>
      </c>
      <c r="BW1014" t="s">
        <v>532</v>
      </c>
      <c r="BX1014" t="s">
        <v>922</v>
      </c>
      <c r="BY1014">
        <v>1200</v>
      </c>
      <c r="BZ1014" t="s">
        <v>144</v>
      </c>
      <c r="CA1014" t="s">
        <v>320</v>
      </c>
      <c r="CC1014" t="s">
        <v>185</v>
      </c>
      <c r="CD1014">
        <v>6229</v>
      </c>
      <c r="CE1014" t="s">
        <v>146</v>
      </c>
      <c r="CF1014" s="1">
        <v>45027</v>
      </c>
      <c r="CI1014">
        <v>1</v>
      </c>
      <c r="CJ1014">
        <v>2</v>
      </c>
      <c r="CK1014">
        <v>21</v>
      </c>
      <c r="CL1014" t="s">
        <v>87</v>
      </c>
    </row>
    <row r="1015" spans="1:90" x14ac:dyDescent="0.3">
      <c r="A1015" t="s">
        <v>71</v>
      </c>
      <c r="B1015" t="s">
        <v>72</v>
      </c>
      <c r="C1015" t="s">
        <v>73</v>
      </c>
      <c r="E1015" t="str">
        <f>"FES1162921379"</f>
        <v>FES1162921379</v>
      </c>
      <c r="F1015" s="1">
        <v>45020</v>
      </c>
      <c r="G1015">
        <v>202401</v>
      </c>
      <c r="H1015" t="s">
        <v>74</v>
      </c>
      <c r="I1015" t="s">
        <v>75</v>
      </c>
      <c r="J1015" t="s">
        <v>135</v>
      </c>
      <c r="K1015" t="s">
        <v>76</v>
      </c>
      <c r="L1015" t="s">
        <v>295</v>
      </c>
      <c r="M1015" t="s">
        <v>296</v>
      </c>
      <c r="N1015" t="s">
        <v>1578</v>
      </c>
      <c r="O1015" t="s">
        <v>80</v>
      </c>
      <c r="P1015" t="str">
        <f>"2170874342                    "</f>
        <v xml:space="preserve">2170874342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23.95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 s="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67.489999999999995</v>
      </c>
      <c r="BM1015">
        <v>10.119999999999999</v>
      </c>
      <c r="BN1015">
        <v>77.61</v>
      </c>
      <c r="BO1015">
        <v>77.61</v>
      </c>
      <c r="BR1015" t="s">
        <v>140</v>
      </c>
      <c r="BS1015" s="1">
        <v>45021</v>
      </c>
      <c r="BT1015" s="2">
        <v>0.36319444444444443</v>
      </c>
      <c r="BU1015" t="s">
        <v>682</v>
      </c>
      <c r="BV1015" t="s">
        <v>84</v>
      </c>
      <c r="BY1015">
        <v>1200</v>
      </c>
      <c r="BZ1015" t="s">
        <v>144</v>
      </c>
      <c r="CA1015" t="s">
        <v>299</v>
      </c>
      <c r="CC1015" t="s">
        <v>296</v>
      </c>
      <c r="CD1015">
        <v>157</v>
      </c>
      <c r="CE1015" t="s">
        <v>146</v>
      </c>
      <c r="CF1015" s="1">
        <v>45021</v>
      </c>
      <c r="CI1015">
        <v>1</v>
      </c>
      <c r="CJ1015">
        <v>1</v>
      </c>
      <c r="CK1015">
        <v>21</v>
      </c>
      <c r="CL1015" t="s">
        <v>87</v>
      </c>
    </row>
    <row r="1016" spans="1:90" x14ac:dyDescent="0.3">
      <c r="A1016" t="s">
        <v>71</v>
      </c>
      <c r="B1016" t="s">
        <v>72</v>
      </c>
      <c r="C1016" t="s">
        <v>73</v>
      </c>
      <c r="E1016" t="str">
        <f>"FES1162921380"</f>
        <v>FES1162921380</v>
      </c>
      <c r="F1016" s="1">
        <v>45020</v>
      </c>
      <c r="G1016">
        <v>202401</v>
      </c>
      <c r="H1016" t="s">
        <v>74</v>
      </c>
      <c r="I1016" t="s">
        <v>75</v>
      </c>
      <c r="J1016" t="s">
        <v>135</v>
      </c>
      <c r="K1016" t="s">
        <v>76</v>
      </c>
      <c r="L1016" t="s">
        <v>381</v>
      </c>
      <c r="M1016" t="s">
        <v>382</v>
      </c>
      <c r="N1016" t="s">
        <v>383</v>
      </c>
      <c r="O1016" t="s">
        <v>80</v>
      </c>
      <c r="P1016" t="str">
        <f>"2170874343                    "</f>
        <v xml:space="preserve">2170874343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46.4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 s="5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130.76</v>
      </c>
      <c r="BM1016">
        <v>19.61</v>
      </c>
      <c r="BN1016">
        <v>150.37</v>
      </c>
      <c r="BO1016">
        <v>150.37</v>
      </c>
      <c r="BQ1016" t="s">
        <v>166</v>
      </c>
      <c r="BR1016" t="s">
        <v>140</v>
      </c>
      <c r="BS1016" s="1">
        <v>45021</v>
      </c>
      <c r="BT1016" s="2">
        <v>0.52708333333333335</v>
      </c>
      <c r="BU1016" t="s">
        <v>1579</v>
      </c>
      <c r="BV1016" t="s">
        <v>84</v>
      </c>
      <c r="BY1016">
        <v>1200</v>
      </c>
      <c r="BZ1016" t="s">
        <v>144</v>
      </c>
      <c r="CA1016" t="s">
        <v>1139</v>
      </c>
      <c r="CC1016" t="s">
        <v>382</v>
      </c>
      <c r="CD1016">
        <v>250</v>
      </c>
      <c r="CE1016" t="s">
        <v>146</v>
      </c>
      <c r="CF1016" s="1">
        <v>45021</v>
      </c>
      <c r="CI1016">
        <v>1</v>
      </c>
      <c r="CJ1016">
        <v>1</v>
      </c>
      <c r="CK1016">
        <v>23</v>
      </c>
      <c r="CL1016" t="s">
        <v>87</v>
      </c>
    </row>
    <row r="1017" spans="1:90" x14ac:dyDescent="0.3">
      <c r="A1017" t="s">
        <v>71</v>
      </c>
      <c r="B1017" t="s">
        <v>72</v>
      </c>
      <c r="C1017" t="s">
        <v>73</v>
      </c>
      <c r="E1017" t="str">
        <f>"FES1162921374"</f>
        <v>FES1162921374</v>
      </c>
      <c r="F1017" s="1">
        <v>45020</v>
      </c>
      <c r="G1017">
        <v>202401</v>
      </c>
      <c r="H1017" t="s">
        <v>74</v>
      </c>
      <c r="I1017" t="s">
        <v>75</v>
      </c>
      <c r="J1017" t="s">
        <v>135</v>
      </c>
      <c r="K1017" t="s">
        <v>76</v>
      </c>
      <c r="L1017" t="s">
        <v>184</v>
      </c>
      <c r="M1017" t="s">
        <v>185</v>
      </c>
      <c r="N1017" t="s">
        <v>186</v>
      </c>
      <c r="O1017" t="s">
        <v>80</v>
      </c>
      <c r="P1017" t="str">
        <f>"2170874337                    "</f>
        <v xml:space="preserve">2170874337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23.95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 s="5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67.489999999999995</v>
      </c>
      <c r="BM1017">
        <v>10.119999999999999</v>
      </c>
      <c r="BN1017">
        <v>77.61</v>
      </c>
      <c r="BO1017">
        <v>77.61</v>
      </c>
      <c r="BQ1017" t="s">
        <v>139</v>
      </c>
      <c r="BR1017" t="s">
        <v>140</v>
      </c>
      <c r="BS1017" s="1">
        <v>45022</v>
      </c>
      <c r="BT1017" s="2">
        <v>0.39930555555555558</v>
      </c>
      <c r="BU1017" t="s">
        <v>1577</v>
      </c>
      <c r="BV1017" t="s">
        <v>87</v>
      </c>
      <c r="BW1017" t="s">
        <v>532</v>
      </c>
      <c r="BX1017" t="s">
        <v>922</v>
      </c>
      <c r="BY1017">
        <v>1200</v>
      </c>
      <c r="BZ1017" t="s">
        <v>144</v>
      </c>
      <c r="CA1017" t="s">
        <v>320</v>
      </c>
      <c r="CC1017" t="s">
        <v>185</v>
      </c>
      <c r="CD1017">
        <v>6229</v>
      </c>
      <c r="CE1017" t="s">
        <v>146</v>
      </c>
      <c r="CF1017" s="1">
        <v>45027</v>
      </c>
      <c r="CI1017">
        <v>1</v>
      </c>
      <c r="CJ1017">
        <v>2</v>
      </c>
      <c r="CK1017">
        <v>21</v>
      </c>
      <c r="CL1017" t="s">
        <v>87</v>
      </c>
    </row>
    <row r="1018" spans="1:90" x14ac:dyDescent="0.3">
      <c r="A1018" t="s">
        <v>71</v>
      </c>
      <c r="B1018" t="s">
        <v>72</v>
      </c>
      <c r="C1018" t="s">
        <v>73</v>
      </c>
      <c r="E1018" t="str">
        <f>"FES1162921358"</f>
        <v>FES1162921358</v>
      </c>
      <c r="F1018" s="1">
        <v>45020</v>
      </c>
      <c r="G1018">
        <v>202401</v>
      </c>
      <c r="H1018" t="s">
        <v>74</v>
      </c>
      <c r="I1018" t="s">
        <v>75</v>
      </c>
      <c r="J1018" t="s">
        <v>135</v>
      </c>
      <c r="K1018" t="s">
        <v>76</v>
      </c>
      <c r="L1018" t="s">
        <v>240</v>
      </c>
      <c r="M1018" t="s">
        <v>241</v>
      </c>
      <c r="N1018" t="s">
        <v>94</v>
      </c>
      <c r="O1018" t="s">
        <v>80</v>
      </c>
      <c r="P1018" t="str">
        <f>"2170874300                    "</f>
        <v xml:space="preserve">2170874300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18.71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 s="5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52.72</v>
      </c>
      <c r="BM1018">
        <v>7.91</v>
      </c>
      <c r="BN1018">
        <v>60.63</v>
      </c>
      <c r="BO1018">
        <v>60.63</v>
      </c>
      <c r="BQ1018" t="s">
        <v>139</v>
      </c>
      <c r="BR1018" t="s">
        <v>140</v>
      </c>
      <c r="BS1018" s="1">
        <v>45021</v>
      </c>
      <c r="BT1018" s="2">
        <v>0.375</v>
      </c>
      <c r="BU1018" t="s">
        <v>1580</v>
      </c>
      <c r="BV1018" t="s">
        <v>84</v>
      </c>
      <c r="BY1018">
        <v>1200</v>
      </c>
      <c r="BZ1018" t="s">
        <v>144</v>
      </c>
      <c r="CA1018" t="s">
        <v>1027</v>
      </c>
      <c r="CC1018" t="s">
        <v>241</v>
      </c>
      <c r="CD1018">
        <v>1451</v>
      </c>
      <c r="CE1018" t="s">
        <v>146</v>
      </c>
      <c r="CF1018" s="1">
        <v>45022</v>
      </c>
      <c r="CI1018">
        <v>1</v>
      </c>
      <c r="CJ1018">
        <v>1</v>
      </c>
      <c r="CK1018">
        <v>22</v>
      </c>
      <c r="CL1018" t="s">
        <v>87</v>
      </c>
    </row>
    <row r="1019" spans="1:90" x14ac:dyDescent="0.3">
      <c r="A1019" t="s">
        <v>71</v>
      </c>
      <c r="B1019" t="s">
        <v>72</v>
      </c>
      <c r="C1019" t="s">
        <v>73</v>
      </c>
      <c r="E1019" t="str">
        <f>"FES1162921341"</f>
        <v>FES1162921341</v>
      </c>
      <c r="F1019" s="1">
        <v>45020</v>
      </c>
      <c r="G1019">
        <v>202401</v>
      </c>
      <c r="H1019" t="s">
        <v>74</v>
      </c>
      <c r="I1019" t="s">
        <v>75</v>
      </c>
      <c r="J1019" t="s">
        <v>135</v>
      </c>
      <c r="K1019" t="s">
        <v>76</v>
      </c>
      <c r="L1019" t="s">
        <v>106</v>
      </c>
      <c r="M1019" t="s">
        <v>107</v>
      </c>
      <c r="N1019" t="s">
        <v>1581</v>
      </c>
      <c r="O1019" t="s">
        <v>80</v>
      </c>
      <c r="P1019" t="str">
        <f>"2170874287                    "</f>
        <v xml:space="preserve">2170874287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23.95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 s="5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67.489999999999995</v>
      </c>
      <c r="BM1019">
        <v>10.119999999999999</v>
      </c>
      <c r="BN1019">
        <v>77.61</v>
      </c>
      <c r="BO1019">
        <v>77.61</v>
      </c>
      <c r="BR1019" t="s">
        <v>140</v>
      </c>
      <c r="BS1019" s="1">
        <v>45022</v>
      </c>
      <c r="BT1019" s="2">
        <v>0.38958333333333334</v>
      </c>
      <c r="BU1019" t="s">
        <v>1189</v>
      </c>
      <c r="BV1019" t="s">
        <v>87</v>
      </c>
      <c r="BW1019" t="s">
        <v>532</v>
      </c>
      <c r="BX1019" t="s">
        <v>1322</v>
      </c>
      <c r="BY1019">
        <v>1200</v>
      </c>
      <c r="BZ1019" t="s">
        <v>144</v>
      </c>
      <c r="CA1019" t="s">
        <v>258</v>
      </c>
      <c r="CC1019" t="s">
        <v>107</v>
      </c>
      <c r="CD1019">
        <v>6000</v>
      </c>
      <c r="CE1019" t="s">
        <v>146</v>
      </c>
      <c r="CF1019" s="1">
        <v>45027</v>
      </c>
      <c r="CI1019">
        <v>1</v>
      </c>
      <c r="CJ1019">
        <v>2</v>
      </c>
      <c r="CK1019">
        <v>21</v>
      </c>
      <c r="CL1019" t="s">
        <v>87</v>
      </c>
    </row>
    <row r="1020" spans="1:90" x14ac:dyDescent="0.3">
      <c r="A1020" t="s">
        <v>71</v>
      </c>
      <c r="B1020" t="s">
        <v>72</v>
      </c>
      <c r="C1020" t="s">
        <v>73</v>
      </c>
      <c r="E1020" t="str">
        <f>"FES1162921387"</f>
        <v>FES1162921387</v>
      </c>
      <c r="F1020" s="1">
        <v>45020</v>
      </c>
      <c r="G1020">
        <v>202401</v>
      </c>
      <c r="H1020" t="s">
        <v>74</v>
      </c>
      <c r="I1020" t="s">
        <v>75</v>
      </c>
      <c r="J1020" t="s">
        <v>135</v>
      </c>
      <c r="K1020" t="s">
        <v>76</v>
      </c>
      <c r="L1020" t="s">
        <v>74</v>
      </c>
      <c r="M1020" t="s">
        <v>75</v>
      </c>
      <c r="N1020" t="s">
        <v>1582</v>
      </c>
      <c r="O1020" t="s">
        <v>80</v>
      </c>
      <c r="P1020" t="str">
        <f>"2170874357                    "</f>
        <v xml:space="preserve">2170874357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18.71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 s="5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52.72</v>
      </c>
      <c r="BM1020">
        <v>7.91</v>
      </c>
      <c r="BN1020">
        <v>60.63</v>
      </c>
      <c r="BO1020">
        <v>60.63</v>
      </c>
      <c r="BQ1020" t="s">
        <v>1583</v>
      </c>
      <c r="BR1020" t="s">
        <v>140</v>
      </c>
      <c r="BS1020" s="1">
        <v>45021</v>
      </c>
      <c r="BT1020" s="2">
        <v>0.4145833333333333</v>
      </c>
      <c r="BU1020" t="s">
        <v>1584</v>
      </c>
      <c r="BV1020" t="s">
        <v>84</v>
      </c>
      <c r="BY1020">
        <v>1200</v>
      </c>
      <c r="BZ1020" t="s">
        <v>144</v>
      </c>
      <c r="CA1020" t="s">
        <v>1264</v>
      </c>
      <c r="CC1020" t="s">
        <v>75</v>
      </c>
      <c r="CD1020">
        <v>1600</v>
      </c>
      <c r="CE1020" t="s">
        <v>146</v>
      </c>
      <c r="CF1020" s="1">
        <v>45022</v>
      </c>
      <c r="CI1020">
        <v>1</v>
      </c>
      <c r="CJ1020">
        <v>1</v>
      </c>
      <c r="CK1020">
        <v>22</v>
      </c>
      <c r="CL1020" t="s">
        <v>87</v>
      </c>
    </row>
    <row r="1021" spans="1:90" x14ac:dyDescent="0.3">
      <c r="A1021" t="s">
        <v>71</v>
      </c>
      <c r="B1021" t="s">
        <v>72</v>
      </c>
      <c r="C1021" t="s">
        <v>73</v>
      </c>
      <c r="E1021" t="str">
        <f>"FES1162921385"</f>
        <v>FES1162921385</v>
      </c>
      <c r="F1021" s="1">
        <v>45020</v>
      </c>
      <c r="G1021">
        <v>202401</v>
      </c>
      <c r="H1021" t="s">
        <v>74</v>
      </c>
      <c r="I1021" t="s">
        <v>75</v>
      </c>
      <c r="J1021" t="s">
        <v>135</v>
      </c>
      <c r="K1021" t="s">
        <v>76</v>
      </c>
      <c r="L1021" t="s">
        <v>455</v>
      </c>
      <c r="M1021" t="s">
        <v>456</v>
      </c>
      <c r="N1021" t="s">
        <v>1585</v>
      </c>
      <c r="O1021" t="s">
        <v>80</v>
      </c>
      <c r="P1021" t="str">
        <f>"2170874356                    "</f>
        <v xml:space="preserve">2170874356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18.71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 s="5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52.72</v>
      </c>
      <c r="BM1021">
        <v>7.91</v>
      </c>
      <c r="BN1021">
        <v>60.63</v>
      </c>
      <c r="BO1021">
        <v>60.63</v>
      </c>
      <c r="BQ1021" t="s">
        <v>166</v>
      </c>
      <c r="BR1021" t="s">
        <v>140</v>
      </c>
      <c r="BS1021" s="1">
        <v>45021</v>
      </c>
      <c r="BT1021" s="2">
        <v>0.39305555555555555</v>
      </c>
      <c r="BU1021" t="s">
        <v>1586</v>
      </c>
      <c r="BV1021" t="s">
        <v>84</v>
      </c>
      <c r="BY1021">
        <v>1200</v>
      </c>
      <c r="BZ1021" t="s">
        <v>144</v>
      </c>
      <c r="CC1021" t="s">
        <v>456</v>
      </c>
      <c r="CD1021">
        <v>1682</v>
      </c>
      <c r="CE1021" t="s">
        <v>146</v>
      </c>
      <c r="CF1021" s="1">
        <v>45022</v>
      </c>
      <c r="CI1021">
        <v>1</v>
      </c>
      <c r="CJ1021">
        <v>1</v>
      </c>
      <c r="CK1021">
        <v>22</v>
      </c>
      <c r="CL1021" t="s">
        <v>87</v>
      </c>
    </row>
    <row r="1022" spans="1:90" x14ac:dyDescent="0.3">
      <c r="A1022" t="s">
        <v>71</v>
      </c>
      <c r="B1022" t="s">
        <v>72</v>
      </c>
      <c r="C1022" t="s">
        <v>73</v>
      </c>
      <c r="E1022" t="str">
        <f>"FES1162921368"</f>
        <v>FES1162921368</v>
      </c>
      <c r="F1022" s="1">
        <v>45020</v>
      </c>
      <c r="G1022">
        <v>202401</v>
      </c>
      <c r="H1022" t="s">
        <v>74</v>
      </c>
      <c r="I1022" t="s">
        <v>75</v>
      </c>
      <c r="J1022" t="s">
        <v>135</v>
      </c>
      <c r="K1022" t="s">
        <v>76</v>
      </c>
      <c r="L1022" t="s">
        <v>118</v>
      </c>
      <c r="M1022" t="s">
        <v>119</v>
      </c>
      <c r="N1022" t="s">
        <v>1587</v>
      </c>
      <c r="O1022" t="s">
        <v>80</v>
      </c>
      <c r="P1022" t="str">
        <f>"2170874325                    "</f>
        <v xml:space="preserve">2170874325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36.659999999999997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 s="5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12</v>
      </c>
      <c r="BJ1022">
        <v>4.0999999999999996</v>
      </c>
      <c r="BK1022">
        <v>12</v>
      </c>
      <c r="BL1022">
        <v>103.31</v>
      </c>
      <c r="BM1022">
        <v>15.5</v>
      </c>
      <c r="BN1022">
        <v>118.81</v>
      </c>
      <c r="BO1022">
        <v>118.81</v>
      </c>
      <c r="BQ1022" t="s">
        <v>469</v>
      </c>
      <c r="BR1022" t="s">
        <v>140</v>
      </c>
      <c r="BS1022" s="1">
        <v>45021</v>
      </c>
      <c r="BT1022" s="2">
        <v>0.4375</v>
      </c>
      <c r="BU1022" t="s">
        <v>947</v>
      </c>
      <c r="BV1022" t="s">
        <v>84</v>
      </c>
      <c r="BY1022">
        <v>20358</v>
      </c>
      <c r="BZ1022" t="s">
        <v>144</v>
      </c>
      <c r="CA1022" t="s">
        <v>1495</v>
      </c>
      <c r="CC1022" t="s">
        <v>119</v>
      </c>
      <c r="CD1022">
        <v>2162</v>
      </c>
      <c r="CE1022" t="s">
        <v>86</v>
      </c>
      <c r="CF1022" s="1">
        <v>45022</v>
      </c>
      <c r="CI1022">
        <v>1</v>
      </c>
      <c r="CJ1022">
        <v>1</v>
      </c>
      <c r="CK1022">
        <v>22</v>
      </c>
      <c r="CL1022" t="s">
        <v>87</v>
      </c>
    </row>
    <row r="1023" spans="1:90" x14ac:dyDescent="0.3">
      <c r="A1023" t="s">
        <v>71</v>
      </c>
      <c r="B1023" t="s">
        <v>72</v>
      </c>
      <c r="C1023" t="s">
        <v>73</v>
      </c>
      <c r="E1023" t="str">
        <f>"FES1162921389"</f>
        <v>FES1162921389</v>
      </c>
      <c r="F1023" s="1">
        <v>45020</v>
      </c>
      <c r="G1023">
        <v>202401</v>
      </c>
      <c r="H1023" t="s">
        <v>74</v>
      </c>
      <c r="I1023" t="s">
        <v>75</v>
      </c>
      <c r="J1023" t="s">
        <v>135</v>
      </c>
      <c r="K1023" t="s">
        <v>76</v>
      </c>
      <c r="L1023" t="s">
        <v>136</v>
      </c>
      <c r="M1023" t="s">
        <v>137</v>
      </c>
      <c r="N1023" t="s">
        <v>346</v>
      </c>
      <c r="O1023" t="s">
        <v>80</v>
      </c>
      <c r="P1023" t="str">
        <f>"2170874360                    "</f>
        <v xml:space="preserve">2170874360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23.95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 s="5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67.489999999999995</v>
      </c>
      <c r="BM1023">
        <v>10.119999999999999</v>
      </c>
      <c r="BN1023">
        <v>77.61</v>
      </c>
      <c r="BO1023">
        <v>77.61</v>
      </c>
      <c r="BR1023" t="s">
        <v>140</v>
      </c>
      <c r="BS1023" s="1">
        <v>45022</v>
      </c>
      <c r="BT1023" s="2">
        <v>0.43611111111111112</v>
      </c>
      <c r="BU1023" t="s">
        <v>1016</v>
      </c>
      <c r="BV1023" t="s">
        <v>87</v>
      </c>
      <c r="BW1023" t="s">
        <v>142</v>
      </c>
      <c r="BX1023" t="s">
        <v>1588</v>
      </c>
      <c r="BY1023">
        <v>1200</v>
      </c>
      <c r="BZ1023" t="s">
        <v>144</v>
      </c>
      <c r="CA1023" t="s">
        <v>275</v>
      </c>
      <c r="CC1023" t="s">
        <v>137</v>
      </c>
      <c r="CD1023">
        <v>3610</v>
      </c>
      <c r="CE1023" t="s">
        <v>146</v>
      </c>
      <c r="CF1023" s="1">
        <v>45027</v>
      </c>
      <c r="CI1023">
        <v>1</v>
      </c>
      <c r="CJ1023">
        <v>2</v>
      </c>
      <c r="CK1023">
        <v>21</v>
      </c>
      <c r="CL1023" t="s">
        <v>87</v>
      </c>
    </row>
    <row r="1024" spans="1:90" x14ac:dyDescent="0.3">
      <c r="A1024" t="s">
        <v>71</v>
      </c>
      <c r="B1024" t="s">
        <v>72</v>
      </c>
      <c r="C1024" t="s">
        <v>73</v>
      </c>
      <c r="E1024" t="str">
        <f>"FES1162921323"</f>
        <v>FES1162921323</v>
      </c>
      <c r="F1024" s="1">
        <v>45020</v>
      </c>
      <c r="G1024">
        <v>202401</v>
      </c>
      <c r="H1024" t="s">
        <v>74</v>
      </c>
      <c r="I1024" t="s">
        <v>75</v>
      </c>
      <c r="J1024" t="s">
        <v>135</v>
      </c>
      <c r="K1024" t="s">
        <v>76</v>
      </c>
      <c r="L1024" t="s">
        <v>748</v>
      </c>
      <c r="M1024" t="s">
        <v>749</v>
      </c>
      <c r="N1024" t="s">
        <v>944</v>
      </c>
      <c r="O1024" t="s">
        <v>80</v>
      </c>
      <c r="P1024" t="str">
        <f>"2170874257                    "</f>
        <v xml:space="preserve">2170874257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46.4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 s="5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2</v>
      </c>
      <c r="BK1024">
        <v>2</v>
      </c>
      <c r="BL1024">
        <v>130.76</v>
      </c>
      <c r="BM1024">
        <v>19.61</v>
      </c>
      <c r="BN1024">
        <v>150.37</v>
      </c>
      <c r="BO1024">
        <v>150.37</v>
      </c>
      <c r="BR1024" t="s">
        <v>140</v>
      </c>
      <c r="BS1024" s="1">
        <v>45021</v>
      </c>
      <c r="BT1024" s="2">
        <v>0.43055555555555558</v>
      </c>
      <c r="BU1024" t="s">
        <v>1144</v>
      </c>
      <c r="BV1024" t="s">
        <v>84</v>
      </c>
      <c r="BY1024">
        <v>9900</v>
      </c>
      <c r="BZ1024" t="s">
        <v>144</v>
      </c>
      <c r="CA1024" t="s">
        <v>448</v>
      </c>
      <c r="CC1024" t="s">
        <v>749</v>
      </c>
      <c r="CD1024">
        <v>6500</v>
      </c>
      <c r="CE1024" t="s">
        <v>86</v>
      </c>
      <c r="CF1024" s="1">
        <v>45021</v>
      </c>
      <c r="CI1024">
        <v>1</v>
      </c>
      <c r="CJ1024">
        <v>1</v>
      </c>
      <c r="CK1024">
        <v>23</v>
      </c>
      <c r="CL1024" t="s">
        <v>87</v>
      </c>
    </row>
    <row r="1025" spans="1:90" x14ac:dyDescent="0.3">
      <c r="A1025" t="s">
        <v>71</v>
      </c>
      <c r="B1025" t="s">
        <v>72</v>
      </c>
      <c r="C1025" t="s">
        <v>73</v>
      </c>
      <c r="E1025" t="str">
        <f>"FES1162921393"</f>
        <v>FES1162921393</v>
      </c>
      <c r="F1025" s="1">
        <v>45020</v>
      </c>
      <c r="G1025">
        <v>202401</v>
      </c>
      <c r="H1025" t="s">
        <v>74</v>
      </c>
      <c r="I1025" t="s">
        <v>75</v>
      </c>
      <c r="J1025" t="s">
        <v>135</v>
      </c>
      <c r="K1025" t="s">
        <v>76</v>
      </c>
      <c r="L1025" t="s">
        <v>1561</v>
      </c>
      <c r="M1025" t="s">
        <v>1562</v>
      </c>
      <c r="N1025" t="s">
        <v>339</v>
      </c>
      <c r="O1025" t="s">
        <v>80</v>
      </c>
      <c r="P1025" t="str">
        <f>"2170874365                    "</f>
        <v xml:space="preserve">2170874365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46.4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 s="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130.76</v>
      </c>
      <c r="BM1025">
        <v>19.61</v>
      </c>
      <c r="BN1025">
        <v>150.37</v>
      </c>
      <c r="BO1025">
        <v>150.37</v>
      </c>
      <c r="BQ1025" t="s">
        <v>469</v>
      </c>
      <c r="BR1025" t="s">
        <v>140</v>
      </c>
      <c r="BS1025" s="1">
        <v>45022</v>
      </c>
      <c r="BT1025" s="2">
        <v>0.60416666666666663</v>
      </c>
      <c r="BU1025" t="s">
        <v>1589</v>
      </c>
      <c r="BV1025" t="s">
        <v>87</v>
      </c>
      <c r="BW1025" t="s">
        <v>142</v>
      </c>
      <c r="BX1025" t="s">
        <v>1588</v>
      </c>
      <c r="BY1025">
        <v>1200</v>
      </c>
      <c r="BZ1025" t="s">
        <v>144</v>
      </c>
      <c r="CA1025" t="s">
        <v>1590</v>
      </c>
      <c r="CC1025" t="s">
        <v>1562</v>
      </c>
      <c r="CD1025">
        <v>4399</v>
      </c>
      <c r="CE1025" t="s">
        <v>146</v>
      </c>
      <c r="CF1025" s="1">
        <v>45027</v>
      </c>
      <c r="CI1025">
        <v>1</v>
      </c>
      <c r="CJ1025">
        <v>2</v>
      </c>
      <c r="CK1025">
        <v>23</v>
      </c>
      <c r="CL1025" t="s">
        <v>87</v>
      </c>
    </row>
    <row r="1026" spans="1:90" x14ac:dyDescent="0.3">
      <c r="A1026" t="s">
        <v>71</v>
      </c>
      <c r="B1026" t="s">
        <v>72</v>
      </c>
      <c r="C1026" t="s">
        <v>73</v>
      </c>
      <c r="E1026" t="str">
        <f>"FES1162921365"</f>
        <v>FES1162921365</v>
      </c>
      <c r="F1026" s="1">
        <v>45020</v>
      </c>
      <c r="G1026">
        <v>202401</v>
      </c>
      <c r="H1026" t="s">
        <v>74</v>
      </c>
      <c r="I1026" t="s">
        <v>75</v>
      </c>
      <c r="J1026" t="s">
        <v>135</v>
      </c>
      <c r="K1026" t="s">
        <v>76</v>
      </c>
      <c r="L1026" t="s">
        <v>245</v>
      </c>
      <c r="M1026" t="s">
        <v>246</v>
      </c>
      <c r="N1026" t="s">
        <v>1227</v>
      </c>
      <c r="O1026" t="s">
        <v>80</v>
      </c>
      <c r="P1026" t="str">
        <f>"2170870508                    "</f>
        <v xml:space="preserve">2170870508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18.71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 s="5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5</v>
      </c>
      <c r="BJ1026">
        <v>2</v>
      </c>
      <c r="BK1026">
        <v>5</v>
      </c>
      <c r="BL1026">
        <v>52.72</v>
      </c>
      <c r="BM1026">
        <v>7.91</v>
      </c>
      <c r="BN1026">
        <v>60.63</v>
      </c>
      <c r="BO1026">
        <v>60.63</v>
      </c>
      <c r="BQ1026" t="s">
        <v>166</v>
      </c>
      <c r="BR1026" t="s">
        <v>140</v>
      </c>
      <c r="BS1026" s="1">
        <v>45021</v>
      </c>
      <c r="BT1026" s="2">
        <v>0.40972222222222227</v>
      </c>
      <c r="BU1026" t="s">
        <v>1591</v>
      </c>
      <c r="BV1026" t="s">
        <v>84</v>
      </c>
      <c r="BY1026">
        <v>9900</v>
      </c>
      <c r="BZ1026" t="s">
        <v>144</v>
      </c>
      <c r="CA1026" t="s">
        <v>477</v>
      </c>
      <c r="CC1026" t="s">
        <v>246</v>
      </c>
      <c r="CD1026">
        <v>2094</v>
      </c>
      <c r="CE1026" t="s">
        <v>86</v>
      </c>
      <c r="CF1026" s="1">
        <v>45021</v>
      </c>
      <c r="CI1026">
        <v>1</v>
      </c>
      <c r="CJ1026">
        <v>1</v>
      </c>
      <c r="CK1026">
        <v>22</v>
      </c>
      <c r="CL1026" t="s">
        <v>87</v>
      </c>
    </row>
    <row r="1027" spans="1:90" x14ac:dyDescent="0.3">
      <c r="A1027" t="s">
        <v>71</v>
      </c>
      <c r="B1027" t="s">
        <v>72</v>
      </c>
      <c r="C1027" t="s">
        <v>73</v>
      </c>
      <c r="E1027" t="str">
        <f>"FES1162921392"</f>
        <v>FES1162921392</v>
      </c>
      <c r="F1027" s="1">
        <v>45020</v>
      </c>
      <c r="G1027">
        <v>202401</v>
      </c>
      <c r="H1027" t="s">
        <v>74</v>
      </c>
      <c r="I1027" t="s">
        <v>75</v>
      </c>
      <c r="J1027" t="s">
        <v>135</v>
      </c>
      <c r="K1027" t="s">
        <v>76</v>
      </c>
      <c r="L1027" t="s">
        <v>174</v>
      </c>
      <c r="M1027" t="s">
        <v>174</v>
      </c>
      <c r="N1027" t="s">
        <v>822</v>
      </c>
      <c r="O1027" t="s">
        <v>80</v>
      </c>
      <c r="P1027" t="str">
        <f>"2170874364                    "</f>
        <v xml:space="preserve">2170874364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46.4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 s="5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1.5</v>
      </c>
      <c r="BK1027">
        <v>1.5</v>
      </c>
      <c r="BL1027">
        <v>130.76</v>
      </c>
      <c r="BM1027">
        <v>19.61</v>
      </c>
      <c r="BN1027">
        <v>150.37</v>
      </c>
      <c r="BO1027">
        <v>150.37</v>
      </c>
      <c r="BQ1027" t="s">
        <v>166</v>
      </c>
      <c r="BR1027" t="s">
        <v>140</v>
      </c>
      <c r="BS1027" s="1">
        <v>45021</v>
      </c>
      <c r="BT1027" s="2">
        <v>0.52569444444444446</v>
      </c>
      <c r="BU1027" t="s">
        <v>1445</v>
      </c>
      <c r="BV1027" t="s">
        <v>84</v>
      </c>
      <c r="BY1027">
        <v>7540</v>
      </c>
      <c r="BZ1027" t="s">
        <v>144</v>
      </c>
      <c r="CA1027" t="s">
        <v>902</v>
      </c>
      <c r="CC1027" t="s">
        <v>174</v>
      </c>
      <c r="CD1027">
        <v>7646</v>
      </c>
      <c r="CE1027" t="s">
        <v>86</v>
      </c>
      <c r="CF1027" s="1">
        <v>45022</v>
      </c>
      <c r="CI1027">
        <v>1</v>
      </c>
      <c r="CJ1027">
        <v>1</v>
      </c>
      <c r="CK1027">
        <v>23</v>
      </c>
      <c r="CL1027" t="s">
        <v>87</v>
      </c>
    </row>
    <row r="1028" spans="1:90" x14ac:dyDescent="0.3">
      <c r="A1028" t="s">
        <v>71</v>
      </c>
      <c r="B1028" t="s">
        <v>72</v>
      </c>
      <c r="C1028" t="s">
        <v>73</v>
      </c>
      <c r="E1028" t="str">
        <f>"FES1162921398"</f>
        <v>FES1162921398</v>
      </c>
      <c r="F1028" s="1">
        <v>45020</v>
      </c>
      <c r="G1028">
        <v>202401</v>
      </c>
      <c r="H1028" t="s">
        <v>74</v>
      </c>
      <c r="I1028" t="s">
        <v>75</v>
      </c>
      <c r="J1028" t="s">
        <v>135</v>
      </c>
      <c r="K1028" t="s">
        <v>76</v>
      </c>
      <c r="L1028" t="s">
        <v>309</v>
      </c>
      <c r="M1028" t="s">
        <v>310</v>
      </c>
      <c r="N1028" t="s">
        <v>311</v>
      </c>
      <c r="O1028" t="s">
        <v>80</v>
      </c>
      <c r="P1028" t="str">
        <f>"2170874369                    "</f>
        <v xml:space="preserve">2170874369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18.71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 s="5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52.72</v>
      </c>
      <c r="BM1028">
        <v>7.91</v>
      </c>
      <c r="BN1028">
        <v>60.63</v>
      </c>
      <c r="BO1028">
        <v>60.63</v>
      </c>
      <c r="BQ1028" t="s">
        <v>139</v>
      </c>
      <c r="BR1028" t="s">
        <v>140</v>
      </c>
      <c r="BS1028" s="1">
        <v>45021</v>
      </c>
      <c r="BT1028" s="2">
        <v>0.31736111111111115</v>
      </c>
      <c r="BU1028" t="s">
        <v>1480</v>
      </c>
      <c r="BV1028" t="s">
        <v>84</v>
      </c>
      <c r="BY1028">
        <v>1200</v>
      </c>
      <c r="BZ1028" t="s">
        <v>144</v>
      </c>
      <c r="CA1028" t="s">
        <v>819</v>
      </c>
      <c r="CC1028" t="s">
        <v>310</v>
      </c>
      <c r="CD1028">
        <v>1559</v>
      </c>
      <c r="CE1028" t="s">
        <v>146</v>
      </c>
      <c r="CF1028" s="1">
        <v>45022</v>
      </c>
      <c r="CI1028">
        <v>1</v>
      </c>
      <c r="CJ1028">
        <v>1</v>
      </c>
      <c r="CK1028">
        <v>22</v>
      </c>
      <c r="CL1028" t="s">
        <v>87</v>
      </c>
    </row>
    <row r="1029" spans="1:90" x14ac:dyDescent="0.3">
      <c r="A1029" t="s">
        <v>71</v>
      </c>
      <c r="B1029" t="s">
        <v>72</v>
      </c>
      <c r="C1029" t="s">
        <v>73</v>
      </c>
      <c r="E1029" t="str">
        <f>"FES1162921391"</f>
        <v>FES1162921391</v>
      </c>
      <c r="F1029" s="1">
        <v>45020</v>
      </c>
      <c r="G1029">
        <v>202401</v>
      </c>
      <c r="H1029" t="s">
        <v>74</v>
      </c>
      <c r="I1029" t="s">
        <v>75</v>
      </c>
      <c r="J1029" t="s">
        <v>135</v>
      </c>
      <c r="K1029" t="s">
        <v>76</v>
      </c>
      <c r="L1029" t="s">
        <v>88</v>
      </c>
      <c r="M1029" t="s">
        <v>89</v>
      </c>
      <c r="N1029" t="s">
        <v>1592</v>
      </c>
      <c r="O1029" t="s">
        <v>80</v>
      </c>
      <c r="P1029" t="str">
        <f>"2170874363                    "</f>
        <v xml:space="preserve">2170874363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23.95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 s="5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67.489999999999995</v>
      </c>
      <c r="BM1029">
        <v>10.119999999999999</v>
      </c>
      <c r="BN1029">
        <v>77.61</v>
      </c>
      <c r="BO1029">
        <v>77.61</v>
      </c>
      <c r="BQ1029" t="s">
        <v>343</v>
      </c>
      <c r="BR1029" t="s">
        <v>140</v>
      </c>
      <c r="BS1029" s="1">
        <v>45022</v>
      </c>
      <c r="BT1029" s="2">
        <v>0.39166666666666666</v>
      </c>
      <c r="BU1029" t="s">
        <v>1593</v>
      </c>
      <c r="BV1029" t="s">
        <v>87</v>
      </c>
      <c r="BW1029" t="s">
        <v>142</v>
      </c>
      <c r="BX1029" t="s">
        <v>143</v>
      </c>
      <c r="BY1029">
        <v>1200</v>
      </c>
      <c r="BZ1029" t="s">
        <v>144</v>
      </c>
      <c r="CA1029" t="s">
        <v>731</v>
      </c>
      <c r="CC1029" t="s">
        <v>89</v>
      </c>
      <c r="CD1029">
        <v>4302</v>
      </c>
      <c r="CE1029" t="s">
        <v>146</v>
      </c>
      <c r="CF1029" s="1">
        <v>45027</v>
      </c>
      <c r="CI1029">
        <v>1</v>
      </c>
      <c r="CJ1029">
        <v>2</v>
      </c>
      <c r="CK1029">
        <v>21</v>
      </c>
      <c r="CL1029" t="s">
        <v>87</v>
      </c>
    </row>
    <row r="1030" spans="1:90" x14ac:dyDescent="0.3">
      <c r="A1030" t="s">
        <v>71</v>
      </c>
      <c r="B1030" t="s">
        <v>72</v>
      </c>
      <c r="C1030" t="s">
        <v>73</v>
      </c>
      <c r="E1030" t="str">
        <f>"FES1162921384"</f>
        <v>FES1162921384</v>
      </c>
      <c r="F1030" s="1">
        <v>45020</v>
      </c>
      <c r="G1030">
        <v>202401</v>
      </c>
      <c r="H1030" t="s">
        <v>74</v>
      </c>
      <c r="I1030" t="s">
        <v>75</v>
      </c>
      <c r="J1030" t="s">
        <v>135</v>
      </c>
      <c r="K1030" t="s">
        <v>76</v>
      </c>
      <c r="L1030" t="s">
        <v>184</v>
      </c>
      <c r="M1030" t="s">
        <v>185</v>
      </c>
      <c r="N1030" t="s">
        <v>186</v>
      </c>
      <c r="O1030" t="s">
        <v>80</v>
      </c>
      <c r="P1030" t="str">
        <f>"2170874354                    "</f>
        <v xml:space="preserve">2170874354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35.92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 s="5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</v>
      </c>
      <c r="BJ1030">
        <v>2.2000000000000002</v>
      </c>
      <c r="BK1030">
        <v>3</v>
      </c>
      <c r="BL1030">
        <v>101.22</v>
      </c>
      <c r="BM1030">
        <v>15.18</v>
      </c>
      <c r="BN1030">
        <v>116.4</v>
      </c>
      <c r="BO1030">
        <v>116.4</v>
      </c>
      <c r="BQ1030" t="s">
        <v>139</v>
      </c>
      <c r="BR1030" t="s">
        <v>140</v>
      </c>
      <c r="BS1030" s="1">
        <v>45021</v>
      </c>
      <c r="BT1030" s="2">
        <v>0.3576388888888889</v>
      </c>
      <c r="BU1030" t="s">
        <v>1554</v>
      </c>
      <c r="BV1030" t="s">
        <v>84</v>
      </c>
      <c r="BY1030">
        <v>10800</v>
      </c>
      <c r="BZ1030" t="s">
        <v>144</v>
      </c>
      <c r="CA1030" t="s">
        <v>188</v>
      </c>
      <c r="CC1030" t="s">
        <v>185</v>
      </c>
      <c r="CD1030">
        <v>6229</v>
      </c>
      <c r="CE1030" t="s">
        <v>86</v>
      </c>
      <c r="CF1030" s="1">
        <v>45022</v>
      </c>
      <c r="CI1030">
        <v>1</v>
      </c>
      <c r="CJ1030">
        <v>1</v>
      </c>
      <c r="CK1030">
        <v>21</v>
      </c>
      <c r="CL1030" t="s">
        <v>87</v>
      </c>
    </row>
    <row r="1031" spans="1:90" x14ac:dyDescent="0.3">
      <c r="A1031" t="s">
        <v>71</v>
      </c>
      <c r="B1031" t="s">
        <v>72</v>
      </c>
      <c r="C1031" t="s">
        <v>73</v>
      </c>
      <c r="E1031" t="str">
        <f>"FES1162921394"</f>
        <v>FES1162921394</v>
      </c>
      <c r="F1031" s="1">
        <v>45020</v>
      </c>
      <c r="G1031">
        <v>202401</v>
      </c>
      <c r="H1031" t="s">
        <v>74</v>
      </c>
      <c r="I1031" t="s">
        <v>75</v>
      </c>
      <c r="J1031" t="s">
        <v>135</v>
      </c>
      <c r="K1031" t="s">
        <v>76</v>
      </c>
      <c r="L1031" t="s">
        <v>309</v>
      </c>
      <c r="M1031" t="s">
        <v>310</v>
      </c>
      <c r="N1031" t="s">
        <v>1594</v>
      </c>
      <c r="O1031" t="s">
        <v>80</v>
      </c>
      <c r="P1031" t="str">
        <f>"2170874361                    "</f>
        <v xml:space="preserve">2170874361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27.68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 s="5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10</v>
      </c>
      <c r="BJ1031">
        <v>4.0999999999999996</v>
      </c>
      <c r="BK1031">
        <v>10</v>
      </c>
      <c r="BL1031">
        <v>78.010000000000005</v>
      </c>
      <c r="BM1031">
        <v>11.7</v>
      </c>
      <c r="BN1031">
        <v>89.71</v>
      </c>
      <c r="BO1031">
        <v>89.71</v>
      </c>
      <c r="BQ1031" t="s">
        <v>343</v>
      </c>
      <c r="BR1031" t="s">
        <v>140</v>
      </c>
      <c r="BS1031" s="1">
        <v>45021</v>
      </c>
      <c r="BT1031" s="2">
        <v>0.63541666666666663</v>
      </c>
      <c r="BU1031" t="s">
        <v>232</v>
      </c>
      <c r="BV1031" t="s">
        <v>87</v>
      </c>
      <c r="BW1031" t="s">
        <v>306</v>
      </c>
      <c r="BX1031" t="s">
        <v>317</v>
      </c>
      <c r="BY1031">
        <v>20358</v>
      </c>
      <c r="BZ1031" t="s">
        <v>144</v>
      </c>
      <c r="CA1031" t="s">
        <v>819</v>
      </c>
      <c r="CC1031" t="s">
        <v>310</v>
      </c>
      <c r="CD1031">
        <v>1559</v>
      </c>
      <c r="CE1031" t="s">
        <v>86</v>
      </c>
      <c r="CF1031" s="1">
        <v>45022</v>
      </c>
      <c r="CI1031">
        <v>1</v>
      </c>
      <c r="CJ1031">
        <v>1</v>
      </c>
      <c r="CK1031">
        <v>22</v>
      </c>
      <c r="CL1031" t="s">
        <v>87</v>
      </c>
    </row>
    <row r="1032" spans="1:90" x14ac:dyDescent="0.3">
      <c r="A1032" t="s">
        <v>71</v>
      </c>
      <c r="B1032" t="s">
        <v>72</v>
      </c>
      <c r="C1032" t="s">
        <v>73</v>
      </c>
      <c r="E1032" t="str">
        <f>"FES1162921388"</f>
        <v>FES1162921388</v>
      </c>
      <c r="F1032" s="1">
        <v>45020</v>
      </c>
      <c r="G1032">
        <v>202401</v>
      </c>
      <c r="H1032" t="s">
        <v>74</v>
      </c>
      <c r="I1032" t="s">
        <v>75</v>
      </c>
      <c r="J1032" t="s">
        <v>135</v>
      </c>
      <c r="K1032" t="s">
        <v>76</v>
      </c>
      <c r="L1032" t="s">
        <v>77</v>
      </c>
      <c r="M1032" t="s">
        <v>78</v>
      </c>
      <c r="N1032" t="s">
        <v>466</v>
      </c>
      <c r="O1032" t="s">
        <v>80</v>
      </c>
      <c r="P1032" t="str">
        <f>"2170874358                    "</f>
        <v xml:space="preserve">2170874358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23.95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 s="5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</v>
      </c>
      <c r="BJ1032">
        <v>1.5</v>
      </c>
      <c r="BK1032">
        <v>2</v>
      </c>
      <c r="BL1032">
        <v>67.489999999999995</v>
      </c>
      <c r="BM1032">
        <v>10.119999999999999</v>
      </c>
      <c r="BN1032">
        <v>77.61</v>
      </c>
      <c r="BO1032">
        <v>77.61</v>
      </c>
      <c r="BR1032" t="s">
        <v>140</v>
      </c>
      <c r="BS1032" s="1">
        <v>45021</v>
      </c>
      <c r="BT1032" s="2">
        <v>0.4284722222222222</v>
      </c>
      <c r="BU1032" t="s">
        <v>1475</v>
      </c>
      <c r="BV1032" t="s">
        <v>84</v>
      </c>
      <c r="BY1032">
        <v>7540</v>
      </c>
      <c r="BZ1032" t="s">
        <v>144</v>
      </c>
      <c r="CA1032" t="s">
        <v>1476</v>
      </c>
      <c r="CC1032" t="s">
        <v>78</v>
      </c>
      <c r="CD1032">
        <v>7441</v>
      </c>
      <c r="CE1032" t="s">
        <v>86</v>
      </c>
      <c r="CF1032" s="1">
        <v>45022</v>
      </c>
      <c r="CI1032">
        <v>1</v>
      </c>
      <c r="CJ1032">
        <v>1</v>
      </c>
      <c r="CK1032">
        <v>21</v>
      </c>
      <c r="CL1032" t="s">
        <v>87</v>
      </c>
    </row>
    <row r="1033" spans="1:90" x14ac:dyDescent="0.3">
      <c r="A1033" t="s">
        <v>71</v>
      </c>
      <c r="B1033" t="s">
        <v>72</v>
      </c>
      <c r="C1033" t="s">
        <v>73</v>
      </c>
      <c r="E1033" t="str">
        <f>"FES1162921396"</f>
        <v>FES1162921396</v>
      </c>
      <c r="F1033" s="1">
        <v>45020</v>
      </c>
      <c r="G1033">
        <v>202401</v>
      </c>
      <c r="H1033" t="s">
        <v>74</v>
      </c>
      <c r="I1033" t="s">
        <v>75</v>
      </c>
      <c r="J1033" t="s">
        <v>135</v>
      </c>
      <c r="K1033" t="s">
        <v>76</v>
      </c>
      <c r="L1033" t="s">
        <v>174</v>
      </c>
      <c r="M1033" t="s">
        <v>174</v>
      </c>
      <c r="N1033" t="s">
        <v>1257</v>
      </c>
      <c r="O1033" t="s">
        <v>80</v>
      </c>
      <c r="P1033" t="str">
        <f>"2170874367                    "</f>
        <v xml:space="preserve">2170874367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46.4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 s="5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130.76</v>
      </c>
      <c r="BM1033">
        <v>19.61</v>
      </c>
      <c r="BN1033">
        <v>150.37</v>
      </c>
      <c r="BO1033">
        <v>150.37</v>
      </c>
      <c r="BQ1033" t="s">
        <v>139</v>
      </c>
      <c r="BR1033" t="s">
        <v>140</v>
      </c>
      <c r="BS1033" s="1">
        <v>45022</v>
      </c>
      <c r="BT1033" s="2">
        <v>0.48333333333333334</v>
      </c>
      <c r="BU1033" t="s">
        <v>289</v>
      </c>
      <c r="BV1033" t="s">
        <v>87</v>
      </c>
      <c r="BW1033" t="s">
        <v>306</v>
      </c>
      <c r="BX1033" t="s">
        <v>307</v>
      </c>
      <c r="BY1033">
        <v>1200</v>
      </c>
      <c r="BZ1033" t="s">
        <v>144</v>
      </c>
      <c r="CA1033" t="s">
        <v>177</v>
      </c>
      <c r="CC1033" t="s">
        <v>174</v>
      </c>
      <c r="CD1033">
        <v>7646</v>
      </c>
      <c r="CE1033" t="s">
        <v>146</v>
      </c>
      <c r="CF1033" s="1">
        <v>45027</v>
      </c>
      <c r="CI1033">
        <v>1</v>
      </c>
      <c r="CJ1033">
        <v>2</v>
      </c>
      <c r="CK1033">
        <v>23</v>
      </c>
      <c r="CL1033" t="s">
        <v>87</v>
      </c>
    </row>
    <row r="1034" spans="1:90" x14ac:dyDescent="0.3">
      <c r="A1034" t="s">
        <v>71</v>
      </c>
      <c r="B1034" t="s">
        <v>72</v>
      </c>
      <c r="C1034" t="s">
        <v>73</v>
      </c>
      <c r="E1034" t="str">
        <f>"FES1162921397"</f>
        <v>FES1162921397</v>
      </c>
      <c r="F1034" s="1">
        <v>45020</v>
      </c>
      <c r="G1034">
        <v>202401</v>
      </c>
      <c r="H1034" t="s">
        <v>74</v>
      </c>
      <c r="I1034" t="s">
        <v>75</v>
      </c>
      <c r="J1034" t="s">
        <v>135</v>
      </c>
      <c r="K1034" t="s">
        <v>76</v>
      </c>
      <c r="L1034" t="s">
        <v>184</v>
      </c>
      <c r="M1034" t="s">
        <v>185</v>
      </c>
      <c r="N1034" t="s">
        <v>1028</v>
      </c>
      <c r="O1034" t="s">
        <v>80</v>
      </c>
      <c r="P1034" t="str">
        <f>"2170874368                    "</f>
        <v xml:space="preserve">2170874368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23.95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 s="5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2</v>
      </c>
      <c r="BJ1034">
        <v>2</v>
      </c>
      <c r="BK1034">
        <v>2</v>
      </c>
      <c r="BL1034">
        <v>67.489999999999995</v>
      </c>
      <c r="BM1034">
        <v>10.119999999999999</v>
      </c>
      <c r="BN1034">
        <v>77.61</v>
      </c>
      <c r="BO1034">
        <v>77.61</v>
      </c>
      <c r="BQ1034" t="s">
        <v>1029</v>
      </c>
      <c r="BR1034" t="s">
        <v>140</v>
      </c>
      <c r="BS1034" s="1">
        <v>45021</v>
      </c>
      <c r="BT1034" s="2">
        <v>0.35000000000000003</v>
      </c>
      <c r="BU1034" t="s">
        <v>1595</v>
      </c>
      <c r="BV1034" t="s">
        <v>84</v>
      </c>
      <c r="BY1034">
        <v>9900</v>
      </c>
      <c r="BZ1034" t="s">
        <v>144</v>
      </c>
      <c r="CA1034" t="s">
        <v>188</v>
      </c>
      <c r="CC1034" t="s">
        <v>185</v>
      </c>
      <c r="CD1034">
        <v>6230</v>
      </c>
      <c r="CE1034" t="s">
        <v>86</v>
      </c>
      <c r="CF1034" s="1">
        <v>45022</v>
      </c>
      <c r="CI1034">
        <v>1</v>
      </c>
      <c r="CJ1034">
        <v>1</v>
      </c>
      <c r="CK1034">
        <v>21</v>
      </c>
      <c r="CL1034" t="s">
        <v>87</v>
      </c>
    </row>
    <row r="1035" spans="1:90" x14ac:dyDescent="0.3">
      <c r="A1035" t="s">
        <v>71</v>
      </c>
      <c r="B1035" t="s">
        <v>72</v>
      </c>
      <c r="C1035" t="s">
        <v>73</v>
      </c>
      <c r="E1035" t="str">
        <f>"FES1162921251"</f>
        <v>FES1162921251</v>
      </c>
      <c r="F1035" s="1">
        <v>45020</v>
      </c>
      <c r="G1035">
        <v>202401</v>
      </c>
      <c r="H1035" t="s">
        <v>74</v>
      </c>
      <c r="I1035" t="s">
        <v>75</v>
      </c>
      <c r="J1035" t="s">
        <v>135</v>
      </c>
      <c r="K1035" t="s">
        <v>76</v>
      </c>
      <c r="L1035" t="s">
        <v>118</v>
      </c>
      <c r="M1035" t="s">
        <v>119</v>
      </c>
      <c r="N1035" t="s">
        <v>1596</v>
      </c>
      <c r="O1035" t="s">
        <v>80</v>
      </c>
      <c r="P1035" t="str">
        <f>"2170866924                    "</f>
        <v xml:space="preserve">2170866924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18.71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 s="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</v>
      </c>
      <c r="BJ1035">
        <v>1.5</v>
      </c>
      <c r="BK1035">
        <v>2</v>
      </c>
      <c r="BL1035">
        <v>52.72</v>
      </c>
      <c r="BM1035">
        <v>7.91</v>
      </c>
      <c r="BN1035">
        <v>60.63</v>
      </c>
      <c r="BO1035">
        <v>60.63</v>
      </c>
      <c r="BR1035" t="s">
        <v>140</v>
      </c>
      <c r="BS1035" s="1">
        <v>45021</v>
      </c>
      <c r="BT1035" s="2">
        <v>0.43402777777777773</v>
      </c>
      <c r="BU1035" t="s">
        <v>1597</v>
      </c>
      <c r="BV1035" t="s">
        <v>84</v>
      </c>
      <c r="BY1035">
        <v>7540</v>
      </c>
      <c r="BZ1035" t="s">
        <v>144</v>
      </c>
      <c r="CA1035" t="s">
        <v>448</v>
      </c>
      <c r="CC1035" t="s">
        <v>119</v>
      </c>
      <c r="CD1035">
        <v>2194</v>
      </c>
      <c r="CE1035" t="s">
        <v>86</v>
      </c>
      <c r="CF1035" s="1">
        <v>45022</v>
      </c>
      <c r="CI1035">
        <v>1</v>
      </c>
      <c r="CJ1035">
        <v>1</v>
      </c>
      <c r="CK1035">
        <v>22</v>
      </c>
      <c r="CL1035" t="s">
        <v>87</v>
      </c>
    </row>
    <row r="1036" spans="1:90" x14ac:dyDescent="0.3">
      <c r="A1036" t="s">
        <v>71</v>
      </c>
      <c r="B1036" t="s">
        <v>72</v>
      </c>
      <c r="C1036" t="s">
        <v>73</v>
      </c>
      <c r="E1036" t="str">
        <f>"FES1162921366"</f>
        <v>FES1162921366</v>
      </c>
      <c r="F1036" s="1">
        <v>45020</v>
      </c>
      <c r="G1036">
        <v>202401</v>
      </c>
      <c r="H1036" t="s">
        <v>74</v>
      </c>
      <c r="I1036" t="s">
        <v>75</v>
      </c>
      <c r="J1036" t="s">
        <v>135</v>
      </c>
      <c r="K1036" t="s">
        <v>76</v>
      </c>
      <c r="L1036" t="s">
        <v>77</v>
      </c>
      <c r="M1036" t="s">
        <v>78</v>
      </c>
      <c r="N1036" t="s">
        <v>1598</v>
      </c>
      <c r="O1036" t="s">
        <v>80</v>
      </c>
      <c r="P1036" t="str">
        <f>"2170874307                    "</f>
        <v xml:space="preserve">2170874307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23.95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 s="5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67.489999999999995</v>
      </c>
      <c r="BM1036">
        <v>10.119999999999999</v>
      </c>
      <c r="BN1036">
        <v>77.61</v>
      </c>
      <c r="BO1036">
        <v>77.61</v>
      </c>
      <c r="BQ1036" t="s">
        <v>166</v>
      </c>
      <c r="BR1036" t="s">
        <v>140</v>
      </c>
      <c r="BS1036" s="1">
        <v>45022</v>
      </c>
      <c r="BT1036" s="2">
        <v>0.44236111111111115</v>
      </c>
      <c r="BU1036" t="s">
        <v>992</v>
      </c>
      <c r="BV1036" t="s">
        <v>87</v>
      </c>
      <c r="BW1036" t="s">
        <v>306</v>
      </c>
      <c r="BX1036" t="s">
        <v>307</v>
      </c>
      <c r="BY1036">
        <v>1200</v>
      </c>
      <c r="BZ1036" t="s">
        <v>144</v>
      </c>
      <c r="CA1036" t="s">
        <v>85</v>
      </c>
      <c r="CC1036" t="s">
        <v>78</v>
      </c>
      <c r="CD1036">
        <v>7441</v>
      </c>
      <c r="CE1036" t="s">
        <v>146</v>
      </c>
      <c r="CF1036" s="1">
        <v>45027</v>
      </c>
      <c r="CI1036">
        <v>1</v>
      </c>
      <c r="CJ1036">
        <v>2</v>
      </c>
      <c r="CK1036">
        <v>21</v>
      </c>
      <c r="CL1036" t="s">
        <v>87</v>
      </c>
    </row>
    <row r="1037" spans="1:90" x14ac:dyDescent="0.3">
      <c r="A1037" t="s">
        <v>71</v>
      </c>
      <c r="B1037" t="s">
        <v>72</v>
      </c>
      <c r="C1037" t="s">
        <v>73</v>
      </c>
      <c r="E1037" t="str">
        <f>"FES1162921361"</f>
        <v>FES1162921361</v>
      </c>
      <c r="F1037" s="1">
        <v>45020</v>
      </c>
      <c r="G1037">
        <v>202401</v>
      </c>
      <c r="H1037" t="s">
        <v>74</v>
      </c>
      <c r="I1037" t="s">
        <v>75</v>
      </c>
      <c r="J1037" t="s">
        <v>135</v>
      </c>
      <c r="K1037" t="s">
        <v>76</v>
      </c>
      <c r="L1037" t="s">
        <v>77</v>
      </c>
      <c r="M1037" t="s">
        <v>78</v>
      </c>
      <c r="N1037" t="s">
        <v>79</v>
      </c>
      <c r="O1037" t="s">
        <v>80</v>
      </c>
      <c r="P1037" t="str">
        <f>"2170874319                    "</f>
        <v xml:space="preserve">2170874319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23.95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 s="5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67.489999999999995</v>
      </c>
      <c r="BM1037">
        <v>10.119999999999999</v>
      </c>
      <c r="BN1037">
        <v>77.61</v>
      </c>
      <c r="BO1037">
        <v>77.61</v>
      </c>
      <c r="BQ1037" t="s">
        <v>139</v>
      </c>
      <c r="BR1037" t="s">
        <v>140</v>
      </c>
      <c r="BS1037" s="1">
        <v>45022</v>
      </c>
      <c r="BT1037" s="2">
        <v>0.40763888888888888</v>
      </c>
      <c r="BU1037" t="s">
        <v>460</v>
      </c>
      <c r="BV1037" t="s">
        <v>87</v>
      </c>
      <c r="BW1037" t="s">
        <v>306</v>
      </c>
      <c r="BX1037" t="s">
        <v>307</v>
      </c>
      <c r="BY1037">
        <v>1200</v>
      </c>
      <c r="BZ1037" t="s">
        <v>144</v>
      </c>
      <c r="CA1037" t="s">
        <v>85</v>
      </c>
      <c r="CC1037" t="s">
        <v>78</v>
      </c>
      <c r="CD1037">
        <v>7441</v>
      </c>
      <c r="CE1037" t="s">
        <v>146</v>
      </c>
      <c r="CF1037" s="1">
        <v>45027</v>
      </c>
      <c r="CI1037">
        <v>1</v>
      </c>
      <c r="CJ1037">
        <v>2</v>
      </c>
      <c r="CK1037">
        <v>21</v>
      </c>
      <c r="CL1037" t="s">
        <v>87</v>
      </c>
    </row>
    <row r="1038" spans="1:90" x14ac:dyDescent="0.3">
      <c r="A1038" t="s">
        <v>71</v>
      </c>
      <c r="B1038" t="s">
        <v>72</v>
      </c>
      <c r="C1038" t="s">
        <v>73</v>
      </c>
      <c r="E1038" t="str">
        <f>"FES1162921375"</f>
        <v>FES1162921375</v>
      </c>
      <c r="F1038" s="1">
        <v>45020</v>
      </c>
      <c r="G1038">
        <v>202401</v>
      </c>
      <c r="H1038" t="s">
        <v>74</v>
      </c>
      <c r="I1038" t="s">
        <v>75</v>
      </c>
      <c r="J1038" t="s">
        <v>135</v>
      </c>
      <c r="K1038" t="s">
        <v>76</v>
      </c>
      <c r="L1038" t="s">
        <v>124</v>
      </c>
      <c r="M1038" t="s">
        <v>125</v>
      </c>
      <c r="N1038" t="s">
        <v>395</v>
      </c>
      <c r="O1038" t="s">
        <v>113</v>
      </c>
      <c r="P1038" t="str">
        <f>"2170874338                    "</f>
        <v xml:space="preserve">2170874338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5.25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53.94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 s="5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15</v>
      </c>
      <c r="BJ1038">
        <v>18.3</v>
      </c>
      <c r="BK1038">
        <v>19</v>
      </c>
      <c r="BL1038">
        <v>157.27000000000001</v>
      </c>
      <c r="BM1038">
        <v>23.59</v>
      </c>
      <c r="BN1038">
        <v>180.86</v>
      </c>
      <c r="BO1038">
        <v>180.86</v>
      </c>
      <c r="BQ1038" t="s">
        <v>396</v>
      </c>
      <c r="BR1038" t="s">
        <v>140</v>
      </c>
      <c r="BS1038" s="1">
        <v>45021</v>
      </c>
      <c r="BT1038" s="2">
        <v>0.32361111111111113</v>
      </c>
      <c r="BU1038" t="s">
        <v>985</v>
      </c>
      <c r="BV1038" t="s">
        <v>84</v>
      </c>
      <c r="BY1038">
        <v>91264</v>
      </c>
      <c r="BZ1038" t="s">
        <v>180</v>
      </c>
      <c r="CA1038" t="s">
        <v>282</v>
      </c>
      <c r="CC1038" t="s">
        <v>125</v>
      </c>
      <c r="CD1038">
        <v>4000</v>
      </c>
      <c r="CE1038" t="s">
        <v>86</v>
      </c>
      <c r="CF1038" s="1">
        <v>45022</v>
      </c>
      <c r="CI1038">
        <v>1</v>
      </c>
      <c r="CJ1038">
        <v>1</v>
      </c>
      <c r="CK1038">
        <v>41</v>
      </c>
      <c r="CL1038" t="s">
        <v>87</v>
      </c>
    </row>
    <row r="1039" spans="1:90" x14ac:dyDescent="0.3">
      <c r="A1039" t="s">
        <v>71</v>
      </c>
      <c r="B1039" t="s">
        <v>72</v>
      </c>
      <c r="C1039" t="s">
        <v>73</v>
      </c>
      <c r="E1039" t="str">
        <f>"FES1162921422"</f>
        <v>FES1162921422</v>
      </c>
      <c r="F1039" s="1">
        <v>45020</v>
      </c>
      <c r="G1039">
        <v>202401</v>
      </c>
      <c r="H1039" t="s">
        <v>74</v>
      </c>
      <c r="I1039" t="s">
        <v>75</v>
      </c>
      <c r="J1039" t="s">
        <v>135</v>
      </c>
      <c r="K1039" t="s">
        <v>76</v>
      </c>
      <c r="L1039" t="s">
        <v>136</v>
      </c>
      <c r="M1039" t="s">
        <v>137</v>
      </c>
      <c r="N1039" t="s">
        <v>957</v>
      </c>
      <c r="O1039" t="s">
        <v>80</v>
      </c>
      <c r="P1039" t="str">
        <f>"2170874396                    "</f>
        <v xml:space="preserve">2170874396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23.95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 s="5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1.5</v>
      </c>
      <c r="BK1039">
        <v>1.5</v>
      </c>
      <c r="BL1039">
        <v>67.489999999999995</v>
      </c>
      <c r="BM1039">
        <v>10.119999999999999</v>
      </c>
      <c r="BN1039">
        <v>77.61</v>
      </c>
      <c r="BO1039">
        <v>77.61</v>
      </c>
      <c r="BQ1039" t="s">
        <v>166</v>
      </c>
      <c r="BR1039" t="s">
        <v>140</v>
      </c>
      <c r="BS1039" s="1">
        <v>45021</v>
      </c>
      <c r="BT1039" s="2">
        <v>0.4597222222222222</v>
      </c>
      <c r="BU1039" t="s">
        <v>1599</v>
      </c>
      <c r="BV1039" t="s">
        <v>87</v>
      </c>
      <c r="BW1039" t="s">
        <v>142</v>
      </c>
      <c r="BX1039" t="s">
        <v>1588</v>
      </c>
      <c r="BY1039">
        <v>7540</v>
      </c>
      <c r="BZ1039" t="s">
        <v>144</v>
      </c>
      <c r="CA1039" t="s">
        <v>275</v>
      </c>
      <c r="CC1039" t="s">
        <v>137</v>
      </c>
      <c r="CD1039">
        <v>3620</v>
      </c>
      <c r="CE1039" t="s">
        <v>86</v>
      </c>
      <c r="CF1039" s="1">
        <v>45022</v>
      </c>
      <c r="CI1039">
        <v>1</v>
      </c>
      <c r="CJ1039">
        <v>1</v>
      </c>
      <c r="CK1039">
        <v>21</v>
      </c>
      <c r="CL1039" t="s">
        <v>87</v>
      </c>
    </row>
    <row r="1040" spans="1:90" x14ac:dyDescent="0.3">
      <c r="A1040" t="s">
        <v>71</v>
      </c>
      <c r="B1040" t="s">
        <v>72</v>
      </c>
      <c r="C1040" t="s">
        <v>73</v>
      </c>
      <c r="E1040" t="str">
        <f>"FES1162921440"</f>
        <v>FES1162921440</v>
      </c>
      <c r="F1040" s="1">
        <v>45020</v>
      </c>
      <c r="G1040">
        <v>202401</v>
      </c>
      <c r="H1040" t="s">
        <v>74</v>
      </c>
      <c r="I1040" t="s">
        <v>75</v>
      </c>
      <c r="J1040" t="s">
        <v>135</v>
      </c>
      <c r="K1040" t="s">
        <v>76</v>
      </c>
      <c r="L1040" t="s">
        <v>147</v>
      </c>
      <c r="M1040" t="s">
        <v>148</v>
      </c>
      <c r="N1040" t="s">
        <v>398</v>
      </c>
      <c r="O1040" t="s">
        <v>80</v>
      </c>
      <c r="P1040" t="str">
        <f>"2170868622                    "</f>
        <v xml:space="preserve">2170868622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18.71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 s="5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52.72</v>
      </c>
      <c r="BM1040">
        <v>7.91</v>
      </c>
      <c r="BN1040">
        <v>60.63</v>
      </c>
      <c r="BO1040">
        <v>60.63</v>
      </c>
      <c r="BQ1040" t="s">
        <v>399</v>
      </c>
      <c r="BR1040" t="s">
        <v>140</v>
      </c>
      <c r="BS1040" s="1">
        <v>45021</v>
      </c>
      <c r="BT1040" s="2">
        <v>0.41666666666666669</v>
      </c>
      <c r="BU1040" t="s">
        <v>323</v>
      </c>
      <c r="BV1040" t="s">
        <v>84</v>
      </c>
      <c r="BY1040">
        <v>1200</v>
      </c>
      <c r="BZ1040" t="s">
        <v>144</v>
      </c>
      <c r="CA1040" t="s">
        <v>571</v>
      </c>
      <c r="CC1040" t="s">
        <v>148</v>
      </c>
      <c r="CD1040">
        <v>1419</v>
      </c>
      <c r="CE1040" t="s">
        <v>146</v>
      </c>
      <c r="CF1040" s="1">
        <v>45022</v>
      </c>
      <c r="CI1040">
        <v>1</v>
      </c>
      <c r="CJ1040">
        <v>1</v>
      </c>
      <c r="CK1040">
        <v>22</v>
      </c>
      <c r="CL1040" t="s">
        <v>87</v>
      </c>
    </row>
    <row r="1041" spans="1:90" x14ac:dyDescent="0.3">
      <c r="A1041" t="s">
        <v>71</v>
      </c>
      <c r="B1041" t="s">
        <v>72</v>
      </c>
      <c r="C1041" t="s">
        <v>73</v>
      </c>
      <c r="E1041" t="str">
        <f>"FES1162921024"</f>
        <v>FES1162921024</v>
      </c>
      <c r="F1041" s="1">
        <v>45020</v>
      </c>
      <c r="G1041">
        <v>202401</v>
      </c>
      <c r="H1041" t="s">
        <v>74</v>
      </c>
      <c r="I1041" t="s">
        <v>75</v>
      </c>
      <c r="J1041" t="s">
        <v>135</v>
      </c>
      <c r="K1041" t="s">
        <v>76</v>
      </c>
      <c r="L1041" t="s">
        <v>245</v>
      </c>
      <c r="M1041" t="s">
        <v>246</v>
      </c>
      <c r="N1041" t="s">
        <v>478</v>
      </c>
      <c r="O1041" t="s">
        <v>80</v>
      </c>
      <c r="P1041" t="str">
        <f>"2170872678                    "</f>
        <v xml:space="preserve">2170872678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18.71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 s="5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52.72</v>
      </c>
      <c r="BM1041">
        <v>7.91</v>
      </c>
      <c r="BN1041">
        <v>60.63</v>
      </c>
      <c r="BO1041">
        <v>60.63</v>
      </c>
      <c r="BQ1041" t="s">
        <v>166</v>
      </c>
      <c r="BR1041" t="s">
        <v>140</v>
      </c>
      <c r="BS1041" s="1">
        <v>45027</v>
      </c>
      <c r="BT1041" s="2">
        <v>0.45069444444444445</v>
      </c>
      <c r="BU1041" t="s">
        <v>479</v>
      </c>
      <c r="BV1041" t="s">
        <v>87</v>
      </c>
      <c r="BW1041" t="s">
        <v>480</v>
      </c>
      <c r="BX1041" t="s">
        <v>405</v>
      </c>
      <c r="BY1041">
        <v>1200</v>
      </c>
      <c r="BZ1041" t="s">
        <v>144</v>
      </c>
      <c r="CA1041" t="s">
        <v>481</v>
      </c>
      <c r="CC1041" t="s">
        <v>246</v>
      </c>
      <c r="CD1041">
        <v>2000</v>
      </c>
      <c r="CE1041" t="s">
        <v>146</v>
      </c>
      <c r="CF1041" s="1">
        <v>45028</v>
      </c>
      <c r="CI1041">
        <v>1</v>
      </c>
      <c r="CJ1041">
        <v>5</v>
      </c>
      <c r="CK1041">
        <v>22</v>
      </c>
      <c r="CL1041" t="s">
        <v>87</v>
      </c>
    </row>
    <row r="1042" spans="1:90" x14ac:dyDescent="0.3">
      <c r="A1042" t="s">
        <v>71</v>
      </c>
      <c r="B1042" t="s">
        <v>72</v>
      </c>
      <c r="C1042" t="s">
        <v>73</v>
      </c>
      <c r="E1042" t="str">
        <f>"FES1162921390"</f>
        <v>FES1162921390</v>
      </c>
      <c r="F1042" s="1">
        <v>45020</v>
      </c>
      <c r="G1042">
        <v>202401</v>
      </c>
      <c r="H1042" t="s">
        <v>74</v>
      </c>
      <c r="I1042" t="s">
        <v>75</v>
      </c>
      <c r="J1042" t="s">
        <v>135</v>
      </c>
      <c r="K1042" t="s">
        <v>76</v>
      </c>
      <c r="L1042" t="s">
        <v>118</v>
      </c>
      <c r="M1042" t="s">
        <v>119</v>
      </c>
      <c r="N1042" t="s">
        <v>1587</v>
      </c>
      <c r="O1042" t="s">
        <v>80</v>
      </c>
      <c r="P1042" t="str">
        <f>"2170874325                    "</f>
        <v xml:space="preserve">2170874325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18.71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 s="5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52.72</v>
      </c>
      <c r="BM1042">
        <v>7.91</v>
      </c>
      <c r="BN1042">
        <v>60.63</v>
      </c>
      <c r="BO1042">
        <v>60.63</v>
      </c>
      <c r="BQ1042" t="s">
        <v>469</v>
      </c>
      <c r="BR1042" t="s">
        <v>140</v>
      </c>
      <c r="BS1042" s="1">
        <v>45021</v>
      </c>
      <c r="BT1042" s="2">
        <v>0.4375</v>
      </c>
      <c r="BU1042" t="s">
        <v>947</v>
      </c>
      <c r="BV1042" t="s">
        <v>84</v>
      </c>
      <c r="BY1042">
        <v>1200</v>
      </c>
      <c r="BZ1042" t="s">
        <v>144</v>
      </c>
      <c r="CA1042" t="s">
        <v>1495</v>
      </c>
      <c r="CC1042" t="s">
        <v>119</v>
      </c>
      <c r="CD1042">
        <v>2162</v>
      </c>
      <c r="CE1042" t="s">
        <v>146</v>
      </c>
      <c r="CF1042" s="1">
        <v>45022</v>
      </c>
      <c r="CI1042">
        <v>1</v>
      </c>
      <c r="CJ1042">
        <v>1</v>
      </c>
      <c r="CK1042">
        <v>22</v>
      </c>
      <c r="CL1042" t="s">
        <v>87</v>
      </c>
    </row>
    <row r="1043" spans="1:90" x14ac:dyDescent="0.3">
      <c r="A1043" t="s">
        <v>71</v>
      </c>
      <c r="B1043" t="s">
        <v>72</v>
      </c>
      <c r="C1043" t="s">
        <v>73</v>
      </c>
      <c r="E1043" t="str">
        <f>"FES1162921402"</f>
        <v>FES1162921402</v>
      </c>
      <c r="F1043" s="1">
        <v>45020</v>
      </c>
      <c r="G1043">
        <v>202401</v>
      </c>
      <c r="H1043" t="s">
        <v>74</v>
      </c>
      <c r="I1043" t="s">
        <v>75</v>
      </c>
      <c r="J1043" t="s">
        <v>135</v>
      </c>
      <c r="K1043" t="s">
        <v>76</v>
      </c>
      <c r="L1043" t="s">
        <v>1600</v>
      </c>
      <c r="M1043" t="s">
        <v>1601</v>
      </c>
      <c r="N1043" t="s">
        <v>1602</v>
      </c>
      <c r="O1043" t="s">
        <v>80</v>
      </c>
      <c r="P1043" t="str">
        <f>"2170874349                    "</f>
        <v xml:space="preserve">2170874349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23.95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 s="5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67.489999999999995</v>
      </c>
      <c r="BM1043">
        <v>10.119999999999999</v>
      </c>
      <c r="BN1043">
        <v>77.61</v>
      </c>
      <c r="BO1043">
        <v>77.61</v>
      </c>
      <c r="BQ1043" t="s">
        <v>166</v>
      </c>
      <c r="BR1043" t="s">
        <v>140</v>
      </c>
      <c r="BS1043" s="1">
        <v>45022</v>
      </c>
      <c r="BT1043" s="2">
        <v>0.43055555555555558</v>
      </c>
      <c r="BU1043" t="s">
        <v>1603</v>
      </c>
      <c r="BV1043" t="s">
        <v>87</v>
      </c>
      <c r="BW1043" t="s">
        <v>237</v>
      </c>
      <c r="BX1043" t="s">
        <v>331</v>
      </c>
      <c r="BY1043">
        <v>1200</v>
      </c>
      <c r="BZ1043" t="s">
        <v>144</v>
      </c>
      <c r="CA1043" t="s">
        <v>1604</v>
      </c>
      <c r="CC1043" t="s">
        <v>1601</v>
      </c>
      <c r="CD1043">
        <v>5257</v>
      </c>
      <c r="CE1043" t="s">
        <v>146</v>
      </c>
      <c r="CF1043" s="1">
        <v>45022</v>
      </c>
      <c r="CI1043">
        <v>1</v>
      </c>
      <c r="CJ1043">
        <v>2</v>
      </c>
      <c r="CK1043">
        <v>21</v>
      </c>
      <c r="CL1043" t="s">
        <v>87</v>
      </c>
    </row>
    <row r="1044" spans="1:90" x14ac:dyDescent="0.3">
      <c r="A1044" t="s">
        <v>71</v>
      </c>
      <c r="B1044" t="s">
        <v>72</v>
      </c>
      <c r="C1044" t="s">
        <v>73</v>
      </c>
      <c r="E1044" t="str">
        <f>"FES1162921416"</f>
        <v>FES1162921416</v>
      </c>
      <c r="F1044" s="1">
        <v>45020</v>
      </c>
      <c r="G1044">
        <v>202401</v>
      </c>
      <c r="H1044" t="s">
        <v>74</v>
      </c>
      <c r="I1044" t="s">
        <v>75</v>
      </c>
      <c r="J1044" t="s">
        <v>135</v>
      </c>
      <c r="K1044" t="s">
        <v>76</v>
      </c>
      <c r="L1044" t="s">
        <v>106</v>
      </c>
      <c r="M1044" t="s">
        <v>107</v>
      </c>
      <c r="N1044" t="s">
        <v>988</v>
      </c>
      <c r="O1044" t="s">
        <v>80</v>
      </c>
      <c r="P1044" t="str">
        <f>"2170874389                    "</f>
        <v xml:space="preserve">2170874389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23.95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 s="5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67.489999999999995</v>
      </c>
      <c r="BM1044">
        <v>10.119999999999999</v>
      </c>
      <c r="BN1044">
        <v>77.61</v>
      </c>
      <c r="BO1044">
        <v>77.61</v>
      </c>
      <c r="BQ1044" t="s">
        <v>139</v>
      </c>
      <c r="BR1044" t="s">
        <v>140</v>
      </c>
      <c r="BS1044" s="1">
        <v>45022</v>
      </c>
      <c r="BT1044" s="2">
        <v>0.35486111111111113</v>
      </c>
      <c r="BU1044" t="s">
        <v>1498</v>
      </c>
      <c r="BV1044" t="s">
        <v>87</v>
      </c>
      <c r="BW1044" t="s">
        <v>532</v>
      </c>
      <c r="BX1044" t="s">
        <v>1322</v>
      </c>
      <c r="BY1044">
        <v>1200</v>
      </c>
      <c r="BZ1044" t="s">
        <v>144</v>
      </c>
      <c r="CA1044" t="s">
        <v>258</v>
      </c>
      <c r="CC1044" t="s">
        <v>107</v>
      </c>
      <c r="CD1044">
        <v>6001</v>
      </c>
      <c r="CE1044" t="s">
        <v>146</v>
      </c>
      <c r="CF1044" s="1">
        <v>45027</v>
      </c>
      <c r="CI1044">
        <v>1</v>
      </c>
      <c r="CJ1044">
        <v>2</v>
      </c>
      <c r="CK1044">
        <v>21</v>
      </c>
      <c r="CL1044" t="s">
        <v>87</v>
      </c>
    </row>
    <row r="1045" spans="1:90" x14ac:dyDescent="0.3">
      <c r="A1045" t="s">
        <v>71</v>
      </c>
      <c r="B1045" t="s">
        <v>72</v>
      </c>
      <c r="C1045" t="s">
        <v>73</v>
      </c>
      <c r="E1045" t="str">
        <f>"FES1162921413"</f>
        <v>FES1162921413</v>
      </c>
      <c r="F1045" s="1">
        <v>45020</v>
      </c>
      <c r="G1045">
        <v>202401</v>
      </c>
      <c r="H1045" t="s">
        <v>74</v>
      </c>
      <c r="I1045" t="s">
        <v>75</v>
      </c>
      <c r="J1045" t="s">
        <v>135</v>
      </c>
      <c r="K1045" t="s">
        <v>76</v>
      </c>
      <c r="L1045" t="s">
        <v>1233</v>
      </c>
      <c r="M1045" t="s">
        <v>1234</v>
      </c>
      <c r="N1045" t="s">
        <v>1605</v>
      </c>
      <c r="O1045" t="s">
        <v>80</v>
      </c>
      <c r="P1045" t="str">
        <f>"2170874386                    "</f>
        <v xml:space="preserve">2170874386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23.95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 s="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67.489999999999995</v>
      </c>
      <c r="BM1045">
        <v>10.119999999999999</v>
      </c>
      <c r="BN1045">
        <v>77.61</v>
      </c>
      <c r="BO1045">
        <v>77.61</v>
      </c>
      <c r="BQ1045" t="s">
        <v>396</v>
      </c>
      <c r="BR1045" t="s">
        <v>140</v>
      </c>
      <c r="BS1045" s="1">
        <v>45022</v>
      </c>
      <c r="BT1045" s="2">
        <v>0.62916666666666665</v>
      </c>
      <c r="BU1045" t="s">
        <v>1606</v>
      </c>
      <c r="BV1045" t="s">
        <v>87</v>
      </c>
      <c r="BW1045" t="s">
        <v>1519</v>
      </c>
      <c r="BX1045" t="s">
        <v>1509</v>
      </c>
      <c r="BY1045">
        <v>1200</v>
      </c>
      <c r="BZ1045" t="s">
        <v>144</v>
      </c>
      <c r="CA1045" t="s">
        <v>1607</v>
      </c>
      <c r="CC1045" t="s">
        <v>1234</v>
      </c>
      <c r="CD1045">
        <v>3280</v>
      </c>
      <c r="CE1045" t="s">
        <v>146</v>
      </c>
      <c r="CF1045" s="1">
        <v>45022</v>
      </c>
      <c r="CI1045">
        <v>1</v>
      </c>
      <c r="CJ1045">
        <v>2</v>
      </c>
      <c r="CK1045">
        <v>21</v>
      </c>
      <c r="CL1045" t="s">
        <v>87</v>
      </c>
    </row>
    <row r="1046" spans="1:90" x14ac:dyDescent="0.3">
      <c r="A1046" t="s">
        <v>71</v>
      </c>
      <c r="B1046" t="s">
        <v>72</v>
      </c>
      <c r="C1046" t="s">
        <v>73</v>
      </c>
      <c r="E1046" t="str">
        <f>"FES1162921410"</f>
        <v>FES1162921410</v>
      </c>
      <c r="F1046" s="1">
        <v>45020</v>
      </c>
      <c r="G1046">
        <v>202401</v>
      </c>
      <c r="H1046" t="s">
        <v>74</v>
      </c>
      <c r="I1046" t="s">
        <v>75</v>
      </c>
      <c r="J1046" t="s">
        <v>135</v>
      </c>
      <c r="K1046" t="s">
        <v>76</v>
      </c>
      <c r="L1046" t="s">
        <v>95</v>
      </c>
      <c r="M1046" t="s">
        <v>96</v>
      </c>
      <c r="N1046" t="s">
        <v>674</v>
      </c>
      <c r="O1046" t="s">
        <v>80</v>
      </c>
      <c r="P1046" t="str">
        <f>"2170874381                    "</f>
        <v xml:space="preserve">2170874381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23.95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 s="5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67.489999999999995</v>
      </c>
      <c r="BM1046">
        <v>10.119999999999999</v>
      </c>
      <c r="BN1046">
        <v>77.61</v>
      </c>
      <c r="BO1046">
        <v>77.61</v>
      </c>
      <c r="BQ1046" t="s">
        <v>139</v>
      </c>
      <c r="BR1046" t="s">
        <v>140</v>
      </c>
      <c r="BS1046" s="1">
        <v>45021</v>
      </c>
      <c r="BT1046" s="2">
        <v>0.60277777777777775</v>
      </c>
      <c r="BU1046" t="s">
        <v>763</v>
      </c>
      <c r="BV1046" t="s">
        <v>87</v>
      </c>
      <c r="BW1046" t="s">
        <v>302</v>
      </c>
      <c r="BX1046" t="s">
        <v>1571</v>
      </c>
      <c r="BY1046">
        <v>1200</v>
      </c>
      <c r="BZ1046" t="s">
        <v>144</v>
      </c>
      <c r="CC1046" t="s">
        <v>96</v>
      </c>
      <c r="CD1046">
        <v>200</v>
      </c>
      <c r="CE1046" t="s">
        <v>146</v>
      </c>
      <c r="CF1046" s="1">
        <v>45021</v>
      </c>
      <c r="CI1046">
        <v>1</v>
      </c>
      <c r="CJ1046">
        <v>1</v>
      </c>
      <c r="CK1046">
        <v>21</v>
      </c>
      <c r="CL1046" t="s">
        <v>87</v>
      </c>
    </row>
    <row r="1047" spans="1:90" x14ac:dyDescent="0.3">
      <c r="A1047" t="s">
        <v>71</v>
      </c>
      <c r="B1047" t="s">
        <v>72</v>
      </c>
      <c r="C1047" t="s">
        <v>73</v>
      </c>
      <c r="E1047" t="str">
        <f>"FES1162921403"</f>
        <v>FES1162921403</v>
      </c>
      <c r="F1047" s="1">
        <v>45020</v>
      </c>
      <c r="G1047">
        <v>202401</v>
      </c>
      <c r="H1047" t="s">
        <v>74</v>
      </c>
      <c r="I1047" t="s">
        <v>75</v>
      </c>
      <c r="J1047" t="s">
        <v>135</v>
      </c>
      <c r="K1047" t="s">
        <v>76</v>
      </c>
      <c r="L1047" t="s">
        <v>136</v>
      </c>
      <c r="M1047" t="s">
        <v>137</v>
      </c>
      <c r="N1047" t="s">
        <v>1248</v>
      </c>
      <c r="O1047" t="s">
        <v>80</v>
      </c>
      <c r="P1047" t="str">
        <f>"2170874371                    "</f>
        <v xml:space="preserve">2170874371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23.95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 s="5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67.489999999999995</v>
      </c>
      <c r="BM1047">
        <v>10.119999999999999</v>
      </c>
      <c r="BN1047">
        <v>77.61</v>
      </c>
      <c r="BO1047">
        <v>77.61</v>
      </c>
      <c r="BQ1047" t="s">
        <v>139</v>
      </c>
      <c r="BR1047" t="s">
        <v>140</v>
      </c>
      <c r="BS1047" s="1">
        <v>45022</v>
      </c>
      <c r="BT1047" s="2">
        <v>0.4236111111111111</v>
      </c>
      <c r="BU1047" t="s">
        <v>1249</v>
      </c>
      <c r="BV1047" t="s">
        <v>87</v>
      </c>
      <c r="BW1047" t="s">
        <v>142</v>
      </c>
      <c r="BX1047" t="s">
        <v>1588</v>
      </c>
      <c r="BY1047">
        <v>1200</v>
      </c>
      <c r="BZ1047" t="s">
        <v>144</v>
      </c>
      <c r="CA1047" t="s">
        <v>275</v>
      </c>
      <c r="CC1047" t="s">
        <v>137</v>
      </c>
      <c r="CD1047">
        <v>3610</v>
      </c>
      <c r="CE1047" t="s">
        <v>146</v>
      </c>
      <c r="CF1047" s="1">
        <v>45027</v>
      </c>
      <c r="CI1047">
        <v>1</v>
      </c>
      <c r="CJ1047">
        <v>2</v>
      </c>
      <c r="CK1047">
        <v>21</v>
      </c>
      <c r="CL1047" t="s">
        <v>87</v>
      </c>
    </row>
    <row r="1048" spans="1:90" x14ac:dyDescent="0.3">
      <c r="A1048" t="s">
        <v>71</v>
      </c>
      <c r="B1048" t="s">
        <v>72</v>
      </c>
      <c r="C1048" t="s">
        <v>73</v>
      </c>
      <c r="E1048" t="str">
        <f>"FES1162921404"</f>
        <v>FES1162921404</v>
      </c>
      <c r="F1048" s="1">
        <v>45020</v>
      </c>
      <c r="G1048">
        <v>202401</v>
      </c>
      <c r="H1048" t="s">
        <v>74</v>
      </c>
      <c r="I1048" t="s">
        <v>75</v>
      </c>
      <c r="J1048" t="s">
        <v>135</v>
      </c>
      <c r="K1048" t="s">
        <v>76</v>
      </c>
      <c r="L1048" t="s">
        <v>174</v>
      </c>
      <c r="M1048" t="s">
        <v>174</v>
      </c>
      <c r="N1048" t="s">
        <v>822</v>
      </c>
      <c r="O1048" t="s">
        <v>80</v>
      </c>
      <c r="P1048" t="str">
        <f>"2170874372                    "</f>
        <v xml:space="preserve">2170874372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46.4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 s="5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130.76</v>
      </c>
      <c r="BM1048">
        <v>19.61</v>
      </c>
      <c r="BN1048">
        <v>150.37</v>
      </c>
      <c r="BO1048">
        <v>150.37</v>
      </c>
      <c r="BQ1048" t="s">
        <v>166</v>
      </c>
      <c r="BR1048" t="s">
        <v>140</v>
      </c>
      <c r="BS1048" s="1">
        <v>45022</v>
      </c>
      <c r="BT1048" s="2">
        <v>0.4916666666666667</v>
      </c>
      <c r="BU1048" t="s">
        <v>1608</v>
      </c>
      <c r="BV1048" t="s">
        <v>87</v>
      </c>
      <c r="BW1048" t="s">
        <v>306</v>
      </c>
      <c r="BX1048" t="s">
        <v>307</v>
      </c>
      <c r="BY1048">
        <v>1200</v>
      </c>
      <c r="BZ1048" t="s">
        <v>144</v>
      </c>
      <c r="CA1048" t="s">
        <v>177</v>
      </c>
      <c r="CC1048" t="s">
        <v>174</v>
      </c>
      <c r="CD1048">
        <v>7646</v>
      </c>
      <c r="CE1048" t="s">
        <v>146</v>
      </c>
      <c r="CF1048" s="1">
        <v>45027</v>
      </c>
      <c r="CI1048">
        <v>1</v>
      </c>
      <c r="CJ1048">
        <v>2</v>
      </c>
      <c r="CK1048">
        <v>23</v>
      </c>
      <c r="CL1048" t="s">
        <v>87</v>
      </c>
    </row>
    <row r="1049" spans="1:90" x14ac:dyDescent="0.3">
      <c r="A1049" t="s">
        <v>71</v>
      </c>
      <c r="B1049" t="s">
        <v>72</v>
      </c>
      <c r="C1049" t="s">
        <v>73</v>
      </c>
      <c r="E1049" t="str">
        <f>"FES1162921418"</f>
        <v>FES1162921418</v>
      </c>
      <c r="F1049" s="1">
        <v>45020</v>
      </c>
      <c r="G1049">
        <v>202401</v>
      </c>
      <c r="H1049" t="s">
        <v>74</v>
      </c>
      <c r="I1049" t="s">
        <v>75</v>
      </c>
      <c r="J1049" t="s">
        <v>135</v>
      </c>
      <c r="K1049" t="s">
        <v>76</v>
      </c>
      <c r="L1049" t="s">
        <v>195</v>
      </c>
      <c r="M1049" t="s">
        <v>196</v>
      </c>
      <c r="N1049" t="s">
        <v>197</v>
      </c>
      <c r="O1049" t="s">
        <v>80</v>
      </c>
      <c r="P1049" t="str">
        <f>"2170874391                    "</f>
        <v xml:space="preserve">2170874391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23.95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 s="5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67.489999999999995</v>
      </c>
      <c r="BM1049">
        <v>10.119999999999999</v>
      </c>
      <c r="BN1049">
        <v>77.61</v>
      </c>
      <c r="BO1049">
        <v>77.61</v>
      </c>
      <c r="BQ1049" t="s">
        <v>139</v>
      </c>
      <c r="BR1049" t="s">
        <v>140</v>
      </c>
      <c r="BS1049" s="1">
        <v>45021</v>
      </c>
      <c r="BT1049" s="2">
        <v>0.38263888888888892</v>
      </c>
      <c r="BU1049" t="s">
        <v>1572</v>
      </c>
      <c r="BV1049" t="s">
        <v>84</v>
      </c>
      <c r="BY1049">
        <v>1200</v>
      </c>
      <c r="BZ1049" t="s">
        <v>144</v>
      </c>
      <c r="CC1049" t="s">
        <v>196</v>
      </c>
      <c r="CD1049">
        <v>6536</v>
      </c>
      <c r="CE1049" t="s">
        <v>146</v>
      </c>
      <c r="CF1049" s="1">
        <v>45021</v>
      </c>
      <c r="CI1049">
        <v>1</v>
      </c>
      <c r="CJ1049">
        <v>1</v>
      </c>
      <c r="CK1049">
        <v>21</v>
      </c>
      <c r="CL1049" t="s">
        <v>87</v>
      </c>
    </row>
    <row r="1050" spans="1:90" x14ac:dyDescent="0.3">
      <c r="A1050" t="s">
        <v>71</v>
      </c>
      <c r="B1050" t="s">
        <v>72</v>
      </c>
      <c r="C1050" t="s">
        <v>73</v>
      </c>
      <c r="E1050" t="str">
        <f>"FES1162921412"</f>
        <v>FES1162921412</v>
      </c>
      <c r="F1050" s="1">
        <v>45020</v>
      </c>
      <c r="G1050">
        <v>202401</v>
      </c>
      <c r="H1050" t="s">
        <v>74</v>
      </c>
      <c r="I1050" t="s">
        <v>75</v>
      </c>
      <c r="J1050" t="s">
        <v>135</v>
      </c>
      <c r="K1050" t="s">
        <v>76</v>
      </c>
      <c r="L1050" t="s">
        <v>350</v>
      </c>
      <c r="M1050" t="s">
        <v>351</v>
      </c>
      <c r="N1050" t="s">
        <v>1609</v>
      </c>
      <c r="O1050" t="s">
        <v>80</v>
      </c>
      <c r="P1050" t="str">
        <f>"2170874385                    "</f>
        <v xml:space="preserve">2170874385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18.71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 s="5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52.72</v>
      </c>
      <c r="BM1050">
        <v>7.91</v>
      </c>
      <c r="BN1050">
        <v>60.63</v>
      </c>
      <c r="BO1050">
        <v>60.63</v>
      </c>
      <c r="BR1050" t="s">
        <v>140</v>
      </c>
      <c r="BS1050" s="1">
        <v>45021</v>
      </c>
      <c r="BT1050" s="2">
        <v>0.38611111111111113</v>
      </c>
      <c r="BU1050" t="s">
        <v>1610</v>
      </c>
      <c r="BV1050" t="s">
        <v>84</v>
      </c>
      <c r="BY1050">
        <v>1200</v>
      </c>
      <c r="BZ1050" t="s">
        <v>144</v>
      </c>
      <c r="CA1050" t="s">
        <v>390</v>
      </c>
      <c r="CC1050" t="s">
        <v>351</v>
      </c>
      <c r="CD1050">
        <v>1469</v>
      </c>
      <c r="CE1050" t="s">
        <v>146</v>
      </c>
      <c r="CF1050" s="1">
        <v>45021</v>
      </c>
      <c r="CI1050">
        <v>1</v>
      </c>
      <c r="CJ1050">
        <v>1</v>
      </c>
      <c r="CK1050">
        <v>22</v>
      </c>
      <c r="CL1050" t="s">
        <v>87</v>
      </c>
    </row>
    <row r="1051" spans="1:90" x14ac:dyDescent="0.3">
      <c r="A1051" t="s">
        <v>71</v>
      </c>
      <c r="B1051" t="s">
        <v>72</v>
      </c>
      <c r="C1051" t="s">
        <v>73</v>
      </c>
      <c r="E1051" t="str">
        <f>"FES1162921419"</f>
        <v>FES1162921419</v>
      </c>
      <c r="F1051" s="1">
        <v>45020</v>
      </c>
      <c r="G1051">
        <v>202401</v>
      </c>
      <c r="H1051" t="s">
        <v>74</v>
      </c>
      <c r="I1051" t="s">
        <v>75</v>
      </c>
      <c r="J1051" t="s">
        <v>135</v>
      </c>
      <c r="K1051" t="s">
        <v>76</v>
      </c>
      <c r="L1051" t="s">
        <v>77</v>
      </c>
      <c r="M1051" t="s">
        <v>78</v>
      </c>
      <c r="N1051" t="s">
        <v>1611</v>
      </c>
      <c r="O1051" t="s">
        <v>80</v>
      </c>
      <c r="P1051" t="str">
        <f>"2170874392                    "</f>
        <v xml:space="preserve">2170874392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23.95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 s="5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67.489999999999995</v>
      </c>
      <c r="BM1051">
        <v>10.119999999999999</v>
      </c>
      <c r="BN1051">
        <v>77.61</v>
      </c>
      <c r="BO1051">
        <v>77.61</v>
      </c>
      <c r="BR1051" t="s">
        <v>140</v>
      </c>
      <c r="BS1051" s="1">
        <v>45022</v>
      </c>
      <c r="BT1051" s="2">
        <v>0.35347222222222219</v>
      </c>
      <c r="BU1051" t="s">
        <v>1612</v>
      </c>
      <c r="BV1051" t="s">
        <v>87</v>
      </c>
      <c r="BW1051" t="s">
        <v>306</v>
      </c>
      <c r="BX1051" t="s">
        <v>307</v>
      </c>
      <c r="BY1051">
        <v>1200</v>
      </c>
      <c r="BZ1051" t="s">
        <v>144</v>
      </c>
      <c r="CA1051" t="s">
        <v>85</v>
      </c>
      <c r="CC1051" t="s">
        <v>78</v>
      </c>
      <c r="CD1051">
        <v>7405</v>
      </c>
      <c r="CE1051" t="s">
        <v>146</v>
      </c>
      <c r="CF1051" s="1">
        <v>45027</v>
      </c>
      <c r="CI1051">
        <v>1</v>
      </c>
      <c r="CJ1051">
        <v>2</v>
      </c>
      <c r="CK1051">
        <v>21</v>
      </c>
      <c r="CL1051" t="s">
        <v>87</v>
      </c>
    </row>
    <row r="1052" spans="1:90" x14ac:dyDescent="0.3">
      <c r="A1052" t="s">
        <v>71</v>
      </c>
      <c r="B1052" t="s">
        <v>72</v>
      </c>
      <c r="C1052" t="s">
        <v>73</v>
      </c>
      <c r="E1052" t="str">
        <f>"FES1162921415"</f>
        <v>FES1162921415</v>
      </c>
      <c r="F1052" s="1">
        <v>45020</v>
      </c>
      <c r="G1052">
        <v>202401</v>
      </c>
      <c r="H1052" t="s">
        <v>74</v>
      </c>
      <c r="I1052" t="s">
        <v>75</v>
      </c>
      <c r="J1052" t="s">
        <v>135</v>
      </c>
      <c r="K1052" t="s">
        <v>76</v>
      </c>
      <c r="L1052" t="s">
        <v>102</v>
      </c>
      <c r="M1052" t="s">
        <v>103</v>
      </c>
      <c r="N1052" t="s">
        <v>181</v>
      </c>
      <c r="O1052" t="s">
        <v>80</v>
      </c>
      <c r="P1052" t="str">
        <f>"2170874388                    "</f>
        <v xml:space="preserve">2170874388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23.95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 s="5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67.489999999999995</v>
      </c>
      <c r="BM1052">
        <v>10.119999999999999</v>
      </c>
      <c r="BN1052">
        <v>77.61</v>
      </c>
      <c r="BO1052">
        <v>77.61</v>
      </c>
      <c r="BQ1052" t="s">
        <v>166</v>
      </c>
      <c r="BR1052" t="s">
        <v>140</v>
      </c>
      <c r="BS1052" s="1">
        <v>45022</v>
      </c>
      <c r="BT1052" s="2">
        <v>0.43055555555555558</v>
      </c>
      <c r="BU1052" t="s">
        <v>1613</v>
      </c>
      <c r="BV1052" t="s">
        <v>87</v>
      </c>
      <c r="BW1052" t="s">
        <v>237</v>
      </c>
      <c r="BX1052" t="s">
        <v>331</v>
      </c>
      <c r="BY1052">
        <v>1200</v>
      </c>
      <c r="BZ1052" t="s">
        <v>144</v>
      </c>
      <c r="CA1052" t="s">
        <v>183</v>
      </c>
      <c r="CC1052" t="s">
        <v>103</v>
      </c>
      <c r="CD1052">
        <v>5201</v>
      </c>
      <c r="CE1052" t="s">
        <v>146</v>
      </c>
      <c r="CF1052" s="1">
        <v>45022</v>
      </c>
      <c r="CI1052">
        <v>1</v>
      </c>
      <c r="CJ1052">
        <v>2</v>
      </c>
      <c r="CK1052">
        <v>21</v>
      </c>
      <c r="CL1052" t="s">
        <v>87</v>
      </c>
    </row>
    <row r="1053" spans="1:90" x14ac:dyDescent="0.3">
      <c r="A1053" t="s">
        <v>71</v>
      </c>
      <c r="B1053" t="s">
        <v>72</v>
      </c>
      <c r="C1053" t="s">
        <v>73</v>
      </c>
      <c r="E1053" t="str">
        <f>"FES1162921409"</f>
        <v>FES1162921409</v>
      </c>
      <c r="F1053" s="1">
        <v>45020</v>
      </c>
      <c r="G1053">
        <v>202401</v>
      </c>
      <c r="H1053" t="s">
        <v>74</v>
      </c>
      <c r="I1053" t="s">
        <v>75</v>
      </c>
      <c r="J1053" t="s">
        <v>135</v>
      </c>
      <c r="K1053" t="s">
        <v>76</v>
      </c>
      <c r="L1053" t="s">
        <v>95</v>
      </c>
      <c r="M1053" t="s">
        <v>96</v>
      </c>
      <c r="N1053" t="s">
        <v>785</v>
      </c>
      <c r="O1053" t="s">
        <v>80</v>
      </c>
      <c r="P1053" t="str">
        <f>"2170874379                    "</f>
        <v xml:space="preserve">2170874379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23.95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 s="5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67.489999999999995</v>
      </c>
      <c r="BM1053">
        <v>10.119999999999999</v>
      </c>
      <c r="BN1053">
        <v>77.61</v>
      </c>
      <c r="BO1053">
        <v>77.61</v>
      </c>
      <c r="BQ1053" t="s">
        <v>166</v>
      </c>
      <c r="BR1053" t="s">
        <v>140</v>
      </c>
      <c r="BS1053" s="1">
        <v>45022</v>
      </c>
      <c r="BT1053" s="2">
        <v>0.62569444444444444</v>
      </c>
      <c r="BU1053" t="s">
        <v>1614</v>
      </c>
      <c r="BV1053" t="s">
        <v>87</v>
      </c>
      <c r="BW1053" t="s">
        <v>302</v>
      </c>
      <c r="BX1053" t="s">
        <v>1615</v>
      </c>
      <c r="BY1053">
        <v>1200</v>
      </c>
      <c r="BZ1053" t="s">
        <v>144</v>
      </c>
      <c r="CC1053" t="s">
        <v>96</v>
      </c>
      <c r="CD1053">
        <v>200</v>
      </c>
      <c r="CE1053" t="s">
        <v>146</v>
      </c>
      <c r="CF1053" s="1">
        <v>45036</v>
      </c>
      <c r="CI1053">
        <v>1</v>
      </c>
      <c r="CJ1053">
        <v>2</v>
      </c>
      <c r="CK1053">
        <v>21</v>
      </c>
      <c r="CL1053" t="s">
        <v>87</v>
      </c>
    </row>
    <row r="1054" spans="1:90" x14ac:dyDescent="0.3">
      <c r="A1054" t="s">
        <v>71</v>
      </c>
      <c r="B1054" t="s">
        <v>72</v>
      </c>
      <c r="C1054" t="s">
        <v>73</v>
      </c>
      <c r="E1054" t="str">
        <f>"FES1162921445"</f>
        <v>FES1162921445</v>
      </c>
      <c r="F1054" s="1">
        <v>45020</v>
      </c>
      <c r="G1054">
        <v>202401</v>
      </c>
      <c r="H1054" t="s">
        <v>74</v>
      </c>
      <c r="I1054" t="s">
        <v>75</v>
      </c>
      <c r="J1054" t="s">
        <v>135</v>
      </c>
      <c r="K1054" t="s">
        <v>76</v>
      </c>
      <c r="L1054" t="s">
        <v>245</v>
      </c>
      <c r="M1054" t="s">
        <v>246</v>
      </c>
      <c r="N1054" t="s">
        <v>474</v>
      </c>
      <c r="O1054" t="s">
        <v>113</v>
      </c>
      <c r="P1054" t="str">
        <f>"2170871125                    "</f>
        <v xml:space="preserve">2170871125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5.25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53.5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 s="5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23</v>
      </c>
      <c r="BJ1054">
        <v>31.6</v>
      </c>
      <c r="BK1054">
        <v>32</v>
      </c>
      <c r="BL1054">
        <v>156.02000000000001</v>
      </c>
      <c r="BM1054">
        <v>23.4</v>
      </c>
      <c r="BN1054">
        <v>179.42</v>
      </c>
      <c r="BO1054">
        <v>179.42</v>
      </c>
      <c r="BQ1054" t="s">
        <v>475</v>
      </c>
      <c r="BR1054" t="s">
        <v>140</v>
      </c>
      <c r="BS1054" s="1">
        <v>45021</v>
      </c>
      <c r="BT1054" s="2">
        <v>0.43402777777777773</v>
      </c>
      <c r="BU1054" t="s">
        <v>1616</v>
      </c>
      <c r="BV1054" t="s">
        <v>84</v>
      </c>
      <c r="BY1054">
        <v>157920</v>
      </c>
      <c r="BZ1054" t="s">
        <v>180</v>
      </c>
      <c r="CA1054" t="s">
        <v>1617</v>
      </c>
      <c r="CC1054" t="s">
        <v>246</v>
      </c>
      <c r="CD1054">
        <v>2094</v>
      </c>
      <c r="CE1054" t="s">
        <v>86</v>
      </c>
      <c r="CF1054" s="1">
        <v>45022</v>
      </c>
      <c r="CI1054">
        <v>1</v>
      </c>
      <c r="CJ1054">
        <v>1</v>
      </c>
      <c r="CK1054">
        <v>42</v>
      </c>
      <c r="CL1054" t="s">
        <v>87</v>
      </c>
    </row>
    <row r="1055" spans="1:90" x14ac:dyDescent="0.3">
      <c r="A1055" t="s">
        <v>71</v>
      </c>
      <c r="B1055" t="s">
        <v>72</v>
      </c>
      <c r="C1055" t="s">
        <v>73</v>
      </c>
      <c r="E1055" t="str">
        <f>"FES1162921448"</f>
        <v>FES1162921448</v>
      </c>
      <c r="F1055" s="1">
        <v>45020</v>
      </c>
      <c r="G1055">
        <v>202401</v>
      </c>
      <c r="H1055" t="s">
        <v>74</v>
      </c>
      <c r="I1055" t="s">
        <v>75</v>
      </c>
      <c r="J1055" t="s">
        <v>135</v>
      </c>
      <c r="K1055" t="s">
        <v>76</v>
      </c>
      <c r="L1055" t="s">
        <v>245</v>
      </c>
      <c r="M1055" t="s">
        <v>246</v>
      </c>
      <c r="N1055" t="s">
        <v>907</v>
      </c>
      <c r="O1055" t="s">
        <v>80</v>
      </c>
      <c r="P1055" t="str">
        <f>"2170872232                    "</f>
        <v xml:space="preserve">2170872232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18.71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 s="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2</v>
      </c>
      <c r="BJ1055">
        <v>6.9</v>
      </c>
      <c r="BK1055">
        <v>7</v>
      </c>
      <c r="BL1055">
        <v>52.72</v>
      </c>
      <c r="BM1055">
        <v>7.91</v>
      </c>
      <c r="BN1055">
        <v>60.63</v>
      </c>
      <c r="BO1055">
        <v>60.63</v>
      </c>
      <c r="BQ1055" t="s">
        <v>166</v>
      </c>
      <c r="BR1055" t="s">
        <v>140</v>
      </c>
      <c r="BS1055" s="1">
        <v>45021</v>
      </c>
      <c r="BT1055" s="2">
        <v>0.36458333333333331</v>
      </c>
      <c r="BU1055" t="s">
        <v>1618</v>
      </c>
      <c r="BV1055" t="s">
        <v>84</v>
      </c>
      <c r="BY1055">
        <v>34364</v>
      </c>
      <c r="BZ1055" t="s">
        <v>144</v>
      </c>
      <c r="CA1055" t="s">
        <v>909</v>
      </c>
      <c r="CC1055" t="s">
        <v>246</v>
      </c>
      <c r="CD1055">
        <v>2091</v>
      </c>
      <c r="CE1055" t="s">
        <v>86</v>
      </c>
      <c r="CF1055" s="1">
        <v>45021</v>
      </c>
      <c r="CI1055">
        <v>1</v>
      </c>
      <c r="CJ1055">
        <v>1</v>
      </c>
      <c r="CK1055">
        <v>22</v>
      </c>
      <c r="CL1055" t="s">
        <v>87</v>
      </c>
    </row>
    <row r="1056" spans="1:90" x14ac:dyDescent="0.3">
      <c r="A1056" t="s">
        <v>71</v>
      </c>
      <c r="B1056" t="s">
        <v>72</v>
      </c>
      <c r="C1056" t="s">
        <v>73</v>
      </c>
      <c r="E1056" t="str">
        <f>"FES1162921438"</f>
        <v>FES1162921438</v>
      </c>
      <c r="F1056" s="1">
        <v>45020</v>
      </c>
      <c r="G1056">
        <v>202401</v>
      </c>
      <c r="H1056" t="s">
        <v>74</v>
      </c>
      <c r="I1056" t="s">
        <v>75</v>
      </c>
      <c r="J1056" t="s">
        <v>135</v>
      </c>
      <c r="K1056" t="s">
        <v>76</v>
      </c>
      <c r="L1056" t="s">
        <v>106</v>
      </c>
      <c r="M1056" t="s">
        <v>107</v>
      </c>
      <c r="N1056" t="s">
        <v>1187</v>
      </c>
      <c r="O1056" t="s">
        <v>80</v>
      </c>
      <c r="P1056" t="str">
        <f>"2170867073                    "</f>
        <v xml:space="preserve">2170867073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83.79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 s="5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4</v>
      </c>
      <c r="BJ1056">
        <v>6.7</v>
      </c>
      <c r="BK1056">
        <v>7</v>
      </c>
      <c r="BL1056">
        <v>236.13</v>
      </c>
      <c r="BM1056">
        <v>35.42</v>
      </c>
      <c r="BN1056">
        <v>271.55</v>
      </c>
      <c r="BO1056">
        <v>271.55</v>
      </c>
      <c r="BR1056" t="s">
        <v>140</v>
      </c>
      <c r="BS1056" s="1">
        <v>45021</v>
      </c>
      <c r="BT1056" s="2">
        <v>0.38958333333333334</v>
      </c>
      <c r="BU1056" t="s">
        <v>289</v>
      </c>
      <c r="BV1056" t="s">
        <v>84</v>
      </c>
      <c r="BY1056">
        <v>33264</v>
      </c>
      <c r="BZ1056" t="s">
        <v>144</v>
      </c>
      <c r="CA1056" t="s">
        <v>357</v>
      </c>
      <c r="CC1056" t="s">
        <v>107</v>
      </c>
      <c r="CD1056">
        <v>6055</v>
      </c>
      <c r="CE1056" t="s">
        <v>86</v>
      </c>
      <c r="CF1056" s="1">
        <v>45027</v>
      </c>
      <c r="CI1056">
        <v>1</v>
      </c>
      <c r="CJ1056">
        <v>1</v>
      </c>
      <c r="CK1056">
        <v>21</v>
      </c>
      <c r="CL1056" t="s">
        <v>87</v>
      </c>
    </row>
    <row r="1057" spans="1:90" x14ac:dyDescent="0.3">
      <c r="A1057" t="s">
        <v>71</v>
      </c>
      <c r="B1057" t="s">
        <v>72</v>
      </c>
      <c r="C1057" t="s">
        <v>73</v>
      </c>
      <c r="E1057" t="str">
        <f>"FES1162921401"</f>
        <v>FES1162921401</v>
      </c>
      <c r="F1057" s="1">
        <v>45020</v>
      </c>
      <c r="G1057">
        <v>202401</v>
      </c>
      <c r="H1057" t="s">
        <v>74</v>
      </c>
      <c r="I1057" t="s">
        <v>75</v>
      </c>
      <c r="J1057" t="s">
        <v>135</v>
      </c>
      <c r="K1057" t="s">
        <v>76</v>
      </c>
      <c r="L1057" t="s">
        <v>372</v>
      </c>
      <c r="M1057" t="s">
        <v>373</v>
      </c>
      <c r="N1057" t="s">
        <v>374</v>
      </c>
      <c r="O1057" t="s">
        <v>80</v>
      </c>
      <c r="P1057" t="str">
        <f>"2170874344                    "</f>
        <v xml:space="preserve">2170874344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32.17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 s="5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11</v>
      </c>
      <c r="BJ1057">
        <v>4.0999999999999996</v>
      </c>
      <c r="BK1057">
        <v>11</v>
      </c>
      <c r="BL1057">
        <v>90.66</v>
      </c>
      <c r="BM1057">
        <v>13.6</v>
      </c>
      <c r="BN1057">
        <v>104.26</v>
      </c>
      <c r="BO1057">
        <v>104.26</v>
      </c>
      <c r="BQ1057" t="s">
        <v>166</v>
      </c>
      <c r="BR1057" t="s">
        <v>140</v>
      </c>
      <c r="BS1057" s="1">
        <v>45021</v>
      </c>
      <c r="BT1057" s="2">
        <v>0.39583333333333331</v>
      </c>
      <c r="BU1057" t="s">
        <v>375</v>
      </c>
      <c r="BV1057" t="s">
        <v>84</v>
      </c>
      <c r="BY1057">
        <v>20358</v>
      </c>
      <c r="BZ1057" t="s">
        <v>144</v>
      </c>
      <c r="CA1057" t="s">
        <v>376</v>
      </c>
      <c r="CC1057" t="s">
        <v>373</v>
      </c>
      <c r="CD1057">
        <v>1501</v>
      </c>
      <c r="CE1057" t="s">
        <v>86</v>
      </c>
      <c r="CF1057" s="1">
        <v>45022</v>
      </c>
      <c r="CI1057">
        <v>1</v>
      </c>
      <c r="CJ1057">
        <v>1</v>
      </c>
      <c r="CK1057">
        <v>22</v>
      </c>
      <c r="CL1057" t="s">
        <v>87</v>
      </c>
    </row>
    <row r="1058" spans="1:90" x14ac:dyDescent="0.3">
      <c r="A1058" t="s">
        <v>71</v>
      </c>
      <c r="B1058" t="s">
        <v>72</v>
      </c>
      <c r="C1058" t="s">
        <v>73</v>
      </c>
      <c r="E1058" t="str">
        <f>"FES1162921443"</f>
        <v>FES1162921443</v>
      </c>
      <c r="F1058" s="1">
        <v>45020</v>
      </c>
      <c r="G1058">
        <v>202401</v>
      </c>
      <c r="H1058" t="s">
        <v>74</v>
      </c>
      <c r="I1058" t="s">
        <v>75</v>
      </c>
      <c r="J1058" t="s">
        <v>135</v>
      </c>
      <c r="K1058" t="s">
        <v>76</v>
      </c>
      <c r="L1058" t="s">
        <v>77</v>
      </c>
      <c r="M1058" t="s">
        <v>78</v>
      </c>
      <c r="N1058" t="s">
        <v>1095</v>
      </c>
      <c r="O1058" t="s">
        <v>80</v>
      </c>
      <c r="P1058" t="str">
        <f>"2170870727                    "</f>
        <v xml:space="preserve">2170870727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95.76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 s="5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8</v>
      </c>
      <c r="BJ1058">
        <v>4.0999999999999996</v>
      </c>
      <c r="BK1058">
        <v>8</v>
      </c>
      <c r="BL1058">
        <v>269.86</v>
      </c>
      <c r="BM1058">
        <v>40.479999999999997</v>
      </c>
      <c r="BN1058">
        <v>310.33999999999997</v>
      </c>
      <c r="BO1058">
        <v>310.33999999999997</v>
      </c>
      <c r="BQ1058" t="s">
        <v>139</v>
      </c>
      <c r="BR1058" t="s">
        <v>140</v>
      </c>
      <c r="BS1058" s="1">
        <v>45021</v>
      </c>
      <c r="BT1058" s="2">
        <v>0.44097222222222227</v>
      </c>
      <c r="BU1058" t="s">
        <v>1096</v>
      </c>
      <c r="BV1058" t="s">
        <v>87</v>
      </c>
      <c r="BW1058" t="s">
        <v>306</v>
      </c>
      <c r="BX1058" t="s">
        <v>569</v>
      </c>
      <c r="BY1058">
        <v>20358</v>
      </c>
      <c r="BZ1058" t="s">
        <v>144</v>
      </c>
      <c r="CA1058" t="s">
        <v>210</v>
      </c>
      <c r="CC1058" t="s">
        <v>78</v>
      </c>
      <c r="CD1058">
        <v>7561</v>
      </c>
      <c r="CE1058" t="s">
        <v>86</v>
      </c>
      <c r="CF1058" s="1">
        <v>45022</v>
      </c>
      <c r="CI1058">
        <v>1</v>
      </c>
      <c r="CJ1058">
        <v>1</v>
      </c>
      <c r="CK1058">
        <v>21</v>
      </c>
      <c r="CL1058" t="s">
        <v>87</v>
      </c>
    </row>
    <row r="1059" spans="1:90" x14ac:dyDescent="0.3">
      <c r="A1059" t="s">
        <v>71</v>
      </c>
      <c r="B1059" t="s">
        <v>72</v>
      </c>
      <c r="C1059" t="s">
        <v>73</v>
      </c>
      <c r="E1059" t="str">
        <f>"FES1162921433"</f>
        <v>FES1162921433</v>
      </c>
      <c r="F1059" s="1">
        <v>45020</v>
      </c>
      <c r="G1059">
        <v>202401</v>
      </c>
      <c r="H1059" t="s">
        <v>74</v>
      </c>
      <c r="I1059" t="s">
        <v>75</v>
      </c>
      <c r="J1059" t="s">
        <v>135</v>
      </c>
      <c r="K1059" t="s">
        <v>76</v>
      </c>
      <c r="L1059" t="s">
        <v>1619</v>
      </c>
      <c r="M1059" t="s">
        <v>1620</v>
      </c>
      <c r="N1059" t="s">
        <v>1621</v>
      </c>
      <c r="O1059" t="s">
        <v>80</v>
      </c>
      <c r="P1059" t="str">
        <f>"2170874413                    "</f>
        <v xml:space="preserve">2170874413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46.4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 s="5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130.76</v>
      </c>
      <c r="BM1059">
        <v>19.61</v>
      </c>
      <c r="BN1059">
        <v>150.37</v>
      </c>
      <c r="BO1059">
        <v>150.37</v>
      </c>
      <c r="BQ1059" t="s">
        <v>166</v>
      </c>
      <c r="BR1059" t="s">
        <v>140</v>
      </c>
      <c r="BS1059" s="1">
        <v>45021</v>
      </c>
      <c r="BT1059" s="2">
        <v>0.65625</v>
      </c>
      <c r="BU1059" t="s">
        <v>1622</v>
      </c>
      <c r="BV1059" t="s">
        <v>84</v>
      </c>
      <c r="BY1059">
        <v>1200</v>
      </c>
      <c r="BZ1059" t="s">
        <v>144</v>
      </c>
      <c r="CA1059" t="s">
        <v>1623</v>
      </c>
      <c r="CC1059" t="s">
        <v>1620</v>
      </c>
      <c r="CD1059">
        <v>1120</v>
      </c>
      <c r="CE1059" t="s">
        <v>146</v>
      </c>
      <c r="CF1059" s="1">
        <v>45021</v>
      </c>
      <c r="CI1059">
        <v>1</v>
      </c>
      <c r="CJ1059">
        <v>1</v>
      </c>
      <c r="CK1059">
        <v>23</v>
      </c>
      <c r="CL1059" t="s">
        <v>87</v>
      </c>
    </row>
    <row r="1060" spans="1:90" x14ac:dyDescent="0.3">
      <c r="A1060" t="s">
        <v>71</v>
      </c>
      <c r="B1060" t="s">
        <v>72</v>
      </c>
      <c r="C1060" t="s">
        <v>73</v>
      </c>
      <c r="E1060" t="str">
        <f>"FES1162921428"</f>
        <v>FES1162921428</v>
      </c>
      <c r="F1060" s="1">
        <v>45020</v>
      </c>
      <c r="G1060">
        <v>202401</v>
      </c>
      <c r="H1060" t="s">
        <v>74</v>
      </c>
      <c r="I1060" t="s">
        <v>75</v>
      </c>
      <c r="J1060" t="s">
        <v>135</v>
      </c>
      <c r="K1060" t="s">
        <v>76</v>
      </c>
      <c r="L1060" t="s">
        <v>95</v>
      </c>
      <c r="M1060" t="s">
        <v>96</v>
      </c>
      <c r="N1060" t="s">
        <v>1624</v>
      </c>
      <c r="O1060" t="s">
        <v>80</v>
      </c>
      <c r="P1060" t="str">
        <f>"2170874407                    "</f>
        <v xml:space="preserve">2170874407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23.95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 s="5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67.489999999999995</v>
      </c>
      <c r="BM1060">
        <v>10.119999999999999</v>
      </c>
      <c r="BN1060">
        <v>77.61</v>
      </c>
      <c r="BO1060">
        <v>77.61</v>
      </c>
      <c r="BR1060" t="s">
        <v>140</v>
      </c>
      <c r="BS1060" s="1">
        <v>45022</v>
      </c>
      <c r="BT1060" s="2">
        <v>0.56319444444444444</v>
      </c>
      <c r="BU1060" t="s">
        <v>1625</v>
      </c>
      <c r="BV1060" t="s">
        <v>87</v>
      </c>
      <c r="BY1060">
        <v>1200</v>
      </c>
      <c r="BZ1060" t="s">
        <v>144</v>
      </c>
      <c r="CA1060" t="s">
        <v>1626</v>
      </c>
      <c r="CC1060" t="s">
        <v>96</v>
      </c>
      <c r="CD1060">
        <v>183</v>
      </c>
      <c r="CE1060" t="s">
        <v>146</v>
      </c>
      <c r="CF1060" s="1">
        <v>45022</v>
      </c>
      <c r="CI1060">
        <v>1</v>
      </c>
      <c r="CJ1060">
        <v>1</v>
      </c>
      <c r="CK1060">
        <v>21</v>
      </c>
      <c r="CL1060" t="s">
        <v>87</v>
      </c>
    </row>
    <row r="1061" spans="1:90" x14ac:dyDescent="0.3">
      <c r="A1061" t="s">
        <v>71</v>
      </c>
      <c r="B1061" t="s">
        <v>72</v>
      </c>
      <c r="C1061" t="s">
        <v>73</v>
      </c>
      <c r="E1061" t="str">
        <f>"FES1162921420"</f>
        <v>FES1162921420</v>
      </c>
      <c r="F1061" s="1">
        <v>45020</v>
      </c>
      <c r="G1061">
        <v>202401</v>
      </c>
      <c r="H1061" t="s">
        <v>74</v>
      </c>
      <c r="I1061" t="s">
        <v>75</v>
      </c>
      <c r="J1061" t="s">
        <v>135</v>
      </c>
      <c r="K1061" t="s">
        <v>76</v>
      </c>
      <c r="L1061" t="s">
        <v>95</v>
      </c>
      <c r="M1061" t="s">
        <v>96</v>
      </c>
      <c r="N1061" t="s">
        <v>1141</v>
      </c>
      <c r="O1061" t="s">
        <v>80</v>
      </c>
      <c r="P1061" t="str">
        <f>"2170874393                    "</f>
        <v xml:space="preserve">2170874393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23.95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 s="5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67.489999999999995</v>
      </c>
      <c r="BM1061">
        <v>10.119999999999999</v>
      </c>
      <c r="BN1061">
        <v>77.61</v>
      </c>
      <c r="BO1061">
        <v>77.61</v>
      </c>
      <c r="BQ1061" t="s">
        <v>166</v>
      </c>
      <c r="BR1061" t="s">
        <v>140</v>
      </c>
      <c r="BS1061" s="1">
        <v>45022</v>
      </c>
      <c r="BT1061" s="2">
        <v>0.41666666666666669</v>
      </c>
      <c r="BU1061" t="s">
        <v>1627</v>
      </c>
      <c r="BV1061" t="s">
        <v>84</v>
      </c>
      <c r="BY1061">
        <v>1200</v>
      </c>
      <c r="BZ1061" t="s">
        <v>144</v>
      </c>
      <c r="CA1061" t="s">
        <v>299</v>
      </c>
      <c r="CC1061" t="s">
        <v>96</v>
      </c>
      <c r="CD1061">
        <v>1</v>
      </c>
      <c r="CE1061" t="s">
        <v>146</v>
      </c>
      <c r="CF1061" s="1">
        <v>45022</v>
      </c>
      <c r="CI1061">
        <v>1</v>
      </c>
      <c r="CJ1061">
        <v>1</v>
      </c>
      <c r="CK1061">
        <v>21</v>
      </c>
      <c r="CL1061" t="s">
        <v>87</v>
      </c>
    </row>
    <row r="1062" spans="1:90" x14ac:dyDescent="0.3">
      <c r="A1062" t="s">
        <v>71</v>
      </c>
      <c r="B1062" t="s">
        <v>72</v>
      </c>
      <c r="C1062" t="s">
        <v>73</v>
      </c>
      <c r="E1062" t="str">
        <f>"FES1162921232"</f>
        <v>FES1162921232</v>
      </c>
      <c r="F1062" s="1">
        <v>45020</v>
      </c>
      <c r="G1062">
        <v>202401</v>
      </c>
      <c r="H1062" t="s">
        <v>74</v>
      </c>
      <c r="I1062" t="s">
        <v>75</v>
      </c>
      <c r="J1062" t="s">
        <v>135</v>
      </c>
      <c r="K1062" t="s">
        <v>76</v>
      </c>
      <c r="L1062" t="s">
        <v>245</v>
      </c>
      <c r="M1062" t="s">
        <v>246</v>
      </c>
      <c r="N1062" t="s">
        <v>1628</v>
      </c>
      <c r="O1062" t="s">
        <v>80</v>
      </c>
      <c r="P1062" t="str">
        <f>"2170874205                    "</f>
        <v xml:space="preserve">2170874205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18.71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 s="5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52.72</v>
      </c>
      <c r="BM1062">
        <v>7.91</v>
      </c>
      <c r="BN1062">
        <v>60.63</v>
      </c>
      <c r="BO1062">
        <v>60.63</v>
      </c>
      <c r="BR1062" t="s">
        <v>140</v>
      </c>
      <c r="BS1062" s="1">
        <v>45021</v>
      </c>
      <c r="BT1062" s="2">
        <v>0.40972222222222227</v>
      </c>
      <c r="BU1062" t="s">
        <v>1629</v>
      </c>
      <c r="BV1062" t="s">
        <v>84</v>
      </c>
      <c r="BY1062">
        <v>1200</v>
      </c>
      <c r="BZ1062" t="s">
        <v>144</v>
      </c>
      <c r="CA1062" t="s">
        <v>1630</v>
      </c>
      <c r="CC1062" t="s">
        <v>246</v>
      </c>
      <c r="CD1062">
        <v>2151</v>
      </c>
      <c r="CE1062" t="s">
        <v>146</v>
      </c>
      <c r="CF1062" s="1">
        <v>45022</v>
      </c>
      <c r="CI1062">
        <v>1</v>
      </c>
      <c r="CJ1062">
        <v>1</v>
      </c>
      <c r="CK1062">
        <v>22</v>
      </c>
      <c r="CL1062" t="s">
        <v>87</v>
      </c>
    </row>
    <row r="1063" spans="1:90" x14ac:dyDescent="0.3">
      <c r="A1063" t="s">
        <v>71</v>
      </c>
      <c r="B1063" t="s">
        <v>72</v>
      </c>
      <c r="C1063" t="s">
        <v>73</v>
      </c>
      <c r="E1063" t="str">
        <f>"FES1162921417"</f>
        <v>FES1162921417</v>
      </c>
      <c r="F1063" s="1">
        <v>45020</v>
      </c>
      <c r="G1063">
        <v>202401</v>
      </c>
      <c r="H1063" t="s">
        <v>74</v>
      </c>
      <c r="I1063" t="s">
        <v>75</v>
      </c>
      <c r="J1063" t="s">
        <v>135</v>
      </c>
      <c r="K1063" t="s">
        <v>76</v>
      </c>
      <c r="L1063" t="s">
        <v>245</v>
      </c>
      <c r="M1063" t="s">
        <v>246</v>
      </c>
      <c r="N1063" t="s">
        <v>613</v>
      </c>
      <c r="O1063" t="s">
        <v>80</v>
      </c>
      <c r="P1063" t="str">
        <f>"2170874390                    "</f>
        <v xml:space="preserve">2170874390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18.71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 s="5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3</v>
      </c>
      <c r="BJ1063">
        <v>1.7</v>
      </c>
      <c r="BK1063">
        <v>3</v>
      </c>
      <c r="BL1063">
        <v>52.72</v>
      </c>
      <c r="BM1063">
        <v>7.91</v>
      </c>
      <c r="BN1063">
        <v>60.63</v>
      </c>
      <c r="BO1063">
        <v>60.63</v>
      </c>
      <c r="BQ1063" t="s">
        <v>139</v>
      </c>
      <c r="BR1063" t="s">
        <v>140</v>
      </c>
      <c r="BS1063" s="1">
        <v>45021</v>
      </c>
      <c r="BT1063" s="2">
        <v>0.42569444444444443</v>
      </c>
      <c r="BU1063" t="s">
        <v>614</v>
      </c>
      <c r="BV1063" t="s">
        <v>84</v>
      </c>
      <c r="BY1063">
        <v>8550</v>
      </c>
      <c r="BZ1063" t="s">
        <v>144</v>
      </c>
      <c r="CA1063" t="s">
        <v>477</v>
      </c>
      <c r="CC1063" t="s">
        <v>246</v>
      </c>
      <c r="CD1063">
        <v>2197</v>
      </c>
      <c r="CE1063" t="s">
        <v>86</v>
      </c>
      <c r="CF1063" s="1">
        <v>45021</v>
      </c>
      <c r="CI1063">
        <v>1</v>
      </c>
      <c r="CJ1063">
        <v>1</v>
      </c>
      <c r="CK1063">
        <v>22</v>
      </c>
      <c r="CL1063" t="s">
        <v>87</v>
      </c>
    </row>
    <row r="1064" spans="1:90" x14ac:dyDescent="0.3">
      <c r="A1064" t="s">
        <v>71</v>
      </c>
      <c r="B1064" t="s">
        <v>72</v>
      </c>
      <c r="C1064" t="s">
        <v>73</v>
      </c>
      <c r="E1064" t="str">
        <f>"FES1162921450"</f>
        <v>FES1162921450</v>
      </c>
      <c r="F1064" s="1">
        <v>45020</v>
      </c>
      <c r="G1064">
        <v>202401</v>
      </c>
      <c r="H1064" t="s">
        <v>74</v>
      </c>
      <c r="I1064" t="s">
        <v>75</v>
      </c>
      <c r="J1064" t="s">
        <v>135</v>
      </c>
      <c r="K1064" t="s">
        <v>76</v>
      </c>
      <c r="L1064" t="s">
        <v>147</v>
      </c>
      <c r="M1064" t="s">
        <v>148</v>
      </c>
      <c r="N1064" t="s">
        <v>1124</v>
      </c>
      <c r="O1064" t="s">
        <v>80</v>
      </c>
      <c r="P1064" t="str">
        <f>"2170872531                    "</f>
        <v xml:space="preserve">2170872531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18.71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 s="5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2</v>
      </c>
      <c r="BJ1064">
        <v>4.0999999999999996</v>
      </c>
      <c r="BK1064">
        <v>4.5</v>
      </c>
      <c r="BL1064">
        <v>52.72</v>
      </c>
      <c r="BM1064">
        <v>7.91</v>
      </c>
      <c r="BN1064">
        <v>60.63</v>
      </c>
      <c r="BO1064">
        <v>60.63</v>
      </c>
      <c r="BR1064" t="s">
        <v>140</v>
      </c>
      <c r="BS1064" s="1">
        <v>45021</v>
      </c>
      <c r="BT1064" s="2">
        <v>0.64722222222222225</v>
      </c>
      <c r="BU1064" t="s">
        <v>1631</v>
      </c>
      <c r="BV1064" t="s">
        <v>87</v>
      </c>
      <c r="BW1064" t="s">
        <v>302</v>
      </c>
      <c r="BX1064" t="s">
        <v>303</v>
      </c>
      <c r="BY1064">
        <v>20358</v>
      </c>
      <c r="BZ1064" t="s">
        <v>144</v>
      </c>
      <c r="CA1064" t="s">
        <v>151</v>
      </c>
      <c r="CC1064" t="s">
        <v>148</v>
      </c>
      <c r="CD1064">
        <v>1401</v>
      </c>
      <c r="CE1064" t="s">
        <v>86</v>
      </c>
      <c r="CF1064" s="1">
        <v>45022</v>
      </c>
      <c r="CI1064">
        <v>1</v>
      </c>
      <c r="CJ1064">
        <v>1</v>
      </c>
      <c r="CK1064">
        <v>22</v>
      </c>
      <c r="CL1064" t="s">
        <v>87</v>
      </c>
    </row>
    <row r="1065" spans="1:90" x14ac:dyDescent="0.3">
      <c r="A1065" t="s">
        <v>71</v>
      </c>
      <c r="B1065" t="s">
        <v>72</v>
      </c>
      <c r="C1065" t="s">
        <v>73</v>
      </c>
      <c r="E1065" t="str">
        <f>"FES1162921442"</f>
        <v>FES1162921442</v>
      </c>
      <c r="F1065" s="1">
        <v>45020</v>
      </c>
      <c r="G1065">
        <v>202401</v>
      </c>
      <c r="H1065" t="s">
        <v>74</v>
      </c>
      <c r="I1065" t="s">
        <v>75</v>
      </c>
      <c r="J1065" t="s">
        <v>135</v>
      </c>
      <c r="K1065" t="s">
        <v>76</v>
      </c>
      <c r="L1065" t="s">
        <v>124</v>
      </c>
      <c r="M1065" t="s">
        <v>125</v>
      </c>
      <c r="N1065" t="s">
        <v>1020</v>
      </c>
      <c r="O1065" t="s">
        <v>80</v>
      </c>
      <c r="P1065" t="str">
        <f>"2170870553                    "</f>
        <v xml:space="preserve">2170870553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95.76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 s="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8</v>
      </c>
      <c r="BJ1065">
        <v>4.0999999999999996</v>
      </c>
      <c r="BK1065">
        <v>8</v>
      </c>
      <c r="BL1065">
        <v>269.86</v>
      </c>
      <c r="BM1065">
        <v>40.479999999999997</v>
      </c>
      <c r="BN1065">
        <v>310.33999999999997</v>
      </c>
      <c r="BO1065">
        <v>310.33999999999997</v>
      </c>
      <c r="BQ1065" t="s">
        <v>166</v>
      </c>
      <c r="BR1065" t="s">
        <v>140</v>
      </c>
      <c r="BS1065" s="1">
        <v>45022</v>
      </c>
      <c r="BT1065" s="2">
        <v>0.79722222222222217</v>
      </c>
      <c r="BU1065" t="s">
        <v>1021</v>
      </c>
      <c r="BV1065" t="s">
        <v>87</v>
      </c>
      <c r="BW1065" t="s">
        <v>142</v>
      </c>
      <c r="BX1065" t="s">
        <v>143</v>
      </c>
      <c r="BY1065">
        <v>20358</v>
      </c>
      <c r="BZ1065" t="s">
        <v>144</v>
      </c>
      <c r="CA1065" t="s">
        <v>279</v>
      </c>
      <c r="CC1065" t="s">
        <v>125</v>
      </c>
      <c r="CD1065">
        <v>4001</v>
      </c>
      <c r="CE1065" t="s">
        <v>86</v>
      </c>
      <c r="CF1065" s="1">
        <v>45027</v>
      </c>
      <c r="CI1065">
        <v>1</v>
      </c>
      <c r="CJ1065">
        <v>2</v>
      </c>
      <c r="CK1065">
        <v>21</v>
      </c>
      <c r="CL1065" t="s">
        <v>87</v>
      </c>
    </row>
    <row r="1066" spans="1:90" x14ac:dyDescent="0.3">
      <c r="A1066" t="s">
        <v>71</v>
      </c>
      <c r="B1066" t="s">
        <v>72</v>
      </c>
      <c r="C1066" t="s">
        <v>73</v>
      </c>
      <c r="E1066" t="str">
        <f>"FES1162921447"</f>
        <v>FES1162921447</v>
      </c>
      <c r="F1066" s="1">
        <v>45020</v>
      </c>
      <c r="G1066">
        <v>202401</v>
      </c>
      <c r="H1066" t="s">
        <v>74</v>
      </c>
      <c r="I1066" t="s">
        <v>75</v>
      </c>
      <c r="J1066" t="s">
        <v>135</v>
      </c>
      <c r="K1066" t="s">
        <v>76</v>
      </c>
      <c r="L1066" t="s">
        <v>136</v>
      </c>
      <c r="M1066" t="s">
        <v>137</v>
      </c>
      <c r="N1066" t="s">
        <v>997</v>
      </c>
      <c r="O1066" t="s">
        <v>80</v>
      </c>
      <c r="P1066" t="str">
        <f>"2170871856                    "</f>
        <v xml:space="preserve">2170871856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53.87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 s="5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</v>
      </c>
      <c r="BJ1066">
        <v>4.0999999999999996</v>
      </c>
      <c r="BK1066">
        <v>4.5</v>
      </c>
      <c r="BL1066">
        <v>151.81</v>
      </c>
      <c r="BM1066">
        <v>22.77</v>
      </c>
      <c r="BN1066">
        <v>174.58</v>
      </c>
      <c r="BO1066">
        <v>174.58</v>
      </c>
      <c r="BQ1066" t="s">
        <v>469</v>
      </c>
      <c r="BR1066" t="s">
        <v>140</v>
      </c>
      <c r="BS1066" s="1">
        <v>45021</v>
      </c>
      <c r="BT1066" s="2">
        <v>0.47222222222222227</v>
      </c>
      <c r="BU1066" t="s">
        <v>1632</v>
      </c>
      <c r="BV1066" t="s">
        <v>84</v>
      </c>
      <c r="BY1066">
        <v>20358</v>
      </c>
      <c r="BZ1066" t="s">
        <v>144</v>
      </c>
      <c r="CA1066" t="s">
        <v>275</v>
      </c>
      <c r="CC1066" t="s">
        <v>137</v>
      </c>
      <c r="CD1066">
        <v>3610</v>
      </c>
      <c r="CE1066" t="s">
        <v>86</v>
      </c>
      <c r="CF1066" s="1">
        <v>45022</v>
      </c>
      <c r="CI1066">
        <v>1</v>
      </c>
      <c r="CJ1066">
        <v>1</v>
      </c>
      <c r="CK1066">
        <v>21</v>
      </c>
      <c r="CL1066" t="s">
        <v>87</v>
      </c>
    </row>
    <row r="1067" spans="1:90" x14ac:dyDescent="0.3">
      <c r="A1067" t="s">
        <v>71</v>
      </c>
      <c r="B1067" t="s">
        <v>72</v>
      </c>
      <c r="C1067" t="s">
        <v>73</v>
      </c>
      <c r="E1067" t="str">
        <f>"FES1162921425"</f>
        <v>FES1162921425</v>
      </c>
      <c r="F1067" s="1">
        <v>45020</v>
      </c>
      <c r="G1067">
        <v>202401</v>
      </c>
      <c r="H1067" t="s">
        <v>74</v>
      </c>
      <c r="I1067" t="s">
        <v>75</v>
      </c>
      <c r="J1067" t="s">
        <v>135</v>
      </c>
      <c r="K1067" t="s">
        <v>76</v>
      </c>
      <c r="L1067" t="s">
        <v>350</v>
      </c>
      <c r="M1067" t="s">
        <v>351</v>
      </c>
      <c r="N1067" t="s">
        <v>358</v>
      </c>
      <c r="O1067" t="s">
        <v>80</v>
      </c>
      <c r="P1067" t="str">
        <f>"2170874406                    "</f>
        <v xml:space="preserve">2170874406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18.71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 s="5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4</v>
      </c>
      <c r="BJ1067">
        <v>1.6</v>
      </c>
      <c r="BK1067">
        <v>4</v>
      </c>
      <c r="BL1067">
        <v>52.72</v>
      </c>
      <c r="BM1067">
        <v>7.91</v>
      </c>
      <c r="BN1067">
        <v>60.63</v>
      </c>
      <c r="BO1067">
        <v>60.63</v>
      </c>
      <c r="BQ1067" t="s">
        <v>166</v>
      </c>
      <c r="BR1067" t="s">
        <v>140</v>
      </c>
      <c r="BS1067" s="1">
        <v>45021</v>
      </c>
      <c r="BT1067" s="2">
        <v>0.37986111111111115</v>
      </c>
      <c r="BU1067" t="s">
        <v>934</v>
      </c>
      <c r="BV1067" t="s">
        <v>84</v>
      </c>
      <c r="BY1067">
        <v>8160</v>
      </c>
      <c r="BZ1067" t="s">
        <v>144</v>
      </c>
      <c r="CA1067" t="s">
        <v>354</v>
      </c>
      <c r="CC1067" t="s">
        <v>351</v>
      </c>
      <c r="CD1067">
        <v>1460</v>
      </c>
      <c r="CE1067" t="s">
        <v>86</v>
      </c>
      <c r="CF1067" s="1">
        <v>45022</v>
      </c>
      <c r="CI1067">
        <v>1</v>
      </c>
      <c r="CJ1067">
        <v>1</v>
      </c>
      <c r="CK1067">
        <v>22</v>
      </c>
      <c r="CL1067" t="s">
        <v>87</v>
      </c>
    </row>
    <row r="1068" spans="1:90" x14ac:dyDescent="0.3">
      <c r="A1068" t="s">
        <v>71</v>
      </c>
      <c r="B1068" t="s">
        <v>72</v>
      </c>
      <c r="C1068" t="s">
        <v>73</v>
      </c>
      <c r="E1068" t="str">
        <f>"FES1162921446"</f>
        <v>FES1162921446</v>
      </c>
      <c r="F1068" s="1">
        <v>45020</v>
      </c>
      <c r="G1068">
        <v>202401</v>
      </c>
      <c r="H1068" t="s">
        <v>74</v>
      </c>
      <c r="I1068" t="s">
        <v>75</v>
      </c>
      <c r="J1068" t="s">
        <v>135</v>
      </c>
      <c r="K1068" t="s">
        <v>76</v>
      </c>
      <c r="L1068" t="s">
        <v>136</v>
      </c>
      <c r="M1068" t="s">
        <v>137</v>
      </c>
      <c r="N1068" t="s">
        <v>957</v>
      </c>
      <c r="O1068" t="s">
        <v>80</v>
      </c>
      <c r="P1068" t="str">
        <f>"2170871809                    "</f>
        <v xml:space="preserve">2170871809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23.95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 s="5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2</v>
      </c>
      <c r="BJ1068">
        <v>2</v>
      </c>
      <c r="BK1068">
        <v>2</v>
      </c>
      <c r="BL1068">
        <v>67.489999999999995</v>
      </c>
      <c r="BM1068">
        <v>10.119999999999999</v>
      </c>
      <c r="BN1068">
        <v>77.61</v>
      </c>
      <c r="BO1068">
        <v>77.61</v>
      </c>
      <c r="BQ1068" t="s">
        <v>166</v>
      </c>
      <c r="BR1068" t="s">
        <v>140</v>
      </c>
      <c r="BS1068" s="1">
        <v>45021</v>
      </c>
      <c r="BT1068" s="2">
        <v>0.4597222222222222</v>
      </c>
      <c r="BU1068" t="s">
        <v>1599</v>
      </c>
      <c r="BV1068" t="s">
        <v>87</v>
      </c>
      <c r="BW1068" t="s">
        <v>142</v>
      </c>
      <c r="BX1068" t="s">
        <v>1588</v>
      </c>
      <c r="BY1068">
        <v>9918</v>
      </c>
      <c r="BZ1068" t="s">
        <v>144</v>
      </c>
      <c r="CA1068" t="s">
        <v>275</v>
      </c>
      <c r="CC1068" t="s">
        <v>137</v>
      </c>
      <c r="CD1068">
        <v>3620</v>
      </c>
      <c r="CE1068" t="s">
        <v>86</v>
      </c>
      <c r="CF1068" s="1">
        <v>45022</v>
      </c>
      <c r="CI1068">
        <v>1</v>
      </c>
      <c r="CJ1068">
        <v>1</v>
      </c>
      <c r="CK1068">
        <v>21</v>
      </c>
      <c r="CL1068" t="s">
        <v>87</v>
      </c>
    </row>
    <row r="1069" spans="1:90" x14ac:dyDescent="0.3">
      <c r="A1069" t="s">
        <v>71</v>
      </c>
      <c r="B1069" t="s">
        <v>72</v>
      </c>
      <c r="C1069" t="s">
        <v>73</v>
      </c>
      <c r="E1069" t="str">
        <f>"FES1162921436"</f>
        <v>FES1162921436</v>
      </c>
      <c r="F1069" s="1">
        <v>45020</v>
      </c>
      <c r="G1069">
        <v>202401</v>
      </c>
      <c r="H1069" t="s">
        <v>74</v>
      </c>
      <c r="I1069" t="s">
        <v>75</v>
      </c>
      <c r="J1069" t="s">
        <v>135</v>
      </c>
      <c r="K1069" t="s">
        <v>76</v>
      </c>
      <c r="L1069" t="s">
        <v>77</v>
      </c>
      <c r="M1069" t="s">
        <v>78</v>
      </c>
      <c r="N1069" t="s">
        <v>1031</v>
      </c>
      <c r="O1069" t="s">
        <v>80</v>
      </c>
      <c r="P1069" t="str">
        <f>"2170874418                    "</f>
        <v xml:space="preserve">2170874418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23.95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 s="5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67.489999999999995</v>
      </c>
      <c r="BM1069">
        <v>10.119999999999999</v>
      </c>
      <c r="BN1069">
        <v>77.61</v>
      </c>
      <c r="BO1069">
        <v>77.61</v>
      </c>
      <c r="BQ1069" t="s">
        <v>139</v>
      </c>
      <c r="BR1069" t="s">
        <v>140</v>
      </c>
      <c r="BS1069" s="1">
        <v>45021</v>
      </c>
      <c r="BT1069" s="2">
        <v>0.46875</v>
      </c>
      <c r="BU1069" t="s">
        <v>1633</v>
      </c>
      <c r="BV1069" t="s">
        <v>87</v>
      </c>
      <c r="BW1069" t="s">
        <v>306</v>
      </c>
      <c r="BX1069" t="s">
        <v>569</v>
      </c>
      <c r="BY1069">
        <v>1200</v>
      </c>
      <c r="BZ1069" t="s">
        <v>144</v>
      </c>
      <c r="CA1069" t="s">
        <v>1476</v>
      </c>
      <c r="CC1069" t="s">
        <v>78</v>
      </c>
      <c r="CD1069">
        <v>7441</v>
      </c>
      <c r="CE1069" t="s">
        <v>146</v>
      </c>
      <c r="CF1069" s="1">
        <v>45022</v>
      </c>
      <c r="CI1069">
        <v>1</v>
      </c>
      <c r="CJ1069">
        <v>1</v>
      </c>
      <c r="CK1069">
        <v>21</v>
      </c>
      <c r="CL1069" t="s">
        <v>87</v>
      </c>
    </row>
    <row r="1070" spans="1:90" x14ac:dyDescent="0.3">
      <c r="A1070" t="s">
        <v>71</v>
      </c>
      <c r="B1070" t="s">
        <v>72</v>
      </c>
      <c r="C1070" t="s">
        <v>73</v>
      </c>
      <c r="E1070" t="str">
        <f>"FES1162921424"</f>
        <v>FES1162921424</v>
      </c>
      <c r="F1070" s="1">
        <v>45020</v>
      </c>
      <c r="G1070">
        <v>202401</v>
      </c>
      <c r="H1070" t="s">
        <v>74</v>
      </c>
      <c r="I1070" t="s">
        <v>75</v>
      </c>
      <c r="J1070" t="s">
        <v>135</v>
      </c>
      <c r="K1070" t="s">
        <v>76</v>
      </c>
      <c r="L1070" t="s">
        <v>245</v>
      </c>
      <c r="M1070" t="s">
        <v>246</v>
      </c>
      <c r="N1070" t="s">
        <v>780</v>
      </c>
      <c r="O1070" t="s">
        <v>80</v>
      </c>
      <c r="P1070" t="str">
        <f>"2170874401                    "</f>
        <v xml:space="preserve">2170874401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18.71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 s="5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52.72</v>
      </c>
      <c r="BM1070">
        <v>7.91</v>
      </c>
      <c r="BN1070">
        <v>60.63</v>
      </c>
      <c r="BO1070">
        <v>60.63</v>
      </c>
      <c r="BQ1070" t="s">
        <v>139</v>
      </c>
      <c r="BR1070" t="s">
        <v>140</v>
      </c>
      <c r="BS1070" s="1">
        <v>45021</v>
      </c>
      <c r="BT1070" s="2">
        <v>0.35694444444444445</v>
      </c>
      <c r="BU1070" t="s">
        <v>1023</v>
      </c>
      <c r="BV1070" t="s">
        <v>84</v>
      </c>
      <c r="BY1070">
        <v>1200</v>
      </c>
      <c r="BZ1070" t="s">
        <v>144</v>
      </c>
      <c r="CA1070" t="s">
        <v>909</v>
      </c>
      <c r="CC1070" t="s">
        <v>246</v>
      </c>
      <c r="CD1070">
        <v>2091</v>
      </c>
      <c r="CE1070" t="s">
        <v>146</v>
      </c>
      <c r="CF1070" s="1">
        <v>45021</v>
      </c>
      <c r="CI1070">
        <v>1</v>
      </c>
      <c r="CJ1070">
        <v>1</v>
      </c>
      <c r="CK1070">
        <v>22</v>
      </c>
      <c r="CL1070" t="s">
        <v>87</v>
      </c>
    </row>
    <row r="1071" spans="1:90" x14ac:dyDescent="0.3">
      <c r="A1071" t="s">
        <v>71</v>
      </c>
      <c r="B1071" t="s">
        <v>72</v>
      </c>
      <c r="C1071" t="s">
        <v>73</v>
      </c>
      <c r="E1071" t="str">
        <f>"FES1162919525"</f>
        <v>FES1162919525</v>
      </c>
      <c r="F1071" s="1">
        <v>45020</v>
      </c>
      <c r="G1071">
        <v>202401</v>
      </c>
      <c r="H1071" t="s">
        <v>74</v>
      </c>
      <c r="I1071" t="s">
        <v>75</v>
      </c>
      <c r="J1071" t="s">
        <v>135</v>
      </c>
      <c r="K1071" t="s">
        <v>76</v>
      </c>
      <c r="L1071" t="s">
        <v>350</v>
      </c>
      <c r="M1071" t="s">
        <v>351</v>
      </c>
      <c r="N1071" t="s">
        <v>358</v>
      </c>
      <c r="O1071" t="s">
        <v>80</v>
      </c>
      <c r="P1071" t="str">
        <f>"2170870005                    "</f>
        <v xml:space="preserve">2170870005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34.409999999999997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 s="5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4</v>
      </c>
      <c r="BJ1071">
        <v>11.5</v>
      </c>
      <c r="BK1071">
        <v>11.5</v>
      </c>
      <c r="BL1071">
        <v>96.98</v>
      </c>
      <c r="BM1071">
        <v>14.55</v>
      </c>
      <c r="BN1071">
        <v>111.53</v>
      </c>
      <c r="BO1071">
        <v>111.53</v>
      </c>
      <c r="BQ1071" t="s">
        <v>166</v>
      </c>
      <c r="BR1071" t="s">
        <v>140</v>
      </c>
      <c r="BS1071" s="1">
        <v>45021</v>
      </c>
      <c r="BT1071" s="2">
        <v>0.37708333333333338</v>
      </c>
      <c r="BU1071" t="s">
        <v>934</v>
      </c>
      <c r="BV1071" t="s">
        <v>84</v>
      </c>
      <c r="BY1071">
        <v>57344</v>
      </c>
      <c r="BZ1071" t="s">
        <v>144</v>
      </c>
      <c r="CA1071" t="s">
        <v>354</v>
      </c>
      <c r="CC1071" t="s">
        <v>351</v>
      </c>
      <c r="CD1071">
        <v>1460</v>
      </c>
      <c r="CE1071" t="s">
        <v>86</v>
      </c>
      <c r="CF1071" s="1">
        <v>45022</v>
      </c>
      <c r="CI1071">
        <v>1</v>
      </c>
      <c r="CJ1071">
        <v>1</v>
      </c>
      <c r="CK1071">
        <v>22</v>
      </c>
      <c r="CL1071" t="s">
        <v>87</v>
      </c>
    </row>
    <row r="1072" spans="1:90" x14ac:dyDescent="0.3">
      <c r="A1072" t="s">
        <v>71</v>
      </c>
      <c r="B1072" t="s">
        <v>72</v>
      </c>
      <c r="C1072" t="s">
        <v>73</v>
      </c>
      <c r="E1072" t="str">
        <f>"FES1162921427"</f>
        <v>FES1162921427</v>
      </c>
      <c r="F1072" s="1">
        <v>45020</v>
      </c>
      <c r="G1072">
        <v>202401</v>
      </c>
      <c r="H1072" t="s">
        <v>74</v>
      </c>
      <c r="I1072" t="s">
        <v>75</v>
      </c>
      <c r="J1072" t="s">
        <v>135</v>
      </c>
      <c r="K1072" t="s">
        <v>76</v>
      </c>
      <c r="L1072" t="s">
        <v>147</v>
      </c>
      <c r="M1072" t="s">
        <v>148</v>
      </c>
      <c r="N1072" t="s">
        <v>1634</v>
      </c>
      <c r="O1072" t="s">
        <v>80</v>
      </c>
      <c r="P1072" t="str">
        <f>"2170872403                    "</f>
        <v xml:space="preserve">2170872403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18.71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 s="5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4</v>
      </c>
      <c r="BJ1072">
        <v>2</v>
      </c>
      <c r="BK1072">
        <v>4</v>
      </c>
      <c r="BL1072">
        <v>52.72</v>
      </c>
      <c r="BM1072">
        <v>7.91</v>
      </c>
      <c r="BN1072">
        <v>60.63</v>
      </c>
      <c r="BO1072">
        <v>60.63</v>
      </c>
      <c r="BR1072" t="s">
        <v>140</v>
      </c>
      <c r="BS1072" s="1">
        <v>45021</v>
      </c>
      <c r="BT1072" s="2">
        <v>0.49236111111111108</v>
      </c>
      <c r="BU1072" t="s">
        <v>1635</v>
      </c>
      <c r="BV1072" t="s">
        <v>87</v>
      </c>
      <c r="BW1072" t="s">
        <v>302</v>
      </c>
      <c r="BX1072" t="s">
        <v>303</v>
      </c>
      <c r="BY1072">
        <v>9900</v>
      </c>
      <c r="BZ1072" t="s">
        <v>144</v>
      </c>
      <c r="CA1072" t="s">
        <v>151</v>
      </c>
      <c r="CC1072" t="s">
        <v>148</v>
      </c>
      <c r="CD1072">
        <v>1428</v>
      </c>
      <c r="CE1072" t="s">
        <v>86</v>
      </c>
      <c r="CF1072" s="1">
        <v>45022</v>
      </c>
      <c r="CI1072">
        <v>1</v>
      </c>
      <c r="CJ1072">
        <v>1</v>
      </c>
      <c r="CK1072">
        <v>22</v>
      </c>
      <c r="CL1072" t="s">
        <v>87</v>
      </c>
    </row>
    <row r="1073" spans="1:90" x14ac:dyDescent="0.3">
      <c r="A1073" t="s">
        <v>71</v>
      </c>
      <c r="B1073" t="s">
        <v>72</v>
      </c>
      <c r="C1073" t="s">
        <v>73</v>
      </c>
      <c r="E1073" t="str">
        <f>"FES1162921460"</f>
        <v>FES1162921460</v>
      </c>
      <c r="F1073" s="1">
        <v>45020</v>
      </c>
      <c r="G1073">
        <v>202401</v>
      </c>
      <c r="H1073" t="s">
        <v>74</v>
      </c>
      <c r="I1073" t="s">
        <v>75</v>
      </c>
      <c r="J1073" t="s">
        <v>135</v>
      </c>
      <c r="K1073" t="s">
        <v>76</v>
      </c>
      <c r="L1073" t="s">
        <v>74</v>
      </c>
      <c r="M1073" t="s">
        <v>75</v>
      </c>
      <c r="N1073" t="s">
        <v>1636</v>
      </c>
      <c r="O1073" t="s">
        <v>80</v>
      </c>
      <c r="P1073" t="str">
        <f>"2170874432                    "</f>
        <v xml:space="preserve">2170874432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18.71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 s="5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2</v>
      </c>
      <c r="BK1073">
        <v>2</v>
      </c>
      <c r="BL1073">
        <v>52.72</v>
      </c>
      <c r="BM1073">
        <v>7.91</v>
      </c>
      <c r="BN1073">
        <v>60.63</v>
      </c>
      <c r="BO1073">
        <v>60.63</v>
      </c>
      <c r="BQ1073" t="s">
        <v>139</v>
      </c>
      <c r="BR1073" t="s">
        <v>140</v>
      </c>
      <c r="BS1073" s="1">
        <v>45021</v>
      </c>
      <c r="BT1073" s="2">
        <v>0.4069444444444445</v>
      </c>
      <c r="BU1073" t="s">
        <v>1637</v>
      </c>
      <c r="BV1073" t="s">
        <v>84</v>
      </c>
      <c r="BY1073">
        <v>9900</v>
      </c>
      <c r="BZ1073" t="s">
        <v>144</v>
      </c>
      <c r="CA1073" t="s">
        <v>740</v>
      </c>
      <c r="CC1073" t="s">
        <v>75</v>
      </c>
      <c r="CD1073">
        <v>1665</v>
      </c>
      <c r="CE1073" t="s">
        <v>86</v>
      </c>
      <c r="CF1073" s="1">
        <v>45022</v>
      </c>
      <c r="CI1073">
        <v>1</v>
      </c>
      <c r="CJ1073">
        <v>1</v>
      </c>
      <c r="CK1073">
        <v>22</v>
      </c>
      <c r="CL1073" t="s">
        <v>87</v>
      </c>
    </row>
    <row r="1074" spans="1:90" x14ac:dyDescent="0.3">
      <c r="A1074" t="s">
        <v>71</v>
      </c>
      <c r="B1074" t="s">
        <v>72</v>
      </c>
      <c r="C1074" t="s">
        <v>73</v>
      </c>
      <c r="E1074" t="str">
        <f>"FES1162921439"</f>
        <v>FES1162921439</v>
      </c>
      <c r="F1074" s="1">
        <v>45020</v>
      </c>
      <c r="G1074">
        <v>202401</v>
      </c>
      <c r="H1074" t="s">
        <v>74</v>
      </c>
      <c r="I1074" t="s">
        <v>75</v>
      </c>
      <c r="J1074" t="s">
        <v>135</v>
      </c>
      <c r="K1074" t="s">
        <v>76</v>
      </c>
      <c r="L1074" t="s">
        <v>74</v>
      </c>
      <c r="M1074" t="s">
        <v>75</v>
      </c>
      <c r="N1074" t="s">
        <v>1638</v>
      </c>
      <c r="O1074" t="s">
        <v>80</v>
      </c>
      <c r="P1074" t="str">
        <f>"2170867507                    "</f>
        <v xml:space="preserve">2170867507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18.71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 s="5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5</v>
      </c>
      <c r="BJ1074">
        <v>4.0999999999999996</v>
      </c>
      <c r="BK1074">
        <v>5</v>
      </c>
      <c r="BL1074">
        <v>52.72</v>
      </c>
      <c r="BM1074">
        <v>7.91</v>
      </c>
      <c r="BN1074">
        <v>60.63</v>
      </c>
      <c r="BO1074">
        <v>60.63</v>
      </c>
      <c r="BQ1074" t="s">
        <v>166</v>
      </c>
      <c r="BR1074" t="s">
        <v>140</v>
      </c>
      <c r="BS1074" s="1">
        <v>45021</v>
      </c>
      <c r="BT1074" s="2">
        <v>0.3347222222222222</v>
      </c>
      <c r="BU1074" t="s">
        <v>1639</v>
      </c>
      <c r="BV1074" t="s">
        <v>84</v>
      </c>
      <c r="BY1074">
        <v>20358</v>
      </c>
      <c r="BZ1074" t="s">
        <v>144</v>
      </c>
      <c r="CA1074" t="s">
        <v>224</v>
      </c>
      <c r="CC1074" t="s">
        <v>75</v>
      </c>
      <c r="CD1074">
        <v>1600</v>
      </c>
      <c r="CE1074" t="s">
        <v>86</v>
      </c>
      <c r="CF1074" s="1">
        <v>45022</v>
      </c>
      <c r="CI1074">
        <v>1</v>
      </c>
      <c r="CJ1074">
        <v>1</v>
      </c>
      <c r="CK1074">
        <v>22</v>
      </c>
      <c r="CL1074" t="s">
        <v>87</v>
      </c>
    </row>
    <row r="1075" spans="1:90" x14ac:dyDescent="0.3">
      <c r="A1075" t="s">
        <v>71</v>
      </c>
      <c r="B1075" t="s">
        <v>72</v>
      </c>
      <c r="C1075" t="s">
        <v>73</v>
      </c>
      <c r="E1075" t="str">
        <f>"FES1162921464"</f>
        <v>FES1162921464</v>
      </c>
      <c r="F1075" s="1">
        <v>45020</v>
      </c>
      <c r="G1075">
        <v>202401</v>
      </c>
      <c r="H1075" t="s">
        <v>74</v>
      </c>
      <c r="I1075" t="s">
        <v>75</v>
      </c>
      <c r="J1075" t="s">
        <v>135</v>
      </c>
      <c r="K1075" t="s">
        <v>76</v>
      </c>
      <c r="L1075" t="s">
        <v>350</v>
      </c>
      <c r="M1075" t="s">
        <v>351</v>
      </c>
      <c r="N1075" t="s">
        <v>358</v>
      </c>
      <c r="O1075" t="s">
        <v>80</v>
      </c>
      <c r="P1075" t="str">
        <f>"2170874439                    "</f>
        <v xml:space="preserve">2170874439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18.71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 s="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2</v>
      </c>
      <c r="BJ1075">
        <v>0.9</v>
      </c>
      <c r="BK1075">
        <v>2</v>
      </c>
      <c r="BL1075">
        <v>52.72</v>
      </c>
      <c r="BM1075">
        <v>7.91</v>
      </c>
      <c r="BN1075">
        <v>60.63</v>
      </c>
      <c r="BO1075">
        <v>60.63</v>
      </c>
      <c r="BQ1075" t="s">
        <v>166</v>
      </c>
      <c r="BR1075" t="s">
        <v>140</v>
      </c>
      <c r="BS1075" s="1">
        <v>45021</v>
      </c>
      <c r="BT1075" s="2">
        <v>0.37986111111111115</v>
      </c>
      <c r="BU1075" t="s">
        <v>934</v>
      </c>
      <c r="BV1075" t="s">
        <v>84</v>
      </c>
      <c r="BY1075">
        <v>4320</v>
      </c>
      <c r="BZ1075" t="s">
        <v>144</v>
      </c>
      <c r="CA1075" t="s">
        <v>354</v>
      </c>
      <c r="CC1075" t="s">
        <v>351</v>
      </c>
      <c r="CD1075">
        <v>1460</v>
      </c>
      <c r="CE1075" t="s">
        <v>86</v>
      </c>
      <c r="CF1075" s="1">
        <v>45022</v>
      </c>
      <c r="CI1075">
        <v>1</v>
      </c>
      <c r="CJ1075">
        <v>1</v>
      </c>
      <c r="CK1075">
        <v>22</v>
      </c>
      <c r="CL1075" t="s">
        <v>87</v>
      </c>
    </row>
    <row r="1076" spans="1:90" x14ac:dyDescent="0.3">
      <c r="A1076" t="s">
        <v>71</v>
      </c>
      <c r="B1076" t="s">
        <v>72</v>
      </c>
      <c r="C1076" t="s">
        <v>73</v>
      </c>
      <c r="E1076" t="str">
        <f>"FES1162921211"</f>
        <v>FES1162921211</v>
      </c>
      <c r="F1076" s="1">
        <v>45020</v>
      </c>
      <c r="G1076">
        <v>202401</v>
      </c>
      <c r="H1076" t="s">
        <v>74</v>
      </c>
      <c r="I1076" t="s">
        <v>75</v>
      </c>
      <c r="J1076" t="s">
        <v>135</v>
      </c>
      <c r="K1076" t="s">
        <v>76</v>
      </c>
      <c r="L1076" t="s">
        <v>1640</v>
      </c>
      <c r="M1076" t="s">
        <v>1641</v>
      </c>
      <c r="N1076" t="s">
        <v>1642</v>
      </c>
      <c r="O1076" t="s">
        <v>113</v>
      </c>
      <c r="P1076" t="str">
        <f>"2170865852                    "</f>
        <v xml:space="preserve">2170865852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5.25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108.71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 s="5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28</v>
      </c>
      <c r="BJ1076">
        <v>12.7</v>
      </c>
      <c r="BK1076">
        <v>28</v>
      </c>
      <c r="BL1076">
        <v>311.62</v>
      </c>
      <c r="BM1076">
        <v>46.74</v>
      </c>
      <c r="BN1076">
        <v>358.36</v>
      </c>
      <c r="BO1076">
        <v>358.36</v>
      </c>
      <c r="BR1076" t="s">
        <v>140</v>
      </c>
      <c r="BS1076" s="1">
        <v>45027</v>
      </c>
      <c r="BT1076" s="2">
        <v>0.73125000000000007</v>
      </c>
      <c r="BU1076" t="s">
        <v>1643</v>
      </c>
      <c r="BV1076" t="s">
        <v>87</v>
      </c>
      <c r="BY1076">
        <v>63360</v>
      </c>
      <c r="BZ1076" t="s">
        <v>1644</v>
      </c>
      <c r="CA1076" t="s">
        <v>1645</v>
      </c>
      <c r="CC1076" t="s">
        <v>1641</v>
      </c>
      <c r="CD1076">
        <v>1133</v>
      </c>
      <c r="CE1076" t="s">
        <v>86</v>
      </c>
      <c r="CF1076" s="1">
        <v>45028</v>
      </c>
      <c r="CI1076">
        <v>5</v>
      </c>
      <c r="CJ1076">
        <v>5</v>
      </c>
      <c r="CK1076">
        <v>43</v>
      </c>
      <c r="CL1076" t="s">
        <v>87</v>
      </c>
    </row>
    <row r="1077" spans="1:90" x14ac:dyDescent="0.3">
      <c r="A1077" t="s">
        <v>71</v>
      </c>
      <c r="B1077" t="s">
        <v>72</v>
      </c>
      <c r="C1077" t="s">
        <v>73</v>
      </c>
      <c r="E1077" t="str">
        <f>"FES1162921454"</f>
        <v>FES1162921454</v>
      </c>
      <c r="F1077" s="1">
        <v>45020</v>
      </c>
      <c r="G1077">
        <v>202401</v>
      </c>
      <c r="H1077" t="s">
        <v>74</v>
      </c>
      <c r="I1077" t="s">
        <v>75</v>
      </c>
      <c r="J1077" t="s">
        <v>135</v>
      </c>
      <c r="K1077" t="s">
        <v>76</v>
      </c>
      <c r="L1077" t="s">
        <v>350</v>
      </c>
      <c r="M1077" t="s">
        <v>351</v>
      </c>
      <c r="N1077" t="s">
        <v>852</v>
      </c>
      <c r="O1077" t="s">
        <v>80</v>
      </c>
      <c r="P1077" t="str">
        <f>"2170874412                    "</f>
        <v xml:space="preserve">2170874412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36.659999999999997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 s="5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12</v>
      </c>
      <c r="BJ1077">
        <v>4.0999999999999996</v>
      </c>
      <c r="BK1077">
        <v>12</v>
      </c>
      <c r="BL1077">
        <v>103.31</v>
      </c>
      <c r="BM1077">
        <v>15.5</v>
      </c>
      <c r="BN1077">
        <v>118.81</v>
      </c>
      <c r="BO1077">
        <v>118.81</v>
      </c>
      <c r="BQ1077" t="s">
        <v>139</v>
      </c>
      <c r="BR1077" t="s">
        <v>140</v>
      </c>
      <c r="BS1077" s="1">
        <v>45021</v>
      </c>
      <c r="BT1077" s="2">
        <v>0.37847222222222227</v>
      </c>
      <c r="BU1077" t="s">
        <v>1164</v>
      </c>
      <c r="BV1077" t="s">
        <v>84</v>
      </c>
      <c r="BY1077">
        <v>20358</v>
      </c>
      <c r="BZ1077" t="s">
        <v>144</v>
      </c>
      <c r="CA1077" t="s">
        <v>390</v>
      </c>
      <c r="CC1077" t="s">
        <v>351</v>
      </c>
      <c r="CD1077">
        <v>1459</v>
      </c>
      <c r="CE1077" t="s">
        <v>86</v>
      </c>
      <c r="CF1077" s="1">
        <v>45021</v>
      </c>
      <c r="CI1077">
        <v>1</v>
      </c>
      <c r="CJ1077">
        <v>1</v>
      </c>
      <c r="CK1077">
        <v>22</v>
      </c>
      <c r="CL1077" t="s">
        <v>87</v>
      </c>
    </row>
    <row r="1078" spans="1:90" x14ac:dyDescent="0.3">
      <c r="A1078" t="s">
        <v>71</v>
      </c>
      <c r="B1078" t="s">
        <v>72</v>
      </c>
      <c r="C1078" t="s">
        <v>73</v>
      </c>
      <c r="E1078" t="str">
        <f>"FES1162921459"</f>
        <v>FES1162921459</v>
      </c>
      <c r="F1078" s="1">
        <v>45020</v>
      </c>
      <c r="G1078">
        <v>202401</v>
      </c>
      <c r="H1078" t="s">
        <v>74</v>
      </c>
      <c r="I1078" t="s">
        <v>75</v>
      </c>
      <c r="J1078" t="s">
        <v>135</v>
      </c>
      <c r="K1078" t="s">
        <v>76</v>
      </c>
      <c r="L1078" t="s">
        <v>74</v>
      </c>
      <c r="M1078" t="s">
        <v>75</v>
      </c>
      <c r="N1078" t="s">
        <v>1646</v>
      </c>
      <c r="O1078" t="s">
        <v>80</v>
      </c>
      <c r="P1078" t="str">
        <f>"2170874430                    "</f>
        <v xml:space="preserve">2170874430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18.71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 s="5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2</v>
      </c>
      <c r="BK1078">
        <v>2</v>
      </c>
      <c r="BL1078">
        <v>52.72</v>
      </c>
      <c r="BM1078">
        <v>7.91</v>
      </c>
      <c r="BN1078">
        <v>60.63</v>
      </c>
      <c r="BO1078">
        <v>60.63</v>
      </c>
      <c r="BQ1078" t="s">
        <v>139</v>
      </c>
      <c r="BR1078" t="s">
        <v>140</v>
      </c>
      <c r="BS1078" s="1">
        <v>45021</v>
      </c>
      <c r="BT1078" s="2">
        <v>0.4069444444444445</v>
      </c>
      <c r="BU1078" t="s">
        <v>1637</v>
      </c>
      <c r="BV1078" t="s">
        <v>84</v>
      </c>
      <c r="BY1078">
        <v>9900</v>
      </c>
      <c r="BZ1078" t="s">
        <v>144</v>
      </c>
      <c r="CC1078" t="s">
        <v>75</v>
      </c>
      <c r="CD1078">
        <v>1665</v>
      </c>
      <c r="CE1078" t="s">
        <v>86</v>
      </c>
      <c r="CF1078" s="1">
        <v>45022</v>
      </c>
      <c r="CI1078">
        <v>1</v>
      </c>
      <c r="CJ1078">
        <v>1</v>
      </c>
      <c r="CK1078">
        <v>22</v>
      </c>
      <c r="CL1078" t="s">
        <v>87</v>
      </c>
    </row>
    <row r="1079" spans="1:90" x14ac:dyDescent="0.3">
      <c r="A1079" t="s">
        <v>71</v>
      </c>
      <c r="B1079" t="s">
        <v>72</v>
      </c>
      <c r="C1079" t="s">
        <v>73</v>
      </c>
      <c r="E1079" t="str">
        <f>"FES1162921432"</f>
        <v>FES1162921432</v>
      </c>
      <c r="F1079" s="1">
        <v>45020</v>
      </c>
      <c r="G1079">
        <v>202401</v>
      </c>
      <c r="H1079" t="s">
        <v>74</v>
      </c>
      <c r="I1079" t="s">
        <v>75</v>
      </c>
      <c r="J1079" t="s">
        <v>135</v>
      </c>
      <c r="K1079" t="s">
        <v>76</v>
      </c>
      <c r="L1079" t="s">
        <v>174</v>
      </c>
      <c r="M1079" t="s">
        <v>174</v>
      </c>
      <c r="N1079" t="s">
        <v>217</v>
      </c>
      <c r="O1079" t="s">
        <v>80</v>
      </c>
      <c r="P1079" t="str">
        <f>"2170874411                    "</f>
        <v xml:space="preserve">2170874411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46.4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 s="5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2</v>
      </c>
      <c r="BJ1079">
        <v>1.1000000000000001</v>
      </c>
      <c r="BK1079">
        <v>2</v>
      </c>
      <c r="BL1079">
        <v>130.76</v>
      </c>
      <c r="BM1079">
        <v>19.61</v>
      </c>
      <c r="BN1079">
        <v>150.37</v>
      </c>
      <c r="BO1079">
        <v>150.37</v>
      </c>
      <c r="BQ1079" t="s">
        <v>166</v>
      </c>
      <c r="BR1079" t="s">
        <v>140</v>
      </c>
      <c r="BS1079" s="1">
        <v>45021</v>
      </c>
      <c r="BT1079" s="2">
        <v>0.48194444444444445</v>
      </c>
      <c r="BU1079" t="s">
        <v>1647</v>
      </c>
      <c r="BV1079" t="s">
        <v>84</v>
      </c>
      <c r="BY1079">
        <v>5320</v>
      </c>
      <c r="BZ1079" t="s">
        <v>144</v>
      </c>
      <c r="CA1079" t="s">
        <v>902</v>
      </c>
      <c r="CC1079" t="s">
        <v>174</v>
      </c>
      <c r="CD1079">
        <v>7646</v>
      </c>
      <c r="CE1079" t="s">
        <v>86</v>
      </c>
      <c r="CF1079" s="1">
        <v>45022</v>
      </c>
      <c r="CI1079">
        <v>1</v>
      </c>
      <c r="CJ1079">
        <v>1</v>
      </c>
      <c r="CK1079">
        <v>23</v>
      </c>
      <c r="CL1079" t="s">
        <v>87</v>
      </c>
    </row>
    <row r="1080" spans="1:90" x14ac:dyDescent="0.3">
      <c r="A1080" t="s">
        <v>71</v>
      </c>
      <c r="B1080" t="s">
        <v>72</v>
      </c>
      <c r="C1080" t="s">
        <v>73</v>
      </c>
      <c r="E1080" t="str">
        <f>"FES1162921467"</f>
        <v>FES1162921467</v>
      </c>
      <c r="F1080" s="1">
        <v>45020</v>
      </c>
      <c r="G1080">
        <v>202401</v>
      </c>
      <c r="H1080" t="s">
        <v>74</v>
      </c>
      <c r="I1080" t="s">
        <v>75</v>
      </c>
      <c r="J1080" t="s">
        <v>135</v>
      </c>
      <c r="K1080" t="s">
        <v>76</v>
      </c>
      <c r="L1080" t="s">
        <v>174</v>
      </c>
      <c r="M1080" t="s">
        <v>174</v>
      </c>
      <c r="N1080" t="s">
        <v>498</v>
      </c>
      <c r="O1080" t="s">
        <v>80</v>
      </c>
      <c r="P1080" t="str">
        <f>"2170872091                    "</f>
        <v xml:space="preserve">2170872091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130.22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 s="5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6</v>
      </c>
      <c r="BJ1080">
        <v>4.0999999999999996</v>
      </c>
      <c r="BK1080">
        <v>6</v>
      </c>
      <c r="BL1080">
        <v>366.98</v>
      </c>
      <c r="BM1080">
        <v>55.05</v>
      </c>
      <c r="BN1080">
        <v>422.03</v>
      </c>
      <c r="BO1080">
        <v>422.03</v>
      </c>
      <c r="BQ1080" t="s">
        <v>139</v>
      </c>
      <c r="BR1080" t="s">
        <v>140</v>
      </c>
      <c r="BS1080" s="1">
        <v>45021</v>
      </c>
      <c r="BT1080" s="2">
        <v>0.49652777777777773</v>
      </c>
      <c r="BU1080" t="s">
        <v>799</v>
      </c>
      <c r="BV1080" t="s">
        <v>84</v>
      </c>
      <c r="BY1080">
        <v>20358</v>
      </c>
      <c r="BZ1080" t="s">
        <v>144</v>
      </c>
      <c r="CA1080" t="s">
        <v>902</v>
      </c>
      <c r="CC1080" t="s">
        <v>174</v>
      </c>
      <c r="CD1080">
        <v>7646</v>
      </c>
      <c r="CE1080" t="s">
        <v>86</v>
      </c>
      <c r="CF1080" s="1">
        <v>45022</v>
      </c>
      <c r="CI1080">
        <v>1</v>
      </c>
      <c r="CJ1080">
        <v>1</v>
      </c>
      <c r="CK1080">
        <v>23</v>
      </c>
      <c r="CL1080" t="s">
        <v>87</v>
      </c>
    </row>
    <row r="1081" spans="1:90" x14ac:dyDescent="0.3">
      <c r="A1081" t="s">
        <v>71</v>
      </c>
      <c r="B1081" t="s">
        <v>72</v>
      </c>
      <c r="C1081" t="s">
        <v>73</v>
      </c>
      <c r="E1081" t="str">
        <f>"FES1162921468"</f>
        <v>FES1162921468</v>
      </c>
      <c r="F1081" s="1">
        <v>45020</v>
      </c>
      <c r="G1081">
        <v>202401</v>
      </c>
      <c r="H1081" t="s">
        <v>74</v>
      </c>
      <c r="I1081" t="s">
        <v>75</v>
      </c>
      <c r="J1081" t="s">
        <v>135</v>
      </c>
      <c r="K1081" t="s">
        <v>76</v>
      </c>
      <c r="L1081" t="s">
        <v>77</v>
      </c>
      <c r="M1081" t="s">
        <v>78</v>
      </c>
      <c r="N1081" t="s">
        <v>1040</v>
      </c>
      <c r="O1081" t="s">
        <v>80</v>
      </c>
      <c r="P1081" t="str">
        <f>"2170874303                    "</f>
        <v xml:space="preserve">2170874303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23.95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 s="5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67.489999999999995</v>
      </c>
      <c r="BM1081">
        <v>10.119999999999999</v>
      </c>
      <c r="BN1081">
        <v>77.61</v>
      </c>
      <c r="BO1081">
        <v>77.61</v>
      </c>
      <c r="BQ1081" t="s">
        <v>166</v>
      </c>
      <c r="BR1081" t="s">
        <v>140</v>
      </c>
      <c r="BS1081" s="1">
        <v>45021</v>
      </c>
      <c r="BT1081" s="2">
        <v>0.4777777777777778</v>
      </c>
      <c r="BU1081" t="s">
        <v>1041</v>
      </c>
      <c r="BV1081" t="s">
        <v>87</v>
      </c>
      <c r="BW1081" t="s">
        <v>237</v>
      </c>
      <c r="BX1081" t="s">
        <v>901</v>
      </c>
      <c r="BY1081">
        <v>1200</v>
      </c>
      <c r="BZ1081" t="s">
        <v>144</v>
      </c>
      <c r="CA1081" t="s">
        <v>334</v>
      </c>
      <c r="CC1081" t="s">
        <v>78</v>
      </c>
      <c r="CD1081">
        <v>7580</v>
      </c>
      <c r="CE1081" t="s">
        <v>146</v>
      </c>
      <c r="CF1081" s="1">
        <v>45022</v>
      </c>
      <c r="CI1081">
        <v>1</v>
      </c>
      <c r="CJ1081">
        <v>1</v>
      </c>
      <c r="CK1081">
        <v>21</v>
      </c>
      <c r="CL1081" t="s">
        <v>87</v>
      </c>
    </row>
    <row r="1082" spans="1:90" x14ac:dyDescent="0.3">
      <c r="A1082" t="s">
        <v>71</v>
      </c>
      <c r="B1082" t="s">
        <v>72</v>
      </c>
      <c r="C1082" t="s">
        <v>73</v>
      </c>
      <c r="E1082" t="str">
        <f>"FES1162921212"</f>
        <v>FES1162921212</v>
      </c>
      <c r="F1082" s="1">
        <v>45020</v>
      </c>
      <c r="G1082">
        <v>202401</v>
      </c>
      <c r="H1082" t="s">
        <v>74</v>
      </c>
      <c r="I1082" t="s">
        <v>75</v>
      </c>
      <c r="J1082" t="s">
        <v>135</v>
      </c>
      <c r="K1082" t="s">
        <v>76</v>
      </c>
      <c r="L1082" t="s">
        <v>1619</v>
      </c>
      <c r="M1082" t="s">
        <v>1620</v>
      </c>
      <c r="N1082" t="s">
        <v>1621</v>
      </c>
      <c r="O1082" t="s">
        <v>113</v>
      </c>
      <c r="P1082" t="str">
        <f>"2170867726                    "</f>
        <v xml:space="preserve">2170867726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5.25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115.39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 s="5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30</v>
      </c>
      <c r="BJ1082">
        <v>18.3</v>
      </c>
      <c r="BK1082">
        <v>30</v>
      </c>
      <c r="BL1082">
        <v>330.44</v>
      </c>
      <c r="BM1082">
        <v>49.57</v>
      </c>
      <c r="BN1082">
        <v>380.01</v>
      </c>
      <c r="BO1082">
        <v>380.01</v>
      </c>
      <c r="BQ1082" t="s">
        <v>166</v>
      </c>
      <c r="BR1082" t="s">
        <v>140</v>
      </c>
      <c r="BS1082" s="1">
        <v>45021</v>
      </c>
      <c r="BT1082" s="2">
        <v>0.65625</v>
      </c>
      <c r="BU1082" t="s">
        <v>1622</v>
      </c>
      <c r="BV1082" t="s">
        <v>84</v>
      </c>
      <c r="BY1082">
        <v>91264</v>
      </c>
      <c r="BZ1082" t="s">
        <v>180</v>
      </c>
      <c r="CA1082" t="s">
        <v>1648</v>
      </c>
      <c r="CC1082" t="s">
        <v>1620</v>
      </c>
      <c r="CD1082">
        <v>1120</v>
      </c>
      <c r="CE1082" t="s">
        <v>86</v>
      </c>
      <c r="CF1082" s="1">
        <v>45021</v>
      </c>
      <c r="CI1082">
        <v>1</v>
      </c>
      <c r="CJ1082">
        <v>1</v>
      </c>
      <c r="CK1082">
        <v>43</v>
      </c>
      <c r="CL1082" t="s">
        <v>87</v>
      </c>
    </row>
    <row r="1083" spans="1:90" x14ac:dyDescent="0.3">
      <c r="A1083" t="s">
        <v>71</v>
      </c>
      <c r="B1083" t="s">
        <v>72</v>
      </c>
      <c r="C1083" t="s">
        <v>73</v>
      </c>
      <c r="E1083" t="str">
        <f>"FES1162921408"</f>
        <v>FES1162921408</v>
      </c>
      <c r="F1083" s="1">
        <v>45020</v>
      </c>
      <c r="G1083">
        <v>202401</v>
      </c>
      <c r="H1083" t="s">
        <v>74</v>
      </c>
      <c r="I1083" t="s">
        <v>75</v>
      </c>
      <c r="J1083" t="s">
        <v>135</v>
      </c>
      <c r="K1083" t="s">
        <v>76</v>
      </c>
      <c r="L1083" t="s">
        <v>245</v>
      </c>
      <c r="M1083" t="s">
        <v>246</v>
      </c>
      <c r="N1083" t="s">
        <v>565</v>
      </c>
      <c r="O1083" t="s">
        <v>80</v>
      </c>
      <c r="P1083" t="str">
        <f>"2170874378                    "</f>
        <v xml:space="preserve">2170874378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32.17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 s="5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11</v>
      </c>
      <c r="BJ1083">
        <v>4.0999999999999996</v>
      </c>
      <c r="BK1083">
        <v>11</v>
      </c>
      <c r="BL1083">
        <v>90.66</v>
      </c>
      <c r="BM1083">
        <v>13.6</v>
      </c>
      <c r="BN1083">
        <v>104.26</v>
      </c>
      <c r="BO1083">
        <v>104.26</v>
      </c>
      <c r="BQ1083" t="s">
        <v>166</v>
      </c>
      <c r="BR1083" t="s">
        <v>140</v>
      </c>
      <c r="BS1083" s="1">
        <v>45021</v>
      </c>
      <c r="BT1083" s="2">
        <v>0.36319444444444443</v>
      </c>
      <c r="BU1083" t="s">
        <v>1568</v>
      </c>
      <c r="BV1083" t="s">
        <v>84</v>
      </c>
      <c r="BY1083">
        <v>20358</v>
      </c>
      <c r="BZ1083" t="s">
        <v>144</v>
      </c>
      <c r="CA1083" t="s">
        <v>477</v>
      </c>
      <c r="CC1083" t="s">
        <v>246</v>
      </c>
      <c r="CD1083">
        <v>2094</v>
      </c>
      <c r="CE1083" t="s">
        <v>86</v>
      </c>
      <c r="CF1083" s="1">
        <v>45021</v>
      </c>
      <c r="CI1083">
        <v>1</v>
      </c>
      <c r="CJ1083">
        <v>1</v>
      </c>
      <c r="CK1083">
        <v>22</v>
      </c>
      <c r="CL1083" t="s">
        <v>87</v>
      </c>
    </row>
    <row r="1084" spans="1:90" x14ac:dyDescent="0.3">
      <c r="A1084" t="s">
        <v>71</v>
      </c>
      <c r="B1084" t="s">
        <v>72</v>
      </c>
      <c r="C1084" t="s">
        <v>73</v>
      </c>
      <c r="E1084" t="str">
        <f>"FES1162920924"</f>
        <v>FES1162920924</v>
      </c>
      <c r="F1084" s="1">
        <v>45020</v>
      </c>
      <c r="G1084">
        <v>202401</v>
      </c>
      <c r="H1084" t="s">
        <v>74</v>
      </c>
      <c r="I1084" t="s">
        <v>75</v>
      </c>
      <c r="J1084" t="s">
        <v>135</v>
      </c>
      <c r="K1084" t="s">
        <v>76</v>
      </c>
      <c r="L1084" t="s">
        <v>102</v>
      </c>
      <c r="M1084" t="s">
        <v>103</v>
      </c>
      <c r="N1084" t="s">
        <v>1649</v>
      </c>
      <c r="O1084" t="s">
        <v>80</v>
      </c>
      <c r="P1084" t="str">
        <f>"2170869646                    "</f>
        <v xml:space="preserve">2170869646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23.95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 s="5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</v>
      </c>
      <c r="BJ1084">
        <v>2</v>
      </c>
      <c r="BK1084">
        <v>2</v>
      </c>
      <c r="BL1084">
        <v>67.489999999999995</v>
      </c>
      <c r="BM1084">
        <v>10.119999999999999</v>
      </c>
      <c r="BN1084">
        <v>77.61</v>
      </c>
      <c r="BO1084">
        <v>77.61</v>
      </c>
      <c r="BQ1084" t="s">
        <v>166</v>
      </c>
      <c r="BR1084" t="s">
        <v>140</v>
      </c>
      <c r="BS1084" s="1">
        <v>45022</v>
      </c>
      <c r="BT1084" s="2">
        <v>0.41666666666666669</v>
      </c>
      <c r="BU1084" t="s">
        <v>1650</v>
      </c>
      <c r="BV1084" t="s">
        <v>87</v>
      </c>
      <c r="BW1084" t="s">
        <v>237</v>
      </c>
      <c r="BX1084" t="s">
        <v>331</v>
      </c>
      <c r="BY1084">
        <v>9918</v>
      </c>
      <c r="BZ1084" t="s">
        <v>144</v>
      </c>
      <c r="CC1084" t="s">
        <v>103</v>
      </c>
      <c r="CD1084">
        <v>5201</v>
      </c>
      <c r="CE1084" t="s">
        <v>86</v>
      </c>
      <c r="CF1084" s="1">
        <v>45027</v>
      </c>
      <c r="CI1084">
        <v>1</v>
      </c>
      <c r="CJ1084">
        <v>2</v>
      </c>
      <c r="CK1084">
        <v>21</v>
      </c>
      <c r="CL1084" t="s">
        <v>87</v>
      </c>
    </row>
    <row r="1085" spans="1:90" x14ac:dyDescent="0.3">
      <c r="A1085" t="s">
        <v>71</v>
      </c>
      <c r="B1085" t="s">
        <v>72</v>
      </c>
      <c r="C1085" t="s">
        <v>73</v>
      </c>
      <c r="E1085" t="str">
        <f>"FES1162921435"</f>
        <v>FES1162921435</v>
      </c>
      <c r="F1085" s="1">
        <v>45020</v>
      </c>
      <c r="G1085">
        <v>202401</v>
      </c>
      <c r="H1085" t="s">
        <v>74</v>
      </c>
      <c r="I1085" t="s">
        <v>75</v>
      </c>
      <c r="J1085" t="s">
        <v>135</v>
      </c>
      <c r="K1085" t="s">
        <v>76</v>
      </c>
      <c r="L1085" t="s">
        <v>372</v>
      </c>
      <c r="M1085" t="s">
        <v>373</v>
      </c>
      <c r="N1085" t="s">
        <v>1651</v>
      </c>
      <c r="O1085" t="s">
        <v>80</v>
      </c>
      <c r="P1085" t="str">
        <f>"2170874417                    "</f>
        <v xml:space="preserve">2170874417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23.19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 s="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9</v>
      </c>
      <c r="BJ1085">
        <v>4.0999999999999996</v>
      </c>
      <c r="BK1085">
        <v>9</v>
      </c>
      <c r="BL1085">
        <v>65.36</v>
      </c>
      <c r="BM1085">
        <v>9.8000000000000007</v>
      </c>
      <c r="BN1085">
        <v>75.16</v>
      </c>
      <c r="BO1085">
        <v>75.16</v>
      </c>
      <c r="BR1085" t="s">
        <v>140</v>
      </c>
      <c r="BS1085" s="1">
        <v>45021</v>
      </c>
      <c r="BT1085" s="2">
        <v>0.43402777777777773</v>
      </c>
      <c r="BU1085" t="s">
        <v>1089</v>
      </c>
      <c r="BV1085" t="s">
        <v>84</v>
      </c>
      <c r="BY1085">
        <v>20358</v>
      </c>
      <c r="BZ1085" t="s">
        <v>144</v>
      </c>
      <c r="CC1085" t="s">
        <v>373</v>
      </c>
      <c r="CD1085">
        <v>1501</v>
      </c>
      <c r="CE1085" t="s">
        <v>86</v>
      </c>
      <c r="CF1085" s="1">
        <v>45022</v>
      </c>
      <c r="CI1085">
        <v>1</v>
      </c>
      <c r="CJ1085">
        <v>1</v>
      </c>
      <c r="CK1085">
        <v>22</v>
      </c>
      <c r="CL1085" t="s">
        <v>87</v>
      </c>
    </row>
    <row r="1086" spans="1:90" x14ac:dyDescent="0.3">
      <c r="A1086" t="s">
        <v>71</v>
      </c>
      <c r="B1086" t="s">
        <v>72</v>
      </c>
      <c r="C1086" t="s">
        <v>73</v>
      </c>
      <c r="E1086" t="str">
        <f>"FES1162921434"</f>
        <v>FES1162921434</v>
      </c>
      <c r="F1086" s="1">
        <v>45020</v>
      </c>
      <c r="G1086">
        <v>202401</v>
      </c>
      <c r="H1086" t="s">
        <v>74</v>
      </c>
      <c r="I1086" t="s">
        <v>75</v>
      </c>
      <c r="J1086" t="s">
        <v>135</v>
      </c>
      <c r="K1086" t="s">
        <v>76</v>
      </c>
      <c r="L1086" t="s">
        <v>350</v>
      </c>
      <c r="M1086" t="s">
        <v>351</v>
      </c>
      <c r="N1086" t="s">
        <v>896</v>
      </c>
      <c r="O1086" t="s">
        <v>80</v>
      </c>
      <c r="P1086" t="str">
        <f>"2170874415                    "</f>
        <v xml:space="preserve">2170874415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18.71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 s="5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1.1000000000000001</v>
      </c>
      <c r="BK1086">
        <v>1.5</v>
      </c>
      <c r="BL1086">
        <v>52.72</v>
      </c>
      <c r="BM1086">
        <v>7.91</v>
      </c>
      <c r="BN1086">
        <v>60.63</v>
      </c>
      <c r="BO1086">
        <v>60.63</v>
      </c>
      <c r="BR1086" t="s">
        <v>140</v>
      </c>
      <c r="BS1086" s="1">
        <v>45021</v>
      </c>
      <c r="BT1086" s="2">
        <v>0.36041666666666666</v>
      </c>
      <c r="BU1086" t="s">
        <v>1652</v>
      </c>
      <c r="BV1086" t="s">
        <v>84</v>
      </c>
      <c r="BY1086">
        <v>5320</v>
      </c>
      <c r="BZ1086" t="s">
        <v>144</v>
      </c>
      <c r="CA1086" t="s">
        <v>354</v>
      </c>
      <c r="CC1086" t="s">
        <v>351</v>
      </c>
      <c r="CD1086">
        <v>1460</v>
      </c>
      <c r="CE1086" t="s">
        <v>86</v>
      </c>
      <c r="CF1086" s="1">
        <v>45022</v>
      </c>
      <c r="CI1086">
        <v>1</v>
      </c>
      <c r="CJ1086">
        <v>1</v>
      </c>
      <c r="CK1086">
        <v>22</v>
      </c>
      <c r="CL1086" t="s">
        <v>87</v>
      </c>
    </row>
    <row r="1087" spans="1:90" x14ac:dyDescent="0.3">
      <c r="A1087" t="s">
        <v>71</v>
      </c>
      <c r="B1087" t="s">
        <v>72</v>
      </c>
      <c r="C1087" t="s">
        <v>73</v>
      </c>
      <c r="E1087" t="str">
        <f>"FES1162920871"</f>
        <v>FES1162920871</v>
      </c>
      <c r="F1087" s="1">
        <v>45020</v>
      </c>
      <c r="G1087">
        <v>202401</v>
      </c>
      <c r="H1087" t="s">
        <v>74</v>
      </c>
      <c r="I1087" t="s">
        <v>75</v>
      </c>
      <c r="J1087" t="s">
        <v>135</v>
      </c>
      <c r="K1087" t="s">
        <v>76</v>
      </c>
      <c r="L1087" t="s">
        <v>147</v>
      </c>
      <c r="M1087" t="s">
        <v>148</v>
      </c>
      <c r="N1087" t="s">
        <v>1653</v>
      </c>
      <c r="O1087" t="s">
        <v>80</v>
      </c>
      <c r="P1087" t="str">
        <f>"2170874094                    "</f>
        <v xml:space="preserve">2170874094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18.71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 s="5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2</v>
      </c>
      <c r="BJ1087">
        <v>1.5</v>
      </c>
      <c r="BK1087">
        <v>2</v>
      </c>
      <c r="BL1087">
        <v>52.72</v>
      </c>
      <c r="BM1087">
        <v>7.91</v>
      </c>
      <c r="BN1087">
        <v>60.63</v>
      </c>
      <c r="BO1087">
        <v>60.63</v>
      </c>
      <c r="BQ1087" t="s">
        <v>166</v>
      </c>
      <c r="BR1087" t="s">
        <v>140</v>
      </c>
      <c r="BS1087" s="1">
        <v>45021</v>
      </c>
      <c r="BT1087" s="2">
        <v>0.35069444444444442</v>
      </c>
      <c r="BU1087" t="s">
        <v>1654</v>
      </c>
      <c r="BV1087" t="s">
        <v>84</v>
      </c>
      <c r="BY1087">
        <v>7540</v>
      </c>
      <c r="BZ1087" t="s">
        <v>144</v>
      </c>
      <c r="CA1087" t="s">
        <v>151</v>
      </c>
      <c r="CC1087" t="s">
        <v>148</v>
      </c>
      <c r="CD1087">
        <v>1428</v>
      </c>
      <c r="CE1087" t="s">
        <v>86</v>
      </c>
      <c r="CF1087" s="1">
        <v>45022</v>
      </c>
      <c r="CI1087">
        <v>1</v>
      </c>
      <c r="CJ1087">
        <v>1</v>
      </c>
      <c r="CK1087">
        <v>22</v>
      </c>
      <c r="CL1087" t="s">
        <v>87</v>
      </c>
    </row>
    <row r="1088" spans="1:90" x14ac:dyDescent="0.3">
      <c r="A1088" t="s">
        <v>71</v>
      </c>
      <c r="B1088" t="s">
        <v>72</v>
      </c>
      <c r="C1088" t="s">
        <v>73</v>
      </c>
      <c r="E1088" t="str">
        <f>"FES1162921407"</f>
        <v>FES1162921407</v>
      </c>
      <c r="F1088" s="1">
        <v>45020</v>
      </c>
      <c r="G1088">
        <v>202401</v>
      </c>
      <c r="H1088" t="s">
        <v>74</v>
      </c>
      <c r="I1088" t="s">
        <v>75</v>
      </c>
      <c r="J1088" t="s">
        <v>135</v>
      </c>
      <c r="K1088" t="s">
        <v>76</v>
      </c>
      <c r="L1088" t="s">
        <v>74</v>
      </c>
      <c r="M1088" t="s">
        <v>75</v>
      </c>
      <c r="N1088" t="s">
        <v>443</v>
      </c>
      <c r="O1088" t="s">
        <v>80</v>
      </c>
      <c r="P1088" t="str">
        <f>"2170874377                    "</f>
        <v xml:space="preserve">2170874377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18.71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 s="5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2</v>
      </c>
      <c r="BJ1088">
        <v>1.5</v>
      </c>
      <c r="BK1088">
        <v>2</v>
      </c>
      <c r="BL1088">
        <v>52.72</v>
      </c>
      <c r="BM1088">
        <v>7.91</v>
      </c>
      <c r="BN1088">
        <v>60.63</v>
      </c>
      <c r="BO1088">
        <v>60.63</v>
      </c>
      <c r="BQ1088" t="s">
        <v>139</v>
      </c>
      <c r="BR1088" t="s">
        <v>140</v>
      </c>
      <c r="BS1088" s="1">
        <v>45028</v>
      </c>
      <c r="BT1088" s="2">
        <v>0.38958333333333334</v>
      </c>
      <c r="BU1088" t="s">
        <v>547</v>
      </c>
      <c r="BV1088" t="s">
        <v>87</v>
      </c>
      <c r="BW1088" t="s">
        <v>306</v>
      </c>
      <c r="BX1088" t="s">
        <v>317</v>
      </c>
      <c r="BY1088">
        <v>7540</v>
      </c>
      <c r="BZ1088" t="s">
        <v>144</v>
      </c>
      <c r="CA1088" t="s">
        <v>445</v>
      </c>
      <c r="CC1088" t="s">
        <v>75</v>
      </c>
      <c r="CD1088">
        <v>1645</v>
      </c>
      <c r="CE1088" t="s">
        <v>86</v>
      </c>
      <c r="CF1088" s="1">
        <v>45029</v>
      </c>
      <c r="CI1088">
        <v>1</v>
      </c>
      <c r="CJ1088">
        <v>6</v>
      </c>
      <c r="CK1088">
        <v>22</v>
      </c>
      <c r="CL1088" t="s">
        <v>87</v>
      </c>
    </row>
    <row r="1089" spans="1:90" x14ac:dyDescent="0.3">
      <c r="A1089" t="s">
        <v>71</v>
      </c>
      <c r="B1089" t="s">
        <v>72</v>
      </c>
      <c r="C1089" t="s">
        <v>73</v>
      </c>
      <c r="E1089" t="str">
        <f>"FES1162921411"</f>
        <v>FES1162921411</v>
      </c>
      <c r="F1089" s="1">
        <v>45020</v>
      </c>
      <c r="G1089">
        <v>202401</v>
      </c>
      <c r="H1089" t="s">
        <v>74</v>
      </c>
      <c r="I1089" t="s">
        <v>75</v>
      </c>
      <c r="J1089" t="s">
        <v>135</v>
      </c>
      <c r="K1089" t="s">
        <v>76</v>
      </c>
      <c r="L1089" t="s">
        <v>106</v>
      </c>
      <c r="M1089" t="s">
        <v>107</v>
      </c>
      <c r="N1089" t="s">
        <v>548</v>
      </c>
      <c r="O1089" t="s">
        <v>80</v>
      </c>
      <c r="P1089" t="str">
        <f>"2170874382                    "</f>
        <v xml:space="preserve">2170874382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23.95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 s="5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67.489999999999995</v>
      </c>
      <c r="BM1089">
        <v>10.119999999999999</v>
      </c>
      <c r="BN1089">
        <v>77.61</v>
      </c>
      <c r="BO1089">
        <v>77.61</v>
      </c>
      <c r="BQ1089" t="s">
        <v>166</v>
      </c>
      <c r="BR1089" t="s">
        <v>140</v>
      </c>
      <c r="BS1089" s="1">
        <v>45021</v>
      </c>
      <c r="BT1089" s="2">
        <v>0.34652777777777777</v>
      </c>
      <c r="BU1089" t="s">
        <v>1655</v>
      </c>
      <c r="BV1089" t="s">
        <v>84</v>
      </c>
      <c r="BY1089">
        <v>1200</v>
      </c>
      <c r="BZ1089" t="s">
        <v>144</v>
      </c>
      <c r="CA1089" t="s">
        <v>550</v>
      </c>
      <c r="CC1089" t="s">
        <v>107</v>
      </c>
      <c r="CD1089">
        <v>6001</v>
      </c>
      <c r="CE1089" t="s">
        <v>146</v>
      </c>
      <c r="CF1089" s="1">
        <v>45021</v>
      </c>
      <c r="CI1089">
        <v>1</v>
      </c>
      <c r="CJ1089">
        <v>1</v>
      </c>
      <c r="CK1089">
        <v>21</v>
      </c>
      <c r="CL1089" t="s">
        <v>87</v>
      </c>
    </row>
    <row r="1090" spans="1:90" x14ac:dyDescent="0.3">
      <c r="A1090" t="s">
        <v>71</v>
      </c>
      <c r="B1090" t="s">
        <v>72</v>
      </c>
      <c r="C1090" t="s">
        <v>73</v>
      </c>
      <c r="E1090" t="str">
        <f>"FES1162921423"</f>
        <v>FES1162921423</v>
      </c>
      <c r="F1090" s="1">
        <v>45020</v>
      </c>
      <c r="G1090">
        <v>202401</v>
      </c>
      <c r="H1090" t="s">
        <v>74</v>
      </c>
      <c r="I1090" t="s">
        <v>75</v>
      </c>
      <c r="J1090" t="s">
        <v>135</v>
      </c>
      <c r="K1090" t="s">
        <v>76</v>
      </c>
      <c r="L1090" t="s">
        <v>92</v>
      </c>
      <c r="M1090" t="s">
        <v>93</v>
      </c>
      <c r="N1090" t="s">
        <v>1656</v>
      </c>
      <c r="O1090" t="s">
        <v>80</v>
      </c>
      <c r="P1090" t="str">
        <f>"2170874397                    "</f>
        <v xml:space="preserve">2170874397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33.68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 s="5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94.92</v>
      </c>
      <c r="BM1090">
        <v>14.24</v>
      </c>
      <c r="BN1090">
        <v>109.16</v>
      </c>
      <c r="BO1090">
        <v>109.16</v>
      </c>
      <c r="BR1090" t="s">
        <v>140</v>
      </c>
      <c r="BS1090" s="1">
        <v>45021</v>
      </c>
      <c r="BT1090" s="2">
        <v>0.3611111111111111</v>
      </c>
      <c r="BU1090" t="s">
        <v>1657</v>
      </c>
      <c r="BV1090" t="s">
        <v>84</v>
      </c>
      <c r="BY1090">
        <v>1200</v>
      </c>
      <c r="BZ1090" t="s">
        <v>144</v>
      </c>
      <c r="CA1090" t="s">
        <v>1658</v>
      </c>
      <c r="CC1090" t="s">
        <v>93</v>
      </c>
      <c r="CD1090">
        <v>1739</v>
      </c>
      <c r="CE1090" t="s">
        <v>146</v>
      </c>
      <c r="CF1090" s="1">
        <v>45022</v>
      </c>
      <c r="CI1090">
        <v>1</v>
      </c>
      <c r="CJ1090">
        <v>1</v>
      </c>
      <c r="CK1090">
        <v>24</v>
      </c>
      <c r="CL1090" t="s">
        <v>87</v>
      </c>
    </row>
    <row r="1091" spans="1:90" x14ac:dyDescent="0.3">
      <c r="A1091" t="s">
        <v>71</v>
      </c>
      <c r="B1091" t="s">
        <v>72</v>
      </c>
      <c r="C1091" t="s">
        <v>73</v>
      </c>
      <c r="E1091" t="str">
        <f>"FES1162921457"</f>
        <v>FES1162921457</v>
      </c>
      <c r="F1091" s="1">
        <v>45020</v>
      </c>
      <c r="G1091">
        <v>202401</v>
      </c>
      <c r="H1091" t="s">
        <v>74</v>
      </c>
      <c r="I1091" t="s">
        <v>75</v>
      </c>
      <c r="J1091" t="s">
        <v>135</v>
      </c>
      <c r="K1091" t="s">
        <v>76</v>
      </c>
      <c r="L1091" t="s">
        <v>124</v>
      </c>
      <c r="M1091" t="s">
        <v>125</v>
      </c>
      <c r="N1091" t="s">
        <v>1098</v>
      </c>
      <c r="O1091" t="s">
        <v>80</v>
      </c>
      <c r="P1091" t="str">
        <f>"2170874423                    "</f>
        <v xml:space="preserve">2170874423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23.95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 s="5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67.489999999999995</v>
      </c>
      <c r="BM1091">
        <v>10.119999999999999</v>
      </c>
      <c r="BN1091">
        <v>77.61</v>
      </c>
      <c r="BO1091">
        <v>77.61</v>
      </c>
      <c r="BQ1091" t="s">
        <v>139</v>
      </c>
      <c r="BR1091" t="s">
        <v>140</v>
      </c>
      <c r="BS1091" s="1">
        <v>45021</v>
      </c>
      <c r="BT1091" s="2">
        <v>0.38819444444444445</v>
      </c>
      <c r="BU1091" t="s">
        <v>1659</v>
      </c>
      <c r="BV1091" t="s">
        <v>84</v>
      </c>
      <c r="BY1091">
        <v>1200</v>
      </c>
      <c r="BZ1091" t="s">
        <v>144</v>
      </c>
      <c r="CA1091" t="s">
        <v>528</v>
      </c>
      <c r="CC1091" t="s">
        <v>125</v>
      </c>
      <c r="CD1091">
        <v>4001</v>
      </c>
      <c r="CE1091" t="s">
        <v>146</v>
      </c>
      <c r="CF1091" s="1">
        <v>45022</v>
      </c>
      <c r="CI1091">
        <v>1</v>
      </c>
      <c r="CJ1091">
        <v>1</v>
      </c>
      <c r="CK1091">
        <v>21</v>
      </c>
      <c r="CL1091" t="s">
        <v>87</v>
      </c>
    </row>
    <row r="1092" spans="1:90" x14ac:dyDescent="0.3">
      <c r="A1092" t="s">
        <v>71</v>
      </c>
      <c r="B1092" t="s">
        <v>72</v>
      </c>
      <c r="C1092" t="s">
        <v>73</v>
      </c>
      <c r="E1092" t="str">
        <f>"FES1162921458"</f>
        <v>FES1162921458</v>
      </c>
      <c r="F1092" s="1">
        <v>45020</v>
      </c>
      <c r="G1092">
        <v>202401</v>
      </c>
      <c r="H1092" t="s">
        <v>74</v>
      </c>
      <c r="I1092" t="s">
        <v>75</v>
      </c>
      <c r="J1092" t="s">
        <v>135</v>
      </c>
      <c r="K1092" t="s">
        <v>76</v>
      </c>
      <c r="L1092" t="s">
        <v>95</v>
      </c>
      <c r="M1092" t="s">
        <v>96</v>
      </c>
      <c r="N1092" t="s">
        <v>1141</v>
      </c>
      <c r="O1092" t="s">
        <v>80</v>
      </c>
      <c r="P1092" t="str">
        <f>"2170874427                    "</f>
        <v xml:space="preserve">2170874427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23.95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 s="5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67.489999999999995</v>
      </c>
      <c r="BM1092">
        <v>10.119999999999999</v>
      </c>
      <c r="BN1092">
        <v>77.61</v>
      </c>
      <c r="BO1092">
        <v>77.61</v>
      </c>
      <c r="BQ1092" t="s">
        <v>166</v>
      </c>
      <c r="BR1092" t="s">
        <v>140</v>
      </c>
      <c r="BS1092" s="1">
        <v>45022</v>
      </c>
      <c r="BT1092" s="2">
        <v>0.43055555555555558</v>
      </c>
      <c r="BU1092" t="s">
        <v>1627</v>
      </c>
      <c r="BV1092" t="s">
        <v>84</v>
      </c>
      <c r="BY1092">
        <v>1200</v>
      </c>
      <c r="BZ1092" t="s">
        <v>144</v>
      </c>
      <c r="CA1092" t="s">
        <v>299</v>
      </c>
      <c r="CC1092" t="s">
        <v>96</v>
      </c>
      <c r="CD1092">
        <v>1</v>
      </c>
      <c r="CE1092" t="s">
        <v>146</v>
      </c>
      <c r="CF1092" s="1">
        <v>45022</v>
      </c>
      <c r="CI1092">
        <v>1</v>
      </c>
      <c r="CJ1092">
        <v>1</v>
      </c>
      <c r="CK1092">
        <v>21</v>
      </c>
      <c r="CL1092" t="s">
        <v>87</v>
      </c>
    </row>
    <row r="1093" spans="1:90" x14ac:dyDescent="0.3">
      <c r="A1093" t="s">
        <v>71</v>
      </c>
      <c r="B1093" t="s">
        <v>72</v>
      </c>
      <c r="C1093" t="s">
        <v>73</v>
      </c>
      <c r="E1093" t="str">
        <f>"FES1162921174"</f>
        <v>FES1162921174</v>
      </c>
      <c r="F1093" s="1">
        <v>45020</v>
      </c>
      <c r="G1093">
        <v>202401</v>
      </c>
      <c r="H1093" t="s">
        <v>74</v>
      </c>
      <c r="I1093" t="s">
        <v>75</v>
      </c>
      <c r="J1093" t="s">
        <v>135</v>
      </c>
      <c r="K1093" t="s">
        <v>76</v>
      </c>
      <c r="L1093" t="s">
        <v>77</v>
      </c>
      <c r="M1093" t="s">
        <v>78</v>
      </c>
      <c r="N1093" t="s">
        <v>79</v>
      </c>
      <c r="O1093" t="s">
        <v>80</v>
      </c>
      <c r="P1093" t="str">
        <f>"2170874125                    "</f>
        <v xml:space="preserve">2170874125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23.95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 s="5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67.489999999999995</v>
      </c>
      <c r="BM1093">
        <v>10.119999999999999</v>
      </c>
      <c r="BN1093">
        <v>77.61</v>
      </c>
      <c r="BO1093">
        <v>77.61</v>
      </c>
      <c r="BQ1093" t="s">
        <v>139</v>
      </c>
      <c r="BR1093" t="s">
        <v>140</v>
      </c>
      <c r="BS1093" s="1">
        <v>45021</v>
      </c>
      <c r="BT1093" s="2">
        <v>0.40972222222222227</v>
      </c>
      <c r="BU1093" t="s">
        <v>829</v>
      </c>
      <c r="BV1093" t="s">
        <v>84</v>
      </c>
      <c r="BY1093">
        <v>1200</v>
      </c>
      <c r="BZ1093" t="s">
        <v>144</v>
      </c>
      <c r="CA1093" t="s">
        <v>85</v>
      </c>
      <c r="CC1093" t="s">
        <v>78</v>
      </c>
      <c r="CD1093">
        <v>7441</v>
      </c>
      <c r="CE1093" t="s">
        <v>146</v>
      </c>
      <c r="CF1093" s="1">
        <v>45022</v>
      </c>
      <c r="CI1093">
        <v>1</v>
      </c>
      <c r="CJ1093">
        <v>1</v>
      </c>
      <c r="CK1093">
        <v>21</v>
      </c>
      <c r="CL1093" t="s">
        <v>87</v>
      </c>
    </row>
    <row r="1094" spans="1:90" x14ac:dyDescent="0.3">
      <c r="A1094" t="s">
        <v>71</v>
      </c>
      <c r="B1094" t="s">
        <v>72</v>
      </c>
      <c r="C1094" t="s">
        <v>73</v>
      </c>
      <c r="E1094" t="str">
        <f>"FES1162921461"</f>
        <v>FES1162921461</v>
      </c>
      <c r="F1094" s="1">
        <v>45020</v>
      </c>
      <c r="G1094">
        <v>202401</v>
      </c>
      <c r="H1094" t="s">
        <v>74</v>
      </c>
      <c r="I1094" t="s">
        <v>75</v>
      </c>
      <c r="J1094" t="s">
        <v>135</v>
      </c>
      <c r="K1094" t="s">
        <v>76</v>
      </c>
      <c r="L1094" t="s">
        <v>124</v>
      </c>
      <c r="M1094" t="s">
        <v>125</v>
      </c>
      <c r="N1094" t="s">
        <v>1098</v>
      </c>
      <c r="O1094" t="s">
        <v>80</v>
      </c>
      <c r="P1094" t="str">
        <f>"2170874436                    "</f>
        <v xml:space="preserve">2170874436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23.95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 s="5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67.489999999999995</v>
      </c>
      <c r="BM1094">
        <v>10.119999999999999</v>
      </c>
      <c r="BN1094">
        <v>77.61</v>
      </c>
      <c r="BO1094">
        <v>77.61</v>
      </c>
      <c r="BQ1094" t="s">
        <v>139</v>
      </c>
      <c r="BR1094" t="s">
        <v>140</v>
      </c>
      <c r="BS1094" s="1">
        <v>45021</v>
      </c>
      <c r="BT1094" s="2">
        <v>0.38819444444444445</v>
      </c>
      <c r="BU1094" t="s">
        <v>1659</v>
      </c>
      <c r="BV1094" t="s">
        <v>84</v>
      </c>
      <c r="BY1094">
        <v>1200</v>
      </c>
      <c r="BZ1094" t="s">
        <v>144</v>
      </c>
      <c r="CA1094" t="s">
        <v>528</v>
      </c>
      <c r="CC1094" t="s">
        <v>125</v>
      </c>
      <c r="CD1094">
        <v>4001</v>
      </c>
      <c r="CE1094" t="s">
        <v>146</v>
      </c>
      <c r="CF1094" s="1">
        <v>45022</v>
      </c>
      <c r="CI1094">
        <v>1</v>
      </c>
      <c r="CJ1094">
        <v>1</v>
      </c>
      <c r="CK1094">
        <v>21</v>
      </c>
      <c r="CL1094" t="s">
        <v>87</v>
      </c>
    </row>
    <row r="1095" spans="1:90" x14ac:dyDescent="0.3">
      <c r="A1095" t="s">
        <v>71</v>
      </c>
      <c r="B1095" t="s">
        <v>72</v>
      </c>
      <c r="C1095" t="s">
        <v>73</v>
      </c>
      <c r="E1095" t="str">
        <f>"FES1162921421"</f>
        <v>FES1162921421</v>
      </c>
      <c r="F1095" s="1">
        <v>45020</v>
      </c>
      <c r="G1095">
        <v>202401</v>
      </c>
      <c r="H1095" t="s">
        <v>74</v>
      </c>
      <c r="I1095" t="s">
        <v>75</v>
      </c>
      <c r="J1095" t="s">
        <v>135</v>
      </c>
      <c r="K1095" t="s">
        <v>76</v>
      </c>
      <c r="L1095" t="s">
        <v>74</v>
      </c>
      <c r="M1095" t="s">
        <v>75</v>
      </c>
      <c r="N1095" t="s">
        <v>1660</v>
      </c>
      <c r="O1095" t="s">
        <v>80</v>
      </c>
      <c r="P1095" t="str">
        <f>"2170874395                    "</f>
        <v xml:space="preserve">2170874395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18.71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 s="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1.5</v>
      </c>
      <c r="BK1095">
        <v>1.5</v>
      </c>
      <c r="BL1095">
        <v>52.72</v>
      </c>
      <c r="BM1095">
        <v>7.91</v>
      </c>
      <c r="BN1095">
        <v>60.63</v>
      </c>
      <c r="BO1095">
        <v>60.63</v>
      </c>
      <c r="BR1095" t="s">
        <v>140</v>
      </c>
      <c r="BS1095" s="1">
        <v>45021</v>
      </c>
      <c r="BT1095" s="2">
        <v>0.35138888888888892</v>
      </c>
      <c r="BU1095" t="s">
        <v>1661</v>
      </c>
      <c r="BV1095" t="s">
        <v>84</v>
      </c>
      <c r="BY1095">
        <v>7540</v>
      </c>
      <c r="BZ1095" t="s">
        <v>144</v>
      </c>
      <c r="CA1095" t="s">
        <v>224</v>
      </c>
      <c r="CC1095" t="s">
        <v>75</v>
      </c>
      <c r="CD1095">
        <v>1600</v>
      </c>
      <c r="CE1095" t="s">
        <v>86</v>
      </c>
      <c r="CF1095" s="1">
        <v>45022</v>
      </c>
      <c r="CI1095">
        <v>1</v>
      </c>
      <c r="CJ1095">
        <v>1</v>
      </c>
      <c r="CK1095">
        <v>22</v>
      </c>
      <c r="CL1095" t="s">
        <v>87</v>
      </c>
    </row>
    <row r="1096" spans="1:90" x14ac:dyDescent="0.3">
      <c r="A1096" t="s">
        <v>71</v>
      </c>
      <c r="B1096" t="s">
        <v>72</v>
      </c>
      <c r="C1096" t="s">
        <v>73</v>
      </c>
      <c r="E1096" t="str">
        <f>"FES1162921452"</f>
        <v>FES1162921452</v>
      </c>
      <c r="F1096" s="1">
        <v>45020</v>
      </c>
      <c r="G1096">
        <v>202401</v>
      </c>
      <c r="H1096" t="s">
        <v>74</v>
      </c>
      <c r="I1096" t="s">
        <v>75</v>
      </c>
      <c r="J1096" t="s">
        <v>135</v>
      </c>
      <c r="K1096" t="s">
        <v>76</v>
      </c>
      <c r="L1096" t="s">
        <v>295</v>
      </c>
      <c r="M1096" t="s">
        <v>296</v>
      </c>
      <c r="N1096" t="s">
        <v>1662</v>
      </c>
      <c r="O1096" t="s">
        <v>80</v>
      </c>
      <c r="P1096" t="str">
        <f>"2170874420                    "</f>
        <v xml:space="preserve">2170874420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23.95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 s="5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67.489999999999995</v>
      </c>
      <c r="BM1096">
        <v>10.119999999999999</v>
      </c>
      <c r="BN1096">
        <v>77.61</v>
      </c>
      <c r="BO1096">
        <v>77.61</v>
      </c>
      <c r="BQ1096" t="s">
        <v>139</v>
      </c>
      <c r="BR1096" t="s">
        <v>140</v>
      </c>
      <c r="BS1096" s="1">
        <v>45022</v>
      </c>
      <c r="BT1096" s="2">
        <v>0.36874999999999997</v>
      </c>
      <c r="BU1096" t="s">
        <v>1663</v>
      </c>
      <c r="BV1096" t="s">
        <v>84</v>
      </c>
      <c r="BY1096">
        <v>1200</v>
      </c>
      <c r="BZ1096" t="s">
        <v>144</v>
      </c>
      <c r="CA1096" t="s">
        <v>454</v>
      </c>
      <c r="CC1096" t="s">
        <v>296</v>
      </c>
      <c r="CD1096">
        <v>157</v>
      </c>
      <c r="CE1096" t="s">
        <v>146</v>
      </c>
      <c r="CF1096" s="1">
        <v>45022</v>
      </c>
      <c r="CI1096">
        <v>1</v>
      </c>
      <c r="CJ1096">
        <v>1</v>
      </c>
      <c r="CK1096">
        <v>21</v>
      </c>
      <c r="CL1096" t="s">
        <v>87</v>
      </c>
    </row>
    <row r="1097" spans="1:90" x14ac:dyDescent="0.3">
      <c r="A1097" t="s">
        <v>71</v>
      </c>
      <c r="B1097" t="s">
        <v>72</v>
      </c>
      <c r="C1097" t="s">
        <v>73</v>
      </c>
      <c r="E1097" t="str">
        <f>"FES1162921049"</f>
        <v>FES1162921049</v>
      </c>
      <c r="F1097" s="1">
        <v>45020</v>
      </c>
      <c r="G1097">
        <v>202401</v>
      </c>
      <c r="H1097" t="s">
        <v>74</v>
      </c>
      <c r="I1097" t="s">
        <v>75</v>
      </c>
      <c r="J1097" t="s">
        <v>135</v>
      </c>
      <c r="K1097" t="s">
        <v>76</v>
      </c>
      <c r="L1097" t="s">
        <v>95</v>
      </c>
      <c r="M1097" t="s">
        <v>96</v>
      </c>
      <c r="N1097" t="s">
        <v>789</v>
      </c>
      <c r="O1097" t="s">
        <v>80</v>
      </c>
      <c r="P1097" t="str">
        <f>"2170873134                    "</f>
        <v xml:space="preserve">2170873134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23.95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 s="5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67.489999999999995</v>
      </c>
      <c r="BM1097">
        <v>10.119999999999999</v>
      </c>
      <c r="BN1097">
        <v>77.61</v>
      </c>
      <c r="BO1097">
        <v>77.61</v>
      </c>
      <c r="BR1097" t="s">
        <v>140</v>
      </c>
      <c r="BS1097" s="1">
        <v>45021</v>
      </c>
      <c r="BT1097" s="2">
        <v>0.57777777777777783</v>
      </c>
      <c r="BU1097" t="s">
        <v>1664</v>
      </c>
      <c r="BV1097" t="s">
        <v>84</v>
      </c>
      <c r="BY1097">
        <v>1200</v>
      </c>
      <c r="BZ1097" t="s">
        <v>144</v>
      </c>
      <c r="CA1097" t="s">
        <v>493</v>
      </c>
      <c r="CC1097" t="s">
        <v>96</v>
      </c>
      <c r="CD1097">
        <v>183</v>
      </c>
      <c r="CE1097" t="s">
        <v>146</v>
      </c>
      <c r="CF1097" s="1">
        <v>45021</v>
      </c>
      <c r="CI1097">
        <v>1</v>
      </c>
      <c r="CJ1097">
        <v>0</v>
      </c>
      <c r="CK1097">
        <v>21</v>
      </c>
      <c r="CL1097" t="s">
        <v>87</v>
      </c>
    </row>
    <row r="1098" spans="1:90" x14ac:dyDescent="0.3">
      <c r="A1098" t="s">
        <v>71</v>
      </c>
      <c r="B1098" t="s">
        <v>72</v>
      </c>
      <c r="C1098" t="s">
        <v>73</v>
      </c>
      <c r="E1098" t="str">
        <f>"FES1162921414"</f>
        <v>FES1162921414</v>
      </c>
      <c r="F1098" s="1">
        <v>45020</v>
      </c>
      <c r="G1098">
        <v>202401</v>
      </c>
      <c r="H1098" t="s">
        <v>74</v>
      </c>
      <c r="I1098" t="s">
        <v>75</v>
      </c>
      <c r="J1098" t="s">
        <v>135</v>
      </c>
      <c r="K1098" t="s">
        <v>76</v>
      </c>
      <c r="L1098" t="s">
        <v>124</v>
      </c>
      <c r="M1098" t="s">
        <v>125</v>
      </c>
      <c r="N1098" t="s">
        <v>1665</v>
      </c>
      <c r="O1098" t="s">
        <v>80</v>
      </c>
      <c r="P1098" t="str">
        <f>"2170874387                    "</f>
        <v xml:space="preserve">2170874387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23.95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 s="5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2</v>
      </c>
      <c r="BK1098">
        <v>2</v>
      </c>
      <c r="BL1098">
        <v>67.489999999999995</v>
      </c>
      <c r="BM1098">
        <v>10.119999999999999</v>
      </c>
      <c r="BN1098">
        <v>77.61</v>
      </c>
      <c r="BO1098">
        <v>77.61</v>
      </c>
      <c r="BQ1098" t="s">
        <v>1159</v>
      </c>
      <c r="BR1098" t="s">
        <v>140</v>
      </c>
      <c r="BS1098" s="1">
        <v>45021</v>
      </c>
      <c r="BT1098" s="2">
        <v>0.37083333333333335</v>
      </c>
      <c r="BU1098" t="s">
        <v>1666</v>
      </c>
      <c r="BV1098" t="s">
        <v>84</v>
      </c>
      <c r="BY1098">
        <v>9918</v>
      </c>
      <c r="BZ1098" t="s">
        <v>144</v>
      </c>
      <c r="CA1098" t="s">
        <v>1667</v>
      </c>
      <c r="CC1098" t="s">
        <v>125</v>
      </c>
      <c r="CD1098">
        <v>4052</v>
      </c>
      <c r="CE1098" t="s">
        <v>86</v>
      </c>
      <c r="CF1098" s="1">
        <v>45022</v>
      </c>
      <c r="CI1098">
        <v>1</v>
      </c>
      <c r="CJ1098">
        <v>1</v>
      </c>
      <c r="CK1098">
        <v>21</v>
      </c>
      <c r="CL1098" t="s">
        <v>87</v>
      </c>
    </row>
    <row r="1099" spans="1:90" x14ac:dyDescent="0.3">
      <c r="A1099" t="s">
        <v>71</v>
      </c>
      <c r="B1099" t="s">
        <v>72</v>
      </c>
      <c r="C1099" t="s">
        <v>73</v>
      </c>
      <c r="E1099" t="str">
        <f>"FES1162921453"</f>
        <v>FES1162921453</v>
      </c>
      <c r="F1099" s="1">
        <v>45020</v>
      </c>
      <c r="G1099">
        <v>202401</v>
      </c>
      <c r="H1099" t="s">
        <v>74</v>
      </c>
      <c r="I1099" t="s">
        <v>75</v>
      </c>
      <c r="J1099" t="s">
        <v>135</v>
      </c>
      <c r="K1099" t="s">
        <v>76</v>
      </c>
      <c r="L1099" t="s">
        <v>200</v>
      </c>
      <c r="M1099" t="s">
        <v>201</v>
      </c>
      <c r="N1099" t="s">
        <v>202</v>
      </c>
      <c r="O1099" t="s">
        <v>80</v>
      </c>
      <c r="P1099" t="str">
        <f>"2170874421                    "</f>
        <v xml:space="preserve">2170874421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67.349999999999994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 s="5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3</v>
      </c>
      <c r="BJ1099">
        <v>2</v>
      </c>
      <c r="BK1099">
        <v>3</v>
      </c>
      <c r="BL1099">
        <v>189.81</v>
      </c>
      <c r="BM1099">
        <v>28.47</v>
      </c>
      <c r="BN1099">
        <v>218.28</v>
      </c>
      <c r="BO1099">
        <v>218.28</v>
      </c>
      <c r="BQ1099" t="s">
        <v>139</v>
      </c>
      <c r="BR1099" t="s">
        <v>140</v>
      </c>
      <c r="BS1099" s="1">
        <v>45021</v>
      </c>
      <c r="BT1099" s="2">
        <v>0.40277777777777773</v>
      </c>
      <c r="BU1099" t="s">
        <v>1668</v>
      </c>
      <c r="BV1099" t="s">
        <v>84</v>
      </c>
      <c r="BY1099">
        <v>9900</v>
      </c>
      <c r="BZ1099" t="s">
        <v>144</v>
      </c>
      <c r="CA1099" t="s">
        <v>204</v>
      </c>
      <c r="CC1099" t="s">
        <v>201</v>
      </c>
      <c r="CD1099">
        <v>2531</v>
      </c>
      <c r="CE1099" t="s">
        <v>86</v>
      </c>
      <c r="CF1099" s="1">
        <v>45022</v>
      </c>
      <c r="CI1099">
        <v>1</v>
      </c>
      <c r="CJ1099">
        <v>1</v>
      </c>
      <c r="CK1099">
        <v>23</v>
      </c>
      <c r="CL1099" t="s">
        <v>87</v>
      </c>
    </row>
    <row r="1100" spans="1:90" x14ac:dyDescent="0.3">
      <c r="A1100" t="s">
        <v>71</v>
      </c>
      <c r="B1100" t="s">
        <v>72</v>
      </c>
      <c r="C1100" t="s">
        <v>73</v>
      </c>
      <c r="E1100" t="str">
        <f>"FES1162921400"</f>
        <v>FES1162921400</v>
      </c>
      <c r="F1100" s="1">
        <v>45020</v>
      </c>
      <c r="G1100">
        <v>202401</v>
      </c>
      <c r="H1100" t="s">
        <v>74</v>
      </c>
      <c r="I1100" t="s">
        <v>75</v>
      </c>
      <c r="J1100" t="s">
        <v>135</v>
      </c>
      <c r="K1100" t="s">
        <v>76</v>
      </c>
      <c r="L1100" t="s">
        <v>381</v>
      </c>
      <c r="M1100" t="s">
        <v>382</v>
      </c>
      <c r="N1100" t="s">
        <v>1669</v>
      </c>
      <c r="O1100" t="s">
        <v>113</v>
      </c>
      <c r="P1100" t="str">
        <f>"2170874330                    "</f>
        <v xml:space="preserve">2170874330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5.25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135.41999999999999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 s="5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2</v>
      </c>
      <c r="BI1100">
        <v>30</v>
      </c>
      <c r="BJ1100">
        <v>35.1</v>
      </c>
      <c r="BK1100">
        <v>36</v>
      </c>
      <c r="BL1100">
        <v>386.89</v>
      </c>
      <c r="BM1100">
        <v>58.03</v>
      </c>
      <c r="BN1100">
        <v>444.92</v>
      </c>
      <c r="BO1100">
        <v>444.92</v>
      </c>
      <c r="BQ1100" t="s">
        <v>139</v>
      </c>
      <c r="BR1100" t="s">
        <v>140</v>
      </c>
      <c r="BS1100" s="1">
        <v>45021</v>
      </c>
      <c r="BT1100" s="2">
        <v>0.57916666666666672</v>
      </c>
      <c r="BU1100" t="s">
        <v>1670</v>
      </c>
      <c r="BV1100" t="s">
        <v>84</v>
      </c>
      <c r="BY1100">
        <v>87808</v>
      </c>
      <c r="BZ1100" t="s">
        <v>180</v>
      </c>
      <c r="CA1100" t="s">
        <v>1139</v>
      </c>
      <c r="CC1100" t="s">
        <v>382</v>
      </c>
      <c r="CD1100">
        <v>250</v>
      </c>
      <c r="CE1100" t="s">
        <v>397</v>
      </c>
      <c r="CF1100" s="1">
        <v>45021</v>
      </c>
      <c r="CI1100">
        <v>1</v>
      </c>
      <c r="CJ1100">
        <v>1</v>
      </c>
      <c r="CK1100">
        <v>43</v>
      </c>
      <c r="CL1100" t="s">
        <v>87</v>
      </c>
    </row>
    <row r="1101" spans="1:90" x14ac:dyDescent="0.3">
      <c r="A1101" t="s">
        <v>71</v>
      </c>
      <c r="B1101" t="s">
        <v>72</v>
      </c>
      <c r="C1101" t="s">
        <v>73</v>
      </c>
      <c r="E1101" t="str">
        <f>"FES1162920448"</f>
        <v>FES1162920448</v>
      </c>
      <c r="F1101" s="1">
        <v>45020</v>
      </c>
      <c r="G1101">
        <v>202401</v>
      </c>
      <c r="H1101" t="s">
        <v>74</v>
      </c>
      <c r="I1101" t="s">
        <v>75</v>
      </c>
      <c r="J1101" t="s">
        <v>135</v>
      </c>
      <c r="K1101" t="s">
        <v>76</v>
      </c>
      <c r="L1101" t="s">
        <v>74</v>
      </c>
      <c r="M1101" t="s">
        <v>75</v>
      </c>
      <c r="N1101" t="s">
        <v>1204</v>
      </c>
      <c r="O1101" t="s">
        <v>80</v>
      </c>
      <c r="P1101" t="str">
        <f>"2170873419                    "</f>
        <v xml:space="preserve">2170873419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18.71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 s="5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52.72</v>
      </c>
      <c r="BM1101">
        <v>7.91</v>
      </c>
      <c r="BN1101">
        <v>60.63</v>
      </c>
      <c r="BO1101">
        <v>60.63</v>
      </c>
      <c r="BQ1101" t="s">
        <v>166</v>
      </c>
      <c r="BR1101" t="s">
        <v>140</v>
      </c>
      <c r="BS1101" s="1">
        <v>45021</v>
      </c>
      <c r="BT1101" s="2">
        <v>0.2902777777777778</v>
      </c>
      <c r="BU1101" t="s">
        <v>755</v>
      </c>
      <c r="BV1101" t="s">
        <v>84</v>
      </c>
      <c r="BY1101">
        <v>1200</v>
      </c>
      <c r="BZ1101" t="s">
        <v>144</v>
      </c>
      <c r="CA1101" t="s">
        <v>224</v>
      </c>
      <c r="CC1101" t="s">
        <v>75</v>
      </c>
      <c r="CD1101">
        <v>1620</v>
      </c>
      <c r="CE1101" t="s">
        <v>146</v>
      </c>
      <c r="CF1101" s="1">
        <v>45022</v>
      </c>
      <c r="CI1101">
        <v>1</v>
      </c>
      <c r="CJ1101">
        <v>1</v>
      </c>
      <c r="CK1101">
        <v>22</v>
      </c>
      <c r="CL1101" t="s">
        <v>87</v>
      </c>
    </row>
    <row r="1102" spans="1:90" x14ac:dyDescent="0.3">
      <c r="A1102" t="s">
        <v>71</v>
      </c>
      <c r="B1102" t="s">
        <v>72</v>
      </c>
      <c r="C1102" t="s">
        <v>73</v>
      </c>
      <c r="E1102" t="str">
        <f>"FES1162921465"</f>
        <v>FES1162921465</v>
      </c>
      <c r="F1102" s="1">
        <v>45020</v>
      </c>
      <c r="G1102">
        <v>202401</v>
      </c>
      <c r="H1102" t="s">
        <v>74</v>
      </c>
      <c r="I1102" t="s">
        <v>75</v>
      </c>
      <c r="J1102" t="s">
        <v>135</v>
      </c>
      <c r="K1102" t="s">
        <v>76</v>
      </c>
      <c r="L1102" t="s">
        <v>455</v>
      </c>
      <c r="M1102" t="s">
        <v>456</v>
      </c>
      <c r="N1102" t="s">
        <v>1671</v>
      </c>
      <c r="O1102" t="s">
        <v>80</v>
      </c>
      <c r="P1102" t="str">
        <f>"2170874181                    "</f>
        <v xml:space="preserve">2170874181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18.71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 s="5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4</v>
      </c>
      <c r="BJ1102">
        <v>2</v>
      </c>
      <c r="BK1102">
        <v>4</v>
      </c>
      <c r="BL1102">
        <v>52.72</v>
      </c>
      <c r="BM1102">
        <v>7.91</v>
      </c>
      <c r="BN1102">
        <v>60.63</v>
      </c>
      <c r="BO1102">
        <v>60.63</v>
      </c>
      <c r="BQ1102" t="s">
        <v>166</v>
      </c>
      <c r="BR1102" t="s">
        <v>140</v>
      </c>
      <c r="BS1102" s="1">
        <v>45021</v>
      </c>
      <c r="BT1102" s="2">
        <v>0.42708333333333331</v>
      </c>
      <c r="BU1102" t="s">
        <v>1672</v>
      </c>
      <c r="BV1102" t="s">
        <v>84</v>
      </c>
      <c r="BY1102">
        <v>9918</v>
      </c>
      <c r="BZ1102" t="s">
        <v>144</v>
      </c>
      <c r="CA1102" t="s">
        <v>1673</v>
      </c>
      <c r="CC1102" t="s">
        <v>456</v>
      </c>
      <c r="CD1102">
        <v>1682</v>
      </c>
      <c r="CE1102" t="s">
        <v>86</v>
      </c>
      <c r="CF1102" s="1">
        <v>45022</v>
      </c>
      <c r="CI1102">
        <v>1</v>
      </c>
      <c r="CJ1102">
        <v>1</v>
      </c>
      <c r="CK1102">
        <v>22</v>
      </c>
      <c r="CL1102" t="s">
        <v>87</v>
      </c>
    </row>
    <row r="1103" spans="1:90" x14ac:dyDescent="0.3">
      <c r="A1103" t="s">
        <v>71</v>
      </c>
      <c r="B1103" t="s">
        <v>72</v>
      </c>
      <c r="C1103" t="s">
        <v>73</v>
      </c>
      <c r="E1103" t="str">
        <f>"FES1162921466"</f>
        <v>FES1162921466</v>
      </c>
      <c r="F1103" s="1">
        <v>45020</v>
      </c>
      <c r="G1103">
        <v>202401</v>
      </c>
      <c r="H1103" t="s">
        <v>74</v>
      </c>
      <c r="I1103" t="s">
        <v>75</v>
      </c>
      <c r="J1103" t="s">
        <v>135</v>
      </c>
      <c r="K1103" t="s">
        <v>76</v>
      </c>
      <c r="L1103" t="s">
        <v>455</v>
      </c>
      <c r="M1103" t="s">
        <v>456</v>
      </c>
      <c r="N1103" t="s">
        <v>1671</v>
      </c>
      <c r="O1103" t="s">
        <v>80</v>
      </c>
      <c r="P1103" t="str">
        <f>"2170874181                    "</f>
        <v xml:space="preserve">2170874181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18.71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 s="5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6</v>
      </c>
      <c r="BJ1103">
        <v>1.9</v>
      </c>
      <c r="BK1103">
        <v>6</v>
      </c>
      <c r="BL1103">
        <v>52.72</v>
      </c>
      <c r="BM1103">
        <v>7.91</v>
      </c>
      <c r="BN1103">
        <v>60.63</v>
      </c>
      <c r="BO1103">
        <v>60.63</v>
      </c>
      <c r="BQ1103" t="s">
        <v>166</v>
      </c>
      <c r="BR1103" t="s">
        <v>140</v>
      </c>
      <c r="BS1103" s="1">
        <v>45021</v>
      </c>
      <c r="BT1103" s="2">
        <v>0.42708333333333331</v>
      </c>
      <c r="BU1103" t="s">
        <v>1672</v>
      </c>
      <c r="BV1103" t="s">
        <v>84</v>
      </c>
      <c r="BY1103">
        <v>9408</v>
      </c>
      <c r="BZ1103" t="s">
        <v>144</v>
      </c>
      <c r="CA1103" t="s">
        <v>1673</v>
      </c>
      <c r="CC1103" t="s">
        <v>456</v>
      </c>
      <c r="CD1103">
        <v>1682</v>
      </c>
      <c r="CE1103" t="s">
        <v>86</v>
      </c>
      <c r="CF1103" s="1">
        <v>45022</v>
      </c>
      <c r="CI1103">
        <v>1</v>
      </c>
      <c r="CJ1103">
        <v>1</v>
      </c>
      <c r="CK1103">
        <v>22</v>
      </c>
      <c r="CL1103" t="s">
        <v>87</v>
      </c>
    </row>
    <row r="1104" spans="1:90" x14ac:dyDescent="0.3">
      <c r="A1104" t="s">
        <v>71</v>
      </c>
      <c r="B1104" t="s">
        <v>72</v>
      </c>
      <c r="C1104" t="s">
        <v>73</v>
      </c>
      <c r="E1104" t="str">
        <f>"080053389559"</f>
        <v>080053389559</v>
      </c>
      <c r="F1104" s="1">
        <v>45041</v>
      </c>
      <c r="G1104">
        <v>202401</v>
      </c>
      <c r="H1104" t="s">
        <v>74</v>
      </c>
      <c r="I1104" t="s">
        <v>75</v>
      </c>
      <c r="J1104" t="s">
        <v>3060</v>
      </c>
      <c r="K1104" t="s">
        <v>76</v>
      </c>
      <c r="L1104" t="s">
        <v>245</v>
      </c>
      <c r="M1104" t="s">
        <v>246</v>
      </c>
      <c r="N1104" t="s">
        <v>691</v>
      </c>
      <c r="O1104" t="s">
        <v>113</v>
      </c>
      <c r="P1104" t="str">
        <f>"2170876680                    "</f>
        <v xml:space="preserve">2170876680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5.25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52.56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 s="5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26</v>
      </c>
      <c r="BJ1104">
        <v>32.1</v>
      </c>
      <c r="BK1104">
        <v>33</v>
      </c>
      <c r="BL1104">
        <v>156.97999999999999</v>
      </c>
      <c r="BM1104">
        <v>23.55</v>
      </c>
      <c r="BN1104">
        <v>180.53</v>
      </c>
      <c r="BO1104">
        <v>180.53</v>
      </c>
      <c r="BQ1104" t="s">
        <v>81</v>
      </c>
      <c r="BR1104" t="s">
        <v>82</v>
      </c>
      <c r="BS1104" t="s">
        <v>91</v>
      </c>
      <c r="BY1104">
        <v>160740</v>
      </c>
      <c r="CC1104" t="s">
        <v>246</v>
      </c>
      <c r="CD1104">
        <v>2094</v>
      </c>
      <c r="CE1104" t="s">
        <v>86</v>
      </c>
      <c r="CI1104">
        <v>1</v>
      </c>
      <c r="CJ1104" t="s">
        <v>91</v>
      </c>
      <c r="CK1104">
        <v>42</v>
      </c>
      <c r="CL1104" t="s">
        <v>87</v>
      </c>
    </row>
    <row r="1105" spans="1:90" x14ac:dyDescent="0.3">
      <c r="A1105" t="s">
        <v>71</v>
      </c>
      <c r="B1105" t="s">
        <v>72</v>
      </c>
      <c r="C1105" t="s">
        <v>73</v>
      </c>
      <c r="E1105" t="str">
        <f>"080053389607"</f>
        <v>080053389607</v>
      </c>
      <c r="F1105" s="1">
        <v>45041</v>
      </c>
      <c r="G1105">
        <v>202401</v>
      </c>
      <c r="H1105" t="s">
        <v>74</v>
      </c>
      <c r="I1105" t="s">
        <v>75</v>
      </c>
      <c r="J1105" t="s">
        <v>3060</v>
      </c>
      <c r="K1105" t="s">
        <v>76</v>
      </c>
      <c r="L1105" t="s">
        <v>77</v>
      </c>
      <c r="M1105" t="s">
        <v>78</v>
      </c>
      <c r="N1105" t="s">
        <v>559</v>
      </c>
      <c r="O1105" t="s">
        <v>80</v>
      </c>
      <c r="P1105" t="str">
        <f>"2170876724                    "</f>
        <v xml:space="preserve">2170876724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23.08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 s="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66.62</v>
      </c>
      <c r="BM1105">
        <v>9.99</v>
      </c>
      <c r="BN1105">
        <v>76.61</v>
      </c>
      <c r="BO1105">
        <v>76.61</v>
      </c>
      <c r="BQ1105" t="s">
        <v>81</v>
      </c>
      <c r="BR1105" t="s">
        <v>82</v>
      </c>
      <c r="BS1105" t="s">
        <v>91</v>
      </c>
      <c r="BY1105">
        <v>1200</v>
      </c>
      <c r="CC1105" t="s">
        <v>78</v>
      </c>
      <c r="CD1105">
        <v>7530</v>
      </c>
      <c r="CE1105" t="s">
        <v>86</v>
      </c>
      <c r="CI1105">
        <v>1</v>
      </c>
      <c r="CJ1105" t="s">
        <v>91</v>
      </c>
      <c r="CK1105">
        <v>21</v>
      </c>
      <c r="CL1105" t="s">
        <v>87</v>
      </c>
    </row>
    <row r="1106" spans="1:90" x14ac:dyDescent="0.3">
      <c r="A1106" t="s">
        <v>71</v>
      </c>
      <c r="B1106" t="s">
        <v>72</v>
      </c>
      <c r="C1106" t="s">
        <v>73</v>
      </c>
      <c r="E1106" t="str">
        <f>"080053389624"</f>
        <v>080053389624</v>
      </c>
      <c r="F1106" s="1">
        <v>45041</v>
      </c>
      <c r="G1106">
        <v>202401</v>
      </c>
      <c r="H1106" t="s">
        <v>74</v>
      </c>
      <c r="I1106" t="s">
        <v>75</v>
      </c>
      <c r="J1106" t="s">
        <v>3060</v>
      </c>
      <c r="K1106" t="s">
        <v>76</v>
      </c>
      <c r="L1106" t="s">
        <v>124</v>
      </c>
      <c r="M1106" t="s">
        <v>125</v>
      </c>
      <c r="N1106" t="s">
        <v>526</v>
      </c>
      <c r="O1106" t="s">
        <v>80</v>
      </c>
      <c r="P1106" t="str">
        <f>"2170876723                    "</f>
        <v xml:space="preserve">2170876723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23.08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 s="5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66.62</v>
      </c>
      <c r="BM1106">
        <v>9.99</v>
      </c>
      <c r="BN1106">
        <v>76.61</v>
      </c>
      <c r="BO1106">
        <v>76.61</v>
      </c>
      <c r="BQ1106" t="s">
        <v>81</v>
      </c>
      <c r="BR1106" t="s">
        <v>82</v>
      </c>
      <c r="BS1106" t="s">
        <v>91</v>
      </c>
      <c r="BY1106">
        <v>1200</v>
      </c>
      <c r="CC1106" t="s">
        <v>125</v>
      </c>
      <c r="CD1106">
        <v>4052</v>
      </c>
      <c r="CE1106" t="s">
        <v>86</v>
      </c>
      <c r="CI1106">
        <v>1</v>
      </c>
      <c r="CJ1106" t="s">
        <v>91</v>
      </c>
      <c r="CK1106">
        <v>21</v>
      </c>
      <c r="CL1106" t="s">
        <v>87</v>
      </c>
    </row>
    <row r="1107" spans="1:90" x14ac:dyDescent="0.3">
      <c r="A1107" t="s">
        <v>71</v>
      </c>
      <c r="B1107" t="s">
        <v>72</v>
      </c>
      <c r="C1107" t="s">
        <v>73</v>
      </c>
      <c r="E1107" t="str">
        <f>"080053389785"</f>
        <v>080053389785</v>
      </c>
      <c r="F1107" s="1">
        <v>45041</v>
      </c>
      <c r="G1107">
        <v>202401</v>
      </c>
      <c r="H1107" t="s">
        <v>74</v>
      </c>
      <c r="I1107" t="s">
        <v>75</v>
      </c>
      <c r="J1107" t="s">
        <v>3060</v>
      </c>
      <c r="K1107" t="s">
        <v>76</v>
      </c>
      <c r="L1107" t="s">
        <v>74</v>
      </c>
      <c r="M1107" t="s">
        <v>75</v>
      </c>
      <c r="N1107" t="s">
        <v>156</v>
      </c>
      <c r="O1107" t="s">
        <v>80</v>
      </c>
      <c r="P1107" t="str">
        <f>"2170876725                    "</f>
        <v xml:space="preserve">2170876725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18.03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 s="5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52.04</v>
      </c>
      <c r="BM1107">
        <v>7.81</v>
      </c>
      <c r="BN1107">
        <v>59.85</v>
      </c>
      <c r="BO1107">
        <v>59.85</v>
      </c>
      <c r="BQ1107" t="s">
        <v>105</v>
      </c>
      <c r="BR1107" t="s">
        <v>82</v>
      </c>
      <c r="BS1107" t="s">
        <v>91</v>
      </c>
      <c r="BY1107">
        <v>1200</v>
      </c>
      <c r="CC1107" t="s">
        <v>75</v>
      </c>
      <c r="CD1107">
        <v>1600</v>
      </c>
      <c r="CE1107" t="s">
        <v>86</v>
      </c>
      <c r="CI1107">
        <v>1</v>
      </c>
      <c r="CJ1107" t="s">
        <v>91</v>
      </c>
      <c r="CK1107">
        <v>22</v>
      </c>
      <c r="CL1107" t="s">
        <v>87</v>
      </c>
    </row>
    <row r="1108" spans="1:90" x14ac:dyDescent="0.3">
      <c r="A1108" t="s">
        <v>71</v>
      </c>
      <c r="B1108" t="s">
        <v>72</v>
      </c>
      <c r="C1108" t="s">
        <v>73</v>
      </c>
      <c r="E1108" t="str">
        <f>"080053389819"</f>
        <v>080053389819</v>
      </c>
      <c r="F1108" s="1">
        <v>45041</v>
      </c>
      <c r="G1108">
        <v>202401</v>
      </c>
      <c r="H1108" t="s">
        <v>74</v>
      </c>
      <c r="I1108" t="s">
        <v>75</v>
      </c>
      <c r="J1108" t="s">
        <v>3060</v>
      </c>
      <c r="K1108" t="s">
        <v>76</v>
      </c>
      <c r="L1108" t="s">
        <v>77</v>
      </c>
      <c r="M1108" t="s">
        <v>78</v>
      </c>
      <c r="N1108" t="s">
        <v>559</v>
      </c>
      <c r="O1108" t="s">
        <v>80</v>
      </c>
      <c r="P1108" t="str">
        <f>"2170876679                    "</f>
        <v xml:space="preserve">2170876679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23.08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 s="5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66.62</v>
      </c>
      <c r="BM1108">
        <v>9.99</v>
      </c>
      <c r="BN1108">
        <v>76.61</v>
      </c>
      <c r="BO1108">
        <v>76.61</v>
      </c>
      <c r="BQ1108" t="s">
        <v>81</v>
      </c>
      <c r="BR1108" t="s">
        <v>82</v>
      </c>
      <c r="BS1108" t="s">
        <v>91</v>
      </c>
      <c r="BY1108">
        <v>1200</v>
      </c>
      <c r="CC1108" t="s">
        <v>78</v>
      </c>
      <c r="CD1108">
        <v>7530</v>
      </c>
      <c r="CE1108" t="s">
        <v>86</v>
      </c>
      <c r="CI1108">
        <v>1</v>
      </c>
      <c r="CJ1108" t="s">
        <v>91</v>
      </c>
      <c r="CK1108">
        <v>21</v>
      </c>
      <c r="CL1108" t="s">
        <v>87</v>
      </c>
    </row>
    <row r="1109" spans="1:90" x14ac:dyDescent="0.3">
      <c r="A1109" t="s">
        <v>71</v>
      </c>
      <c r="B1109" t="s">
        <v>72</v>
      </c>
      <c r="C1109" t="s">
        <v>73</v>
      </c>
      <c r="E1109" t="str">
        <f>"080053389892"</f>
        <v>080053389892</v>
      </c>
      <c r="F1109" s="1">
        <v>45041</v>
      </c>
      <c r="G1109">
        <v>202401</v>
      </c>
      <c r="H1109" t="s">
        <v>74</v>
      </c>
      <c r="I1109" t="s">
        <v>75</v>
      </c>
      <c r="J1109" t="s">
        <v>3060</v>
      </c>
      <c r="K1109" t="s">
        <v>76</v>
      </c>
      <c r="L1109" t="s">
        <v>607</v>
      </c>
      <c r="M1109" t="s">
        <v>608</v>
      </c>
      <c r="N1109" t="s">
        <v>1674</v>
      </c>
      <c r="O1109" t="s">
        <v>80</v>
      </c>
      <c r="P1109" t="str">
        <f>"2170876714                    "</f>
        <v xml:space="preserve">2170876714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32.46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 s="5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93.7</v>
      </c>
      <c r="BM1109">
        <v>14.06</v>
      </c>
      <c r="BN1109">
        <v>107.76</v>
      </c>
      <c r="BO1109">
        <v>107.76</v>
      </c>
      <c r="BQ1109" t="s">
        <v>81</v>
      </c>
      <c r="BR1109" t="s">
        <v>82</v>
      </c>
      <c r="BS1109" t="s">
        <v>91</v>
      </c>
      <c r="BY1109">
        <v>1200</v>
      </c>
      <c r="CC1109" t="s">
        <v>608</v>
      </c>
      <c r="CD1109">
        <v>2210</v>
      </c>
      <c r="CE1109" t="s">
        <v>86</v>
      </c>
      <c r="CI1109">
        <v>1</v>
      </c>
      <c r="CJ1109" t="s">
        <v>91</v>
      </c>
      <c r="CK1109">
        <v>24</v>
      </c>
      <c r="CL1109" t="s">
        <v>87</v>
      </c>
    </row>
    <row r="1110" spans="1:90" x14ac:dyDescent="0.3">
      <c r="A1110" t="s">
        <v>71</v>
      </c>
      <c r="B1110" t="s">
        <v>72</v>
      </c>
      <c r="C1110" t="s">
        <v>73</v>
      </c>
      <c r="E1110" t="str">
        <f>"080053389912"</f>
        <v>080053389912</v>
      </c>
      <c r="F1110" s="1">
        <v>45041</v>
      </c>
      <c r="G1110">
        <v>202401</v>
      </c>
      <c r="H1110" t="s">
        <v>74</v>
      </c>
      <c r="I1110" t="s">
        <v>75</v>
      </c>
      <c r="J1110" t="s">
        <v>3060</v>
      </c>
      <c r="K1110" t="s">
        <v>76</v>
      </c>
      <c r="L1110" t="s">
        <v>106</v>
      </c>
      <c r="M1110" t="s">
        <v>107</v>
      </c>
      <c r="N1110" t="s">
        <v>377</v>
      </c>
      <c r="O1110" t="s">
        <v>80</v>
      </c>
      <c r="P1110" t="str">
        <f>"2170876731                    "</f>
        <v xml:space="preserve">2170876731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23.08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 s="5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66.62</v>
      </c>
      <c r="BM1110">
        <v>9.99</v>
      </c>
      <c r="BN1110">
        <v>76.61</v>
      </c>
      <c r="BO1110">
        <v>76.61</v>
      </c>
      <c r="BQ1110" t="s">
        <v>81</v>
      </c>
      <c r="BR1110" t="s">
        <v>82</v>
      </c>
      <c r="BS1110" t="s">
        <v>91</v>
      </c>
      <c r="BY1110">
        <v>1200</v>
      </c>
      <c r="CC1110" t="s">
        <v>107</v>
      </c>
      <c r="CD1110">
        <v>6001</v>
      </c>
      <c r="CE1110" t="s">
        <v>86</v>
      </c>
      <c r="CI1110">
        <v>1</v>
      </c>
      <c r="CJ1110" t="s">
        <v>91</v>
      </c>
      <c r="CK1110">
        <v>21</v>
      </c>
      <c r="CL1110" t="s">
        <v>87</v>
      </c>
    </row>
    <row r="1111" spans="1:90" x14ac:dyDescent="0.3">
      <c r="A1111" t="s">
        <v>71</v>
      </c>
      <c r="B1111" t="s">
        <v>72</v>
      </c>
      <c r="C1111" t="s">
        <v>73</v>
      </c>
      <c r="E1111" t="str">
        <f>"080053390140"</f>
        <v>080053390140</v>
      </c>
      <c r="F1111" s="1">
        <v>45041</v>
      </c>
      <c r="G1111">
        <v>202401</v>
      </c>
      <c r="H1111" t="s">
        <v>74</v>
      </c>
      <c r="I1111" t="s">
        <v>75</v>
      </c>
      <c r="J1111" t="s">
        <v>3060</v>
      </c>
      <c r="K1111" t="s">
        <v>76</v>
      </c>
      <c r="L1111" t="s">
        <v>677</v>
      </c>
      <c r="M1111" t="s">
        <v>678</v>
      </c>
      <c r="N1111" t="s">
        <v>1675</v>
      </c>
      <c r="O1111" t="s">
        <v>80</v>
      </c>
      <c r="P1111" t="str">
        <f>"2170873149                    "</f>
        <v xml:space="preserve">2170873149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126.87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 s="5">
        <v>15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11</v>
      </c>
      <c r="BJ1111">
        <v>7</v>
      </c>
      <c r="BK1111">
        <v>11</v>
      </c>
      <c r="BL1111">
        <v>381.25</v>
      </c>
      <c r="BM1111">
        <v>57.19</v>
      </c>
      <c r="BN1111">
        <v>438.44</v>
      </c>
      <c r="BO1111">
        <v>438.44</v>
      </c>
      <c r="BQ1111" t="s">
        <v>81</v>
      </c>
      <c r="BR1111" t="s">
        <v>82</v>
      </c>
      <c r="BS1111" t="s">
        <v>91</v>
      </c>
      <c r="BY1111">
        <v>34960</v>
      </c>
      <c r="BZ1111" t="s">
        <v>33</v>
      </c>
      <c r="CC1111" t="s">
        <v>678</v>
      </c>
      <c r="CD1111">
        <v>4110</v>
      </c>
      <c r="CE1111" t="s">
        <v>86</v>
      </c>
      <c r="CI1111">
        <v>1</v>
      </c>
      <c r="CJ1111" t="s">
        <v>91</v>
      </c>
      <c r="CK1111">
        <v>21</v>
      </c>
      <c r="CL1111" t="s">
        <v>87</v>
      </c>
    </row>
    <row r="1112" spans="1:90" x14ac:dyDescent="0.3">
      <c r="A1112" t="s">
        <v>71</v>
      </c>
      <c r="B1112" t="s">
        <v>72</v>
      </c>
      <c r="C1112" t="s">
        <v>73</v>
      </c>
      <c r="E1112" t="str">
        <f>"080053390259"</f>
        <v>080053390259</v>
      </c>
      <c r="F1112" s="1">
        <v>45041</v>
      </c>
      <c r="G1112">
        <v>202401</v>
      </c>
      <c r="H1112" t="s">
        <v>74</v>
      </c>
      <c r="I1112" t="s">
        <v>75</v>
      </c>
      <c r="J1112" t="s">
        <v>3060</v>
      </c>
      <c r="K1112" t="s">
        <v>76</v>
      </c>
      <c r="L1112" t="s">
        <v>124</v>
      </c>
      <c r="M1112" t="s">
        <v>125</v>
      </c>
      <c r="N1112" t="s">
        <v>280</v>
      </c>
      <c r="O1112" t="s">
        <v>80</v>
      </c>
      <c r="P1112" t="str">
        <f>"2170876738                    "</f>
        <v xml:space="preserve">2170876738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23.08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 s="5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66.62</v>
      </c>
      <c r="BM1112">
        <v>9.99</v>
      </c>
      <c r="BN1112">
        <v>76.61</v>
      </c>
      <c r="BO1112">
        <v>76.61</v>
      </c>
      <c r="BQ1112" t="s">
        <v>81</v>
      </c>
      <c r="BR1112" t="s">
        <v>82</v>
      </c>
      <c r="BS1112" s="1">
        <v>45042</v>
      </c>
      <c r="BT1112" s="2">
        <v>0.30694444444444441</v>
      </c>
      <c r="BU1112" t="s">
        <v>281</v>
      </c>
      <c r="BV1112" t="s">
        <v>84</v>
      </c>
      <c r="BY1112">
        <v>1200</v>
      </c>
      <c r="BZ1112" t="s">
        <v>144</v>
      </c>
      <c r="CA1112" t="s">
        <v>282</v>
      </c>
      <c r="CC1112" t="s">
        <v>125</v>
      </c>
      <c r="CD1112">
        <v>4000</v>
      </c>
      <c r="CE1112" t="s">
        <v>86</v>
      </c>
      <c r="CI1112">
        <v>1</v>
      </c>
      <c r="CJ1112">
        <v>1</v>
      </c>
      <c r="CK1112">
        <v>21</v>
      </c>
      <c r="CL1112" t="s">
        <v>87</v>
      </c>
    </row>
    <row r="1113" spans="1:90" x14ac:dyDescent="0.3">
      <c r="A1113" t="s">
        <v>71</v>
      </c>
      <c r="B1113" t="s">
        <v>72</v>
      </c>
      <c r="C1113" t="s">
        <v>73</v>
      </c>
      <c r="E1113" t="str">
        <f>"080053390289"</f>
        <v>080053390289</v>
      </c>
      <c r="F1113" s="1">
        <v>45041</v>
      </c>
      <c r="G1113">
        <v>202401</v>
      </c>
      <c r="H1113" t="s">
        <v>74</v>
      </c>
      <c r="I1113" t="s">
        <v>75</v>
      </c>
      <c r="J1113" t="s">
        <v>3060</v>
      </c>
      <c r="K1113" t="s">
        <v>76</v>
      </c>
      <c r="L1113" t="s">
        <v>372</v>
      </c>
      <c r="M1113" t="s">
        <v>373</v>
      </c>
      <c r="N1113" t="s">
        <v>1676</v>
      </c>
      <c r="O1113" t="s">
        <v>80</v>
      </c>
      <c r="P1113" t="str">
        <f>"2170876737                    "</f>
        <v xml:space="preserve">2170876737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18.03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 s="5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52.04</v>
      </c>
      <c r="BM1113">
        <v>7.81</v>
      </c>
      <c r="BN1113">
        <v>59.85</v>
      </c>
      <c r="BO1113">
        <v>59.85</v>
      </c>
      <c r="BQ1113" t="s">
        <v>81</v>
      </c>
      <c r="BR1113" t="s">
        <v>82</v>
      </c>
      <c r="BS1113" s="1">
        <v>45042</v>
      </c>
      <c r="BT1113" s="2">
        <v>0.31111111111111112</v>
      </c>
      <c r="BU1113" t="s">
        <v>1677</v>
      </c>
      <c r="BV1113" t="s">
        <v>84</v>
      </c>
      <c r="BY1113">
        <v>1200</v>
      </c>
      <c r="CA1113" t="s">
        <v>376</v>
      </c>
      <c r="CC1113" t="s">
        <v>373</v>
      </c>
      <c r="CD1113">
        <v>1501</v>
      </c>
      <c r="CE1113" t="s">
        <v>86</v>
      </c>
      <c r="CI1113">
        <v>1</v>
      </c>
      <c r="CJ1113">
        <v>1</v>
      </c>
      <c r="CK1113">
        <v>22</v>
      </c>
      <c r="CL1113" t="s">
        <v>87</v>
      </c>
    </row>
    <row r="1114" spans="1:90" x14ac:dyDescent="0.3">
      <c r="A1114" t="s">
        <v>71</v>
      </c>
      <c r="B1114" t="s">
        <v>72</v>
      </c>
      <c r="C1114" t="s">
        <v>73</v>
      </c>
      <c r="E1114" t="str">
        <f>"080053390322"</f>
        <v>080053390322</v>
      </c>
      <c r="F1114" s="1">
        <v>45041</v>
      </c>
      <c r="G1114">
        <v>202401</v>
      </c>
      <c r="H1114" t="s">
        <v>74</v>
      </c>
      <c r="I1114" t="s">
        <v>75</v>
      </c>
      <c r="J1114" t="s">
        <v>3060</v>
      </c>
      <c r="K1114" t="s">
        <v>76</v>
      </c>
      <c r="L1114" t="s">
        <v>406</v>
      </c>
      <c r="M1114" t="s">
        <v>407</v>
      </c>
      <c r="N1114" t="s">
        <v>1678</v>
      </c>
      <c r="O1114" t="s">
        <v>80</v>
      </c>
      <c r="P1114" t="str">
        <f>"2170876735                    "</f>
        <v xml:space="preserve">2170876735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23.08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 s="5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66.62</v>
      </c>
      <c r="BM1114">
        <v>9.99</v>
      </c>
      <c r="BN1114">
        <v>76.61</v>
      </c>
      <c r="BO1114">
        <v>76.61</v>
      </c>
      <c r="BQ1114" t="s">
        <v>81</v>
      </c>
      <c r="BR1114" t="s">
        <v>82</v>
      </c>
      <c r="BS1114" t="s">
        <v>91</v>
      </c>
      <c r="BY1114">
        <v>1200</v>
      </c>
      <c r="CC1114" t="s">
        <v>407</v>
      </c>
      <c r="CD1114">
        <v>4126</v>
      </c>
      <c r="CE1114" t="s">
        <v>86</v>
      </c>
      <c r="CI1114">
        <v>1</v>
      </c>
      <c r="CJ1114" t="s">
        <v>91</v>
      </c>
      <c r="CK1114">
        <v>21</v>
      </c>
      <c r="CL1114" t="s">
        <v>87</v>
      </c>
    </row>
    <row r="1115" spans="1:90" x14ac:dyDescent="0.3">
      <c r="A1115" t="s">
        <v>71</v>
      </c>
      <c r="B1115" t="s">
        <v>72</v>
      </c>
      <c r="C1115" t="s">
        <v>73</v>
      </c>
      <c r="E1115" t="str">
        <f>"080053390355"</f>
        <v>080053390355</v>
      </c>
      <c r="F1115" s="1">
        <v>45041</v>
      </c>
      <c r="G1115">
        <v>202401</v>
      </c>
      <c r="H1115" t="s">
        <v>74</v>
      </c>
      <c r="I1115" t="s">
        <v>75</v>
      </c>
      <c r="J1115" t="s">
        <v>3060</v>
      </c>
      <c r="K1115" t="s">
        <v>76</v>
      </c>
      <c r="L1115" t="s">
        <v>350</v>
      </c>
      <c r="M1115" t="s">
        <v>351</v>
      </c>
      <c r="N1115" t="s">
        <v>1679</v>
      </c>
      <c r="O1115" t="s">
        <v>80</v>
      </c>
      <c r="P1115" t="str">
        <f>"2170876736                    "</f>
        <v xml:space="preserve">2170876736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18.03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 s="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52.04</v>
      </c>
      <c r="BM1115">
        <v>7.81</v>
      </c>
      <c r="BN1115">
        <v>59.85</v>
      </c>
      <c r="BO1115">
        <v>59.85</v>
      </c>
      <c r="BQ1115" t="s">
        <v>81</v>
      </c>
      <c r="BR1115" t="s">
        <v>82</v>
      </c>
      <c r="BS1115" t="s">
        <v>91</v>
      </c>
      <c r="BY1115">
        <v>1200</v>
      </c>
      <c r="CC1115" t="s">
        <v>351</v>
      </c>
      <c r="CD1115">
        <v>1459</v>
      </c>
      <c r="CE1115" t="s">
        <v>86</v>
      </c>
      <c r="CI1115">
        <v>1</v>
      </c>
      <c r="CJ1115" t="s">
        <v>91</v>
      </c>
      <c r="CK1115">
        <v>22</v>
      </c>
      <c r="CL1115" t="s">
        <v>87</v>
      </c>
    </row>
    <row r="1116" spans="1:90" x14ac:dyDescent="0.3">
      <c r="A1116" t="s">
        <v>71</v>
      </c>
      <c r="B1116" t="s">
        <v>72</v>
      </c>
      <c r="C1116" t="s">
        <v>73</v>
      </c>
      <c r="E1116" t="str">
        <f>"080053390371"</f>
        <v>080053390371</v>
      </c>
      <c r="F1116" s="1">
        <v>45041</v>
      </c>
      <c r="G1116">
        <v>202401</v>
      </c>
      <c r="H1116" t="s">
        <v>74</v>
      </c>
      <c r="I1116" t="s">
        <v>75</v>
      </c>
      <c r="J1116" t="s">
        <v>3060</v>
      </c>
      <c r="K1116" t="s">
        <v>76</v>
      </c>
      <c r="L1116" t="s">
        <v>77</v>
      </c>
      <c r="M1116" t="s">
        <v>78</v>
      </c>
      <c r="N1116" t="s">
        <v>1680</v>
      </c>
      <c r="O1116" t="s">
        <v>80</v>
      </c>
      <c r="P1116" t="str">
        <f>"2170876694                    "</f>
        <v xml:space="preserve">2170876694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23.08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 s="5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66.62</v>
      </c>
      <c r="BM1116">
        <v>9.99</v>
      </c>
      <c r="BN1116">
        <v>76.61</v>
      </c>
      <c r="BO1116">
        <v>76.61</v>
      </c>
      <c r="BQ1116" t="s">
        <v>105</v>
      </c>
      <c r="BR1116" t="s">
        <v>82</v>
      </c>
      <c r="BS1116" t="s">
        <v>91</v>
      </c>
      <c r="BY1116">
        <v>1200</v>
      </c>
      <c r="CC1116" t="s">
        <v>78</v>
      </c>
      <c r="CD1116">
        <v>7499</v>
      </c>
      <c r="CE1116" t="s">
        <v>86</v>
      </c>
      <c r="CI1116">
        <v>1</v>
      </c>
      <c r="CJ1116" t="s">
        <v>91</v>
      </c>
      <c r="CK1116">
        <v>21</v>
      </c>
      <c r="CL1116" t="s">
        <v>87</v>
      </c>
    </row>
    <row r="1117" spans="1:90" x14ac:dyDescent="0.3">
      <c r="A1117" t="s">
        <v>71</v>
      </c>
      <c r="B1117" t="s">
        <v>72</v>
      </c>
      <c r="C1117" t="s">
        <v>73</v>
      </c>
      <c r="E1117" t="str">
        <f>"080053390468"</f>
        <v>080053390468</v>
      </c>
      <c r="F1117" s="1">
        <v>45041</v>
      </c>
      <c r="G1117">
        <v>202401</v>
      </c>
      <c r="H1117" t="s">
        <v>74</v>
      </c>
      <c r="I1117" t="s">
        <v>75</v>
      </c>
      <c r="J1117" t="s">
        <v>3060</v>
      </c>
      <c r="K1117" t="s">
        <v>76</v>
      </c>
      <c r="L1117" t="s">
        <v>350</v>
      </c>
      <c r="M1117" t="s">
        <v>351</v>
      </c>
      <c r="N1117" t="s">
        <v>714</v>
      </c>
      <c r="O1117" t="s">
        <v>80</v>
      </c>
      <c r="P1117" t="str">
        <f>"2170876743                    "</f>
        <v xml:space="preserve">2170876743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18.03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 s="5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1.1000000000000001</v>
      </c>
      <c r="BK1117">
        <v>2</v>
      </c>
      <c r="BL1117">
        <v>52.04</v>
      </c>
      <c r="BM1117">
        <v>7.81</v>
      </c>
      <c r="BN1117">
        <v>59.85</v>
      </c>
      <c r="BO1117">
        <v>59.85</v>
      </c>
      <c r="BQ1117" t="s">
        <v>105</v>
      </c>
      <c r="BR1117" t="s">
        <v>82</v>
      </c>
      <c r="BS1117" s="1">
        <v>45042</v>
      </c>
      <c r="BT1117" s="2">
        <v>0.32500000000000001</v>
      </c>
      <c r="BU1117" t="s">
        <v>715</v>
      </c>
      <c r="BV1117" t="s">
        <v>84</v>
      </c>
      <c r="BY1117">
        <v>5320</v>
      </c>
      <c r="CA1117" t="s">
        <v>354</v>
      </c>
      <c r="CC1117" t="s">
        <v>351</v>
      </c>
      <c r="CD1117">
        <v>1459</v>
      </c>
      <c r="CE1117" t="s">
        <v>86</v>
      </c>
      <c r="CI1117">
        <v>1</v>
      </c>
      <c r="CJ1117">
        <v>1</v>
      </c>
      <c r="CK1117">
        <v>22</v>
      </c>
      <c r="CL1117" t="s">
        <v>87</v>
      </c>
    </row>
    <row r="1118" spans="1:90" x14ac:dyDescent="0.3">
      <c r="A1118" t="s">
        <v>71</v>
      </c>
      <c r="B1118" t="s">
        <v>72</v>
      </c>
      <c r="C1118" t="s">
        <v>73</v>
      </c>
      <c r="E1118" t="str">
        <f>"080053390482"</f>
        <v>080053390482</v>
      </c>
      <c r="F1118" s="1">
        <v>45041</v>
      </c>
      <c r="G1118">
        <v>202401</v>
      </c>
      <c r="H1118" t="s">
        <v>74</v>
      </c>
      <c r="I1118" t="s">
        <v>75</v>
      </c>
      <c r="J1118" t="s">
        <v>3060</v>
      </c>
      <c r="K1118" t="s">
        <v>76</v>
      </c>
      <c r="L1118" t="s">
        <v>74</v>
      </c>
      <c r="M1118" t="s">
        <v>75</v>
      </c>
      <c r="N1118" t="s">
        <v>315</v>
      </c>
      <c r="O1118" t="s">
        <v>80</v>
      </c>
      <c r="P1118" t="str">
        <f>"2170876734                    "</f>
        <v xml:space="preserve">2170876734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18.03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 s="5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52.04</v>
      </c>
      <c r="BM1118">
        <v>7.81</v>
      </c>
      <c r="BN1118">
        <v>59.85</v>
      </c>
      <c r="BO1118">
        <v>59.85</v>
      </c>
      <c r="BQ1118" t="s">
        <v>81</v>
      </c>
      <c r="BR1118" t="s">
        <v>82</v>
      </c>
      <c r="BS1118" t="s">
        <v>91</v>
      </c>
      <c r="BY1118">
        <v>1200</v>
      </c>
      <c r="CC1118" t="s">
        <v>75</v>
      </c>
      <c r="CD1118">
        <v>1645</v>
      </c>
      <c r="CE1118" t="s">
        <v>86</v>
      </c>
      <c r="CI1118">
        <v>1</v>
      </c>
      <c r="CJ1118" t="s">
        <v>91</v>
      </c>
      <c r="CK1118">
        <v>22</v>
      </c>
      <c r="CL1118" t="s">
        <v>87</v>
      </c>
    </row>
    <row r="1119" spans="1:90" x14ac:dyDescent="0.3">
      <c r="A1119" t="s">
        <v>71</v>
      </c>
      <c r="B1119" t="s">
        <v>72</v>
      </c>
      <c r="C1119" t="s">
        <v>73</v>
      </c>
      <c r="E1119" t="str">
        <f>"080053390509"</f>
        <v>080053390509</v>
      </c>
      <c r="F1119" s="1">
        <v>45041</v>
      </c>
      <c r="G1119">
        <v>202401</v>
      </c>
      <c r="H1119" t="s">
        <v>74</v>
      </c>
      <c r="I1119" t="s">
        <v>75</v>
      </c>
      <c r="J1119" t="s">
        <v>3060</v>
      </c>
      <c r="K1119" t="s">
        <v>76</v>
      </c>
      <c r="L1119" t="s">
        <v>77</v>
      </c>
      <c r="M1119" t="s">
        <v>78</v>
      </c>
      <c r="N1119" t="s">
        <v>1681</v>
      </c>
      <c r="O1119" t="s">
        <v>80</v>
      </c>
      <c r="P1119" t="str">
        <f>"2170876699                    "</f>
        <v xml:space="preserve">2170876699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23.08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 s="5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66.62</v>
      </c>
      <c r="BM1119">
        <v>9.99</v>
      </c>
      <c r="BN1119">
        <v>76.61</v>
      </c>
      <c r="BO1119">
        <v>76.61</v>
      </c>
      <c r="BQ1119" t="s">
        <v>81</v>
      </c>
      <c r="BR1119" t="s">
        <v>82</v>
      </c>
      <c r="BS1119" t="s">
        <v>91</v>
      </c>
      <c r="BY1119">
        <v>1200</v>
      </c>
      <c r="CC1119" t="s">
        <v>78</v>
      </c>
      <c r="CD1119">
        <v>7780</v>
      </c>
      <c r="CE1119" t="s">
        <v>86</v>
      </c>
      <c r="CI1119">
        <v>1</v>
      </c>
      <c r="CJ1119" t="s">
        <v>91</v>
      </c>
      <c r="CK1119">
        <v>21</v>
      </c>
      <c r="CL1119" t="s">
        <v>87</v>
      </c>
    </row>
    <row r="1120" spans="1:90" x14ac:dyDescent="0.3">
      <c r="A1120" t="s">
        <v>71</v>
      </c>
      <c r="B1120" t="s">
        <v>72</v>
      </c>
      <c r="C1120" t="s">
        <v>73</v>
      </c>
      <c r="E1120" t="str">
        <f>"080053382199"</f>
        <v>080053382199</v>
      </c>
      <c r="F1120" s="1">
        <v>45040</v>
      </c>
      <c r="G1120">
        <v>202401</v>
      </c>
      <c r="H1120" t="s">
        <v>74</v>
      </c>
      <c r="I1120" t="s">
        <v>75</v>
      </c>
      <c r="J1120" t="s">
        <v>3060</v>
      </c>
      <c r="K1120" t="s">
        <v>76</v>
      </c>
      <c r="L1120" t="s">
        <v>95</v>
      </c>
      <c r="M1120" t="s">
        <v>96</v>
      </c>
      <c r="N1120" t="s">
        <v>710</v>
      </c>
      <c r="O1120" t="s">
        <v>80</v>
      </c>
      <c r="P1120" t="str">
        <f>"2170874862                    "</f>
        <v xml:space="preserve">2170874862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46.14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 s="5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3</v>
      </c>
      <c r="BJ1120">
        <v>3.8</v>
      </c>
      <c r="BK1120">
        <v>4</v>
      </c>
      <c r="BL1120">
        <v>133.19999999999999</v>
      </c>
      <c r="BM1120">
        <v>19.98</v>
      </c>
      <c r="BN1120">
        <v>153.18</v>
      </c>
      <c r="BO1120">
        <v>153.18</v>
      </c>
      <c r="BQ1120" t="s">
        <v>81</v>
      </c>
      <c r="BR1120" t="s">
        <v>82</v>
      </c>
      <c r="BS1120" s="1">
        <v>45041</v>
      </c>
      <c r="BT1120" s="2">
        <v>0.34513888888888888</v>
      </c>
      <c r="BU1120" t="s">
        <v>712</v>
      </c>
      <c r="BV1120" t="s">
        <v>84</v>
      </c>
      <c r="BY1120">
        <v>18900</v>
      </c>
      <c r="CA1120" t="s">
        <v>713</v>
      </c>
      <c r="CC1120" t="s">
        <v>96</v>
      </c>
      <c r="CD1120">
        <v>83</v>
      </c>
      <c r="CE1120" t="s">
        <v>86</v>
      </c>
      <c r="CF1120" s="1">
        <v>45041</v>
      </c>
      <c r="CI1120">
        <v>1</v>
      </c>
      <c r="CJ1120">
        <v>1</v>
      </c>
      <c r="CK1120">
        <v>21</v>
      </c>
      <c r="CL1120" t="s">
        <v>87</v>
      </c>
    </row>
    <row r="1121" spans="1:90" x14ac:dyDescent="0.3">
      <c r="A1121" t="s">
        <v>71</v>
      </c>
      <c r="B1121" t="s">
        <v>72</v>
      </c>
      <c r="C1121" t="s">
        <v>73</v>
      </c>
      <c r="E1121" t="str">
        <f>"080053382200"</f>
        <v>080053382200</v>
      </c>
      <c r="F1121" s="1">
        <v>45040</v>
      </c>
      <c r="G1121">
        <v>202401</v>
      </c>
      <c r="H1121" t="s">
        <v>74</v>
      </c>
      <c r="I1121" t="s">
        <v>75</v>
      </c>
      <c r="J1121" t="s">
        <v>3060</v>
      </c>
      <c r="K1121" t="s">
        <v>76</v>
      </c>
      <c r="L1121" t="s">
        <v>124</v>
      </c>
      <c r="M1121" t="s">
        <v>125</v>
      </c>
      <c r="N1121" t="s">
        <v>1682</v>
      </c>
      <c r="O1121" t="s">
        <v>80</v>
      </c>
      <c r="P1121" t="str">
        <f>"2170876608                    "</f>
        <v xml:space="preserve">2170876608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46.14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 s="5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4</v>
      </c>
      <c r="BJ1121">
        <v>3.7</v>
      </c>
      <c r="BK1121">
        <v>4</v>
      </c>
      <c r="BL1121">
        <v>133.19999999999999</v>
      </c>
      <c r="BM1121">
        <v>19.98</v>
      </c>
      <c r="BN1121">
        <v>153.18</v>
      </c>
      <c r="BO1121">
        <v>153.18</v>
      </c>
      <c r="BQ1121" t="s">
        <v>105</v>
      </c>
      <c r="BR1121" t="s">
        <v>82</v>
      </c>
      <c r="BS1121" s="1">
        <v>45041</v>
      </c>
      <c r="BT1121" s="2">
        <v>0.38472222222222219</v>
      </c>
      <c r="BU1121" t="s">
        <v>1683</v>
      </c>
      <c r="BV1121" t="s">
        <v>84</v>
      </c>
      <c r="BY1121">
        <v>18720</v>
      </c>
      <c r="CA1121" t="s">
        <v>341</v>
      </c>
      <c r="CC1121" t="s">
        <v>125</v>
      </c>
      <c r="CD1121">
        <v>4072</v>
      </c>
      <c r="CE1121" t="s">
        <v>86</v>
      </c>
      <c r="CI1121">
        <v>1</v>
      </c>
      <c r="CJ1121">
        <v>1</v>
      </c>
      <c r="CK1121">
        <v>21</v>
      </c>
      <c r="CL1121" t="s">
        <v>87</v>
      </c>
    </row>
    <row r="1122" spans="1:90" x14ac:dyDescent="0.3">
      <c r="A1122" t="s">
        <v>71</v>
      </c>
      <c r="B1122" t="s">
        <v>72</v>
      </c>
      <c r="C1122" t="s">
        <v>73</v>
      </c>
      <c r="E1122" t="str">
        <f>"080053381295"</f>
        <v>080053381295</v>
      </c>
      <c r="F1122" s="1">
        <v>45040</v>
      </c>
      <c r="G1122">
        <v>202401</v>
      </c>
      <c r="H1122" t="s">
        <v>74</v>
      </c>
      <c r="I1122" t="s">
        <v>75</v>
      </c>
      <c r="J1122" t="s">
        <v>3060</v>
      </c>
      <c r="K1122" t="s">
        <v>76</v>
      </c>
      <c r="L1122" t="s">
        <v>74</v>
      </c>
      <c r="M1122" t="s">
        <v>75</v>
      </c>
      <c r="N1122" t="s">
        <v>156</v>
      </c>
      <c r="O1122" t="s">
        <v>80</v>
      </c>
      <c r="P1122" t="str">
        <f>"2170876483                    "</f>
        <v xml:space="preserve">2170876483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18.03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 s="5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8</v>
      </c>
      <c r="BJ1122">
        <v>4.0999999999999996</v>
      </c>
      <c r="BK1122">
        <v>8</v>
      </c>
      <c r="BL1122">
        <v>52.04</v>
      </c>
      <c r="BM1122">
        <v>7.81</v>
      </c>
      <c r="BN1122">
        <v>59.85</v>
      </c>
      <c r="BO1122">
        <v>59.85</v>
      </c>
      <c r="BQ1122" t="s">
        <v>105</v>
      </c>
      <c r="BR1122" t="s">
        <v>82</v>
      </c>
      <c r="BS1122" s="1">
        <v>45041</v>
      </c>
      <c r="BT1122" s="2">
        <v>0.36458333333333331</v>
      </c>
      <c r="BU1122" t="s">
        <v>291</v>
      </c>
      <c r="BV1122" t="s">
        <v>84</v>
      </c>
      <c r="BY1122">
        <v>20358</v>
      </c>
      <c r="CA1122" t="s">
        <v>224</v>
      </c>
      <c r="CC1122" t="s">
        <v>75</v>
      </c>
      <c r="CD1122">
        <v>1600</v>
      </c>
      <c r="CE1122" t="s">
        <v>86</v>
      </c>
      <c r="CF1122" s="1">
        <v>45041</v>
      </c>
      <c r="CI1122">
        <v>1</v>
      </c>
      <c r="CJ1122">
        <v>1</v>
      </c>
      <c r="CK1122">
        <v>22</v>
      </c>
      <c r="CL1122" t="s">
        <v>87</v>
      </c>
    </row>
    <row r="1123" spans="1:90" x14ac:dyDescent="0.3">
      <c r="A1123" t="s">
        <v>71</v>
      </c>
      <c r="B1123" t="s">
        <v>72</v>
      </c>
      <c r="C1123" t="s">
        <v>73</v>
      </c>
      <c r="E1123" t="str">
        <f>"080053379214"</f>
        <v>080053379214</v>
      </c>
      <c r="F1123" s="1">
        <v>45040</v>
      </c>
      <c r="G1123">
        <v>202401</v>
      </c>
      <c r="H1123" t="s">
        <v>74</v>
      </c>
      <c r="I1123" t="s">
        <v>75</v>
      </c>
      <c r="J1123" t="s">
        <v>3060</v>
      </c>
      <c r="K1123" t="s">
        <v>76</v>
      </c>
      <c r="L1123" t="s">
        <v>77</v>
      </c>
      <c r="M1123" t="s">
        <v>78</v>
      </c>
      <c r="N1123" t="s">
        <v>79</v>
      </c>
      <c r="O1123" t="s">
        <v>80</v>
      </c>
      <c r="P1123" t="str">
        <f>"2170876503                    "</f>
        <v xml:space="preserve">2170876503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23.08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 s="5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1.7</v>
      </c>
      <c r="BK1123">
        <v>2</v>
      </c>
      <c r="BL1123">
        <v>66.62</v>
      </c>
      <c r="BM1123">
        <v>9.99</v>
      </c>
      <c r="BN1123">
        <v>76.61</v>
      </c>
      <c r="BO1123">
        <v>76.61</v>
      </c>
      <c r="BQ1123" t="s">
        <v>81</v>
      </c>
      <c r="BR1123" t="s">
        <v>82</v>
      </c>
      <c r="BS1123" s="1">
        <v>45041</v>
      </c>
      <c r="BT1123" s="2">
        <v>0.40972222222222227</v>
      </c>
      <c r="BU1123" t="s">
        <v>83</v>
      </c>
      <c r="BV1123" t="s">
        <v>84</v>
      </c>
      <c r="BY1123">
        <v>8550</v>
      </c>
      <c r="CA1123" t="s">
        <v>85</v>
      </c>
      <c r="CC1123" t="s">
        <v>78</v>
      </c>
      <c r="CD1123">
        <v>7441</v>
      </c>
      <c r="CE1123" t="s">
        <v>86</v>
      </c>
      <c r="CI1123">
        <v>1</v>
      </c>
      <c r="CJ1123">
        <v>1</v>
      </c>
      <c r="CK1123">
        <v>21</v>
      </c>
      <c r="CL1123" t="s">
        <v>87</v>
      </c>
    </row>
    <row r="1124" spans="1:90" x14ac:dyDescent="0.3">
      <c r="A1124" t="s">
        <v>71</v>
      </c>
      <c r="B1124" t="s">
        <v>72</v>
      </c>
      <c r="C1124" t="s">
        <v>73</v>
      </c>
      <c r="E1124" t="str">
        <f>"080053381337"</f>
        <v>080053381337</v>
      </c>
      <c r="F1124" s="1">
        <v>45040</v>
      </c>
      <c r="G1124">
        <v>202401</v>
      </c>
      <c r="H1124" t="s">
        <v>74</v>
      </c>
      <c r="I1124" t="s">
        <v>75</v>
      </c>
      <c r="J1124" t="s">
        <v>3060</v>
      </c>
      <c r="K1124" t="s">
        <v>76</v>
      </c>
      <c r="L1124" t="s">
        <v>106</v>
      </c>
      <c r="M1124" t="s">
        <v>107</v>
      </c>
      <c r="N1124" t="s">
        <v>572</v>
      </c>
      <c r="O1124" t="s">
        <v>80</v>
      </c>
      <c r="P1124" t="str">
        <f>"2170874780                    "</f>
        <v xml:space="preserve">2170874780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23.08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 s="5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66.62</v>
      </c>
      <c r="BM1124">
        <v>9.99</v>
      </c>
      <c r="BN1124">
        <v>76.61</v>
      </c>
      <c r="BO1124">
        <v>76.61</v>
      </c>
      <c r="BQ1124" t="s">
        <v>81</v>
      </c>
      <c r="BR1124" t="s">
        <v>82</v>
      </c>
      <c r="BS1124" s="1">
        <v>45041</v>
      </c>
      <c r="BT1124" s="2">
        <v>0.39861111111111108</v>
      </c>
      <c r="BU1124" t="s">
        <v>1684</v>
      </c>
      <c r="BV1124" t="s">
        <v>84</v>
      </c>
      <c r="BY1124">
        <v>1200</v>
      </c>
      <c r="CA1124" t="s">
        <v>805</v>
      </c>
      <c r="CC1124" t="s">
        <v>107</v>
      </c>
      <c r="CD1124">
        <v>6012</v>
      </c>
      <c r="CE1124" t="s">
        <v>86</v>
      </c>
      <c r="CF1124" s="1">
        <v>45041</v>
      </c>
      <c r="CI1124">
        <v>1</v>
      </c>
      <c r="CJ1124">
        <v>1</v>
      </c>
      <c r="CK1124">
        <v>21</v>
      </c>
      <c r="CL1124" t="s">
        <v>87</v>
      </c>
    </row>
    <row r="1125" spans="1:90" x14ac:dyDescent="0.3">
      <c r="A1125" t="s">
        <v>71</v>
      </c>
      <c r="B1125" t="s">
        <v>72</v>
      </c>
      <c r="C1125" t="s">
        <v>73</v>
      </c>
      <c r="E1125" t="str">
        <f>"080053380868"</f>
        <v>080053380868</v>
      </c>
      <c r="F1125" s="1">
        <v>45040</v>
      </c>
      <c r="G1125">
        <v>202401</v>
      </c>
      <c r="H1125" t="s">
        <v>74</v>
      </c>
      <c r="I1125" t="s">
        <v>75</v>
      </c>
      <c r="J1125" t="s">
        <v>3060</v>
      </c>
      <c r="K1125" t="s">
        <v>76</v>
      </c>
      <c r="L1125" t="s">
        <v>106</v>
      </c>
      <c r="M1125" t="s">
        <v>107</v>
      </c>
      <c r="N1125" t="s">
        <v>1685</v>
      </c>
      <c r="O1125" t="s">
        <v>80</v>
      </c>
      <c r="P1125" t="str">
        <f>"2170872897                    "</f>
        <v xml:space="preserve">2170872897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51.91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 s="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</v>
      </c>
      <c r="BJ1125">
        <v>4.0999999999999996</v>
      </c>
      <c r="BK1125">
        <v>4.5</v>
      </c>
      <c r="BL1125">
        <v>149.85</v>
      </c>
      <c r="BM1125">
        <v>22.48</v>
      </c>
      <c r="BN1125">
        <v>172.33</v>
      </c>
      <c r="BO1125">
        <v>172.33</v>
      </c>
      <c r="BQ1125" t="s">
        <v>81</v>
      </c>
      <c r="BR1125" t="s">
        <v>82</v>
      </c>
      <c r="BS1125" s="1">
        <v>45041</v>
      </c>
      <c r="BT1125" s="2">
        <v>0.3923611111111111</v>
      </c>
      <c r="BU1125" t="s">
        <v>1686</v>
      </c>
      <c r="BV1125" t="s">
        <v>84</v>
      </c>
      <c r="BY1125">
        <v>20358</v>
      </c>
      <c r="CA1125" t="s">
        <v>258</v>
      </c>
      <c r="CC1125" t="s">
        <v>107</v>
      </c>
      <c r="CD1125">
        <v>6000</v>
      </c>
      <c r="CE1125" t="s">
        <v>86</v>
      </c>
      <c r="CF1125" s="1">
        <v>45041</v>
      </c>
      <c r="CI1125">
        <v>1</v>
      </c>
      <c r="CJ1125">
        <v>1</v>
      </c>
      <c r="CK1125">
        <v>21</v>
      </c>
      <c r="CL1125" t="s">
        <v>87</v>
      </c>
    </row>
    <row r="1126" spans="1:90" x14ac:dyDescent="0.3">
      <c r="A1126" t="s">
        <v>71</v>
      </c>
      <c r="B1126" t="s">
        <v>72</v>
      </c>
      <c r="C1126" t="s">
        <v>73</v>
      </c>
      <c r="E1126" t="str">
        <f>"080053380262"</f>
        <v>080053380262</v>
      </c>
      <c r="F1126" s="1">
        <v>45040</v>
      </c>
      <c r="G1126">
        <v>202401</v>
      </c>
      <c r="H1126" t="s">
        <v>74</v>
      </c>
      <c r="I1126" t="s">
        <v>75</v>
      </c>
      <c r="J1126" t="s">
        <v>3060</v>
      </c>
      <c r="K1126" t="s">
        <v>76</v>
      </c>
      <c r="L1126" t="s">
        <v>350</v>
      </c>
      <c r="M1126" t="s">
        <v>351</v>
      </c>
      <c r="N1126" t="s">
        <v>1687</v>
      </c>
      <c r="O1126" t="s">
        <v>80</v>
      </c>
      <c r="P1126" t="str">
        <f>"2170876527                    "</f>
        <v xml:space="preserve">2170876527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18.03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 s="5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52.04</v>
      </c>
      <c r="BM1126">
        <v>7.81</v>
      </c>
      <c r="BN1126">
        <v>59.85</v>
      </c>
      <c r="BO1126">
        <v>59.85</v>
      </c>
      <c r="BQ1126" t="s">
        <v>81</v>
      </c>
      <c r="BR1126" t="s">
        <v>82</v>
      </c>
      <c r="BS1126" s="1">
        <v>45041</v>
      </c>
      <c r="BT1126" s="2">
        <v>0.40902777777777777</v>
      </c>
      <c r="BU1126" t="s">
        <v>1688</v>
      </c>
      <c r="BV1126" t="s">
        <v>84</v>
      </c>
      <c r="BY1126">
        <v>1200</v>
      </c>
      <c r="CA1126" t="s">
        <v>354</v>
      </c>
      <c r="CC1126" t="s">
        <v>351</v>
      </c>
      <c r="CD1126">
        <v>1459</v>
      </c>
      <c r="CE1126" t="s">
        <v>86</v>
      </c>
      <c r="CF1126" s="1">
        <v>45041</v>
      </c>
      <c r="CI1126">
        <v>1</v>
      </c>
      <c r="CJ1126">
        <v>1</v>
      </c>
      <c r="CK1126">
        <v>22</v>
      </c>
      <c r="CL1126" t="s">
        <v>87</v>
      </c>
    </row>
    <row r="1127" spans="1:90" x14ac:dyDescent="0.3">
      <c r="A1127" t="s">
        <v>71</v>
      </c>
      <c r="B1127" t="s">
        <v>72</v>
      </c>
      <c r="C1127" t="s">
        <v>73</v>
      </c>
      <c r="E1127" t="str">
        <f>"080053379123"</f>
        <v>080053379123</v>
      </c>
      <c r="F1127" s="1">
        <v>45040</v>
      </c>
      <c r="G1127">
        <v>202401</v>
      </c>
      <c r="H1127" t="s">
        <v>74</v>
      </c>
      <c r="I1127" t="s">
        <v>75</v>
      </c>
      <c r="J1127" t="s">
        <v>3060</v>
      </c>
      <c r="K1127" t="s">
        <v>76</v>
      </c>
      <c r="L1127" t="s">
        <v>74</v>
      </c>
      <c r="M1127" t="s">
        <v>75</v>
      </c>
      <c r="N1127" t="s">
        <v>1689</v>
      </c>
      <c r="O1127" t="s">
        <v>80</v>
      </c>
      <c r="P1127" t="str">
        <f>"2170873478                    "</f>
        <v xml:space="preserve">2170873478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18.03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 s="5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3</v>
      </c>
      <c r="BJ1127">
        <v>4.3</v>
      </c>
      <c r="BK1127">
        <v>4.5</v>
      </c>
      <c r="BL1127">
        <v>52.04</v>
      </c>
      <c r="BM1127">
        <v>7.81</v>
      </c>
      <c r="BN1127">
        <v>59.85</v>
      </c>
      <c r="BO1127">
        <v>59.85</v>
      </c>
      <c r="BQ1127" t="s">
        <v>81</v>
      </c>
      <c r="BR1127" t="s">
        <v>82</v>
      </c>
      <c r="BS1127" s="1">
        <v>45041</v>
      </c>
      <c r="BT1127" s="2">
        <v>0.39583333333333331</v>
      </c>
      <c r="BU1127" t="s">
        <v>1690</v>
      </c>
      <c r="BV1127" t="s">
        <v>84</v>
      </c>
      <c r="BY1127">
        <v>21489</v>
      </c>
      <c r="CA1127" t="s">
        <v>1691</v>
      </c>
      <c r="CC1127" t="s">
        <v>75</v>
      </c>
      <c r="CD1127">
        <v>1600</v>
      </c>
      <c r="CE1127" t="s">
        <v>86</v>
      </c>
      <c r="CF1127" s="1">
        <v>45041</v>
      </c>
      <c r="CI1127">
        <v>1</v>
      </c>
      <c r="CJ1127">
        <v>1</v>
      </c>
      <c r="CK1127">
        <v>22</v>
      </c>
      <c r="CL1127" t="s">
        <v>87</v>
      </c>
    </row>
    <row r="1128" spans="1:90" x14ac:dyDescent="0.3">
      <c r="A1128" t="s">
        <v>71</v>
      </c>
      <c r="B1128" t="s">
        <v>72</v>
      </c>
      <c r="C1128" t="s">
        <v>73</v>
      </c>
      <c r="E1128" t="str">
        <f>"080053381527"</f>
        <v>080053381527</v>
      </c>
      <c r="F1128" s="1">
        <v>45040</v>
      </c>
      <c r="G1128">
        <v>202401</v>
      </c>
      <c r="H1128" t="s">
        <v>74</v>
      </c>
      <c r="I1128" t="s">
        <v>75</v>
      </c>
      <c r="J1128" t="s">
        <v>3060</v>
      </c>
      <c r="K1128" t="s">
        <v>76</v>
      </c>
      <c r="L1128" t="s">
        <v>95</v>
      </c>
      <c r="M1128" t="s">
        <v>96</v>
      </c>
      <c r="N1128" t="s">
        <v>710</v>
      </c>
      <c r="O1128" t="s">
        <v>80</v>
      </c>
      <c r="P1128" t="str">
        <f>"2170874874                    "</f>
        <v xml:space="preserve">2170874874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103.81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 s="5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2</v>
      </c>
      <c r="BJ1128">
        <v>8.8000000000000007</v>
      </c>
      <c r="BK1128">
        <v>9</v>
      </c>
      <c r="BL1128">
        <v>299.67</v>
      </c>
      <c r="BM1128">
        <v>44.95</v>
      </c>
      <c r="BN1128">
        <v>344.62</v>
      </c>
      <c r="BO1128">
        <v>344.62</v>
      </c>
      <c r="BQ1128" t="s">
        <v>81</v>
      </c>
      <c r="BR1128" t="s">
        <v>82</v>
      </c>
      <c r="BS1128" s="1">
        <v>45041</v>
      </c>
      <c r="BT1128" s="2">
        <v>0.34722222222222227</v>
      </c>
      <c r="BU1128" t="s">
        <v>712</v>
      </c>
      <c r="BV1128" t="s">
        <v>84</v>
      </c>
      <c r="BY1128">
        <v>44206</v>
      </c>
      <c r="CA1128" t="s">
        <v>713</v>
      </c>
      <c r="CC1128" t="s">
        <v>96</v>
      </c>
      <c r="CD1128">
        <v>83</v>
      </c>
      <c r="CE1128" t="s">
        <v>86</v>
      </c>
      <c r="CF1128" s="1">
        <v>45041</v>
      </c>
      <c r="CI1128">
        <v>1</v>
      </c>
      <c r="CJ1128">
        <v>1</v>
      </c>
      <c r="CK1128">
        <v>21</v>
      </c>
      <c r="CL1128" t="s">
        <v>87</v>
      </c>
    </row>
    <row r="1129" spans="1:90" x14ac:dyDescent="0.3">
      <c r="A1129" t="s">
        <v>71</v>
      </c>
      <c r="B1129" t="s">
        <v>72</v>
      </c>
      <c r="C1129" t="s">
        <v>73</v>
      </c>
      <c r="E1129" t="str">
        <f>"080053381553"</f>
        <v>080053381553</v>
      </c>
      <c r="F1129" s="1">
        <v>45040</v>
      </c>
      <c r="G1129">
        <v>202401</v>
      </c>
      <c r="H1129" t="s">
        <v>74</v>
      </c>
      <c r="I1129" t="s">
        <v>75</v>
      </c>
      <c r="J1129" t="s">
        <v>3060</v>
      </c>
      <c r="K1129" t="s">
        <v>76</v>
      </c>
      <c r="L1129" t="s">
        <v>124</v>
      </c>
      <c r="M1129" t="s">
        <v>125</v>
      </c>
      <c r="N1129" t="s">
        <v>1692</v>
      </c>
      <c r="O1129" t="s">
        <v>80</v>
      </c>
      <c r="P1129" t="str">
        <f>"2170876540                    "</f>
        <v xml:space="preserve">2170876540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109.57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 s="5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7</v>
      </c>
      <c r="BJ1129">
        <v>9.1</v>
      </c>
      <c r="BK1129">
        <v>9.5</v>
      </c>
      <c r="BL1129">
        <v>316.31</v>
      </c>
      <c r="BM1129">
        <v>47.45</v>
      </c>
      <c r="BN1129">
        <v>363.76</v>
      </c>
      <c r="BO1129">
        <v>363.76</v>
      </c>
      <c r="BQ1129" t="s">
        <v>81</v>
      </c>
      <c r="BR1129" t="s">
        <v>82</v>
      </c>
      <c r="BS1129" s="1">
        <v>45041</v>
      </c>
      <c r="BT1129" s="2">
        <v>0.4375</v>
      </c>
      <c r="BU1129" t="s">
        <v>1016</v>
      </c>
      <c r="BV1129" t="s">
        <v>84</v>
      </c>
      <c r="BY1129">
        <v>45632</v>
      </c>
      <c r="CA1129" t="s">
        <v>275</v>
      </c>
      <c r="CC1129" t="s">
        <v>125</v>
      </c>
      <c r="CD1129">
        <v>4000</v>
      </c>
      <c r="CE1129" t="s">
        <v>86</v>
      </c>
      <c r="CI1129">
        <v>1</v>
      </c>
      <c r="CJ1129">
        <v>1</v>
      </c>
      <c r="CK1129">
        <v>21</v>
      </c>
      <c r="CL1129" t="s">
        <v>87</v>
      </c>
    </row>
    <row r="1130" spans="1:90" x14ac:dyDescent="0.3">
      <c r="A1130" t="s">
        <v>71</v>
      </c>
      <c r="B1130" t="s">
        <v>72</v>
      </c>
      <c r="C1130" t="s">
        <v>73</v>
      </c>
      <c r="E1130" t="str">
        <f>"080053381565"</f>
        <v>080053381565</v>
      </c>
      <c r="F1130" s="1">
        <v>45040</v>
      </c>
      <c r="G1130">
        <v>202401</v>
      </c>
      <c r="H1130" t="s">
        <v>74</v>
      </c>
      <c r="I1130" t="s">
        <v>75</v>
      </c>
      <c r="J1130" t="s">
        <v>3060</v>
      </c>
      <c r="K1130" t="s">
        <v>76</v>
      </c>
      <c r="L1130" t="s">
        <v>124</v>
      </c>
      <c r="M1130" t="s">
        <v>125</v>
      </c>
      <c r="N1130" t="s">
        <v>1693</v>
      </c>
      <c r="O1130" t="s">
        <v>80</v>
      </c>
      <c r="P1130" t="str">
        <f>"2170874394                    "</f>
        <v xml:space="preserve">2170874394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23.08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 s="5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66.62</v>
      </c>
      <c r="BM1130">
        <v>9.99</v>
      </c>
      <c r="BN1130">
        <v>76.61</v>
      </c>
      <c r="BO1130">
        <v>76.61</v>
      </c>
      <c r="BQ1130" t="s">
        <v>81</v>
      </c>
      <c r="BR1130" t="s">
        <v>82</v>
      </c>
      <c r="BS1130" s="1">
        <v>45041</v>
      </c>
      <c r="BT1130" s="2">
        <v>0.42152777777777778</v>
      </c>
      <c r="BU1130" t="s">
        <v>1694</v>
      </c>
      <c r="BV1130" t="s">
        <v>84</v>
      </c>
      <c r="BY1130">
        <v>1200</v>
      </c>
      <c r="CA1130" t="s">
        <v>168</v>
      </c>
      <c r="CC1130" t="s">
        <v>125</v>
      </c>
      <c r="CD1130">
        <v>4001</v>
      </c>
      <c r="CE1130" t="s">
        <v>86</v>
      </c>
      <c r="CI1130">
        <v>1</v>
      </c>
      <c r="CJ1130">
        <v>1</v>
      </c>
      <c r="CK1130">
        <v>21</v>
      </c>
      <c r="CL1130" t="s">
        <v>87</v>
      </c>
    </row>
    <row r="1131" spans="1:90" x14ac:dyDescent="0.3">
      <c r="A1131" t="s">
        <v>71</v>
      </c>
      <c r="B1131" t="s">
        <v>72</v>
      </c>
      <c r="C1131" t="s">
        <v>73</v>
      </c>
      <c r="E1131" t="str">
        <f>"080053381601"</f>
        <v>080053381601</v>
      </c>
      <c r="F1131" s="1">
        <v>45040</v>
      </c>
      <c r="G1131">
        <v>202401</v>
      </c>
      <c r="H1131" t="s">
        <v>74</v>
      </c>
      <c r="I1131" t="s">
        <v>75</v>
      </c>
      <c r="J1131" t="s">
        <v>3060</v>
      </c>
      <c r="K1131" t="s">
        <v>76</v>
      </c>
      <c r="L1131" t="s">
        <v>74</v>
      </c>
      <c r="M1131" t="s">
        <v>75</v>
      </c>
      <c r="N1131" t="s">
        <v>156</v>
      </c>
      <c r="O1131" t="s">
        <v>80</v>
      </c>
      <c r="P1131" t="str">
        <f>"2170876565                    "</f>
        <v xml:space="preserve">2170876565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18.03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 s="5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52.04</v>
      </c>
      <c r="BM1131">
        <v>7.81</v>
      </c>
      <c r="BN1131">
        <v>59.85</v>
      </c>
      <c r="BO1131">
        <v>59.85</v>
      </c>
      <c r="BQ1131" t="s">
        <v>105</v>
      </c>
      <c r="BR1131" t="s">
        <v>82</v>
      </c>
      <c r="BS1131" s="1">
        <v>45041</v>
      </c>
      <c r="BT1131" s="2">
        <v>0.3666666666666667</v>
      </c>
      <c r="BU1131" t="s">
        <v>291</v>
      </c>
      <c r="BV1131" t="s">
        <v>84</v>
      </c>
      <c r="BY1131">
        <v>1200</v>
      </c>
      <c r="CA1131" t="s">
        <v>224</v>
      </c>
      <c r="CC1131" t="s">
        <v>75</v>
      </c>
      <c r="CD1131">
        <v>1600</v>
      </c>
      <c r="CE1131" t="s">
        <v>86</v>
      </c>
      <c r="CF1131" s="1">
        <v>45041</v>
      </c>
      <c r="CI1131">
        <v>1</v>
      </c>
      <c r="CJ1131">
        <v>1</v>
      </c>
      <c r="CK1131">
        <v>22</v>
      </c>
      <c r="CL1131" t="s">
        <v>87</v>
      </c>
    </row>
    <row r="1132" spans="1:90" x14ac:dyDescent="0.3">
      <c r="A1132" t="s">
        <v>71</v>
      </c>
      <c r="B1132" t="s">
        <v>72</v>
      </c>
      <c r="C1132" t="s">
        <v>73</v>
      </c>
      <c r="E1132" t="str">
        <f>"080053381625"</f>
        <v>080053381625</v>
      </c>
      <c r="F1132" s="1">
        <v>45040</v>
      </c>
      <c r="G1132">
        <v>202401</v>
      </c>
      <c r="H1132" t="s">
        <v>74</v>
      </c>
      <c r="I1132" t="s">
        <v>75</v>
      </c>
      <c r="J1132" t="s">
        <v>3060</v>
      </c>
      <c r="K1132" t="s">
        <v>76</v>
      </c>
      <c r="L1132" t="s">
        <v>1695</v>
      </c>
      <c r="M1132" t="s">
        <v>1696</v>
      </c>
      <c r="N1132" t="s">
        <v>1697</v>
      </c>
      <c r="O1132" t="s">
        <v>80</v>
      </c>
      <c r="P1132" t="str">
        <f>"2170876538                    "</f>
        <v xml:space="preserve">2170876538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64.069999999999993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 s="5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4</v>
      </c>
      <c r="BJ1132">
        <v>1.1000000000000001</v>
      </c>
      <c r="BK1132">
        <v>4</v>
      </c>
      <c r="BL1132">
        <v>184.95</v>
      </c>
      <c r="BM1132">
        <v>27.74</v>
      </c>
      <c r="BN1132">
        <v>212.69</v>
      </c>
      <c r="BO1132">
        <v>212.69</v>
      </c>
      <c r="BQ1132" t="s">
        <v>81</v>
      </c>
      <c r="BR1132" t="s">
        <v>82</v>
      </c>
      <c r="BS1132" s="1">
        <v>45041</v>
      </c>
      <c r="BT1132" s="2">
        <v>0.625</v>
      </c>
      <c r="BU1132" t="s">
        <v>1698</v>
      </c>
      <c r="BV1132" t="s">
        <v>84</v>
      </c>
      <c r="BY1132">
        <v>5580</v>
      </c>
      <c r="CA1132" t="s">
        <v>448</v>
      </c>
      <c r="CC1132" t="s">
        <v>1696</v>
      </c>
      <c r="CD1132">
        <v>2410</v>
      </c>
      <c r="CE1132" t="s">
        <v>86</v>
      </c>
      <c r="CF1132" s="1">
        <v>45042</v>
      </c>
      <c r="CI1132">
        <v>1</v>
      </c>
      <c r="CJ1132">
        <v>1</v>
      </c>
      <c r="CK1132">
        <v>24</v>
      </c>
      <c r="CL1132" t="s">
        <v>87</v>
      </c>
    </row>
    <row r="1133" spans="1:90" x14ac:dyDescent="0.3">
      <c r="A1133" t="s">
        <v>71</v>
      </c>
      <c r="B1133" t="s">
        <v>72</v>
      </c>
      <c r="C1133" t="s">
        <v>73</v>
      </c>
      <c r="E1133" t="str">
        <f>"080053381678"</f>
        <v>080053381678</v>
      </c>
      <c r="F1133" s="1">
        <v>45040</v>
      </c>
      <c r="G1133">
        <v>202401</v>
      </c>
      <c r="H1133" t="s">
        <v>74</v>
      </c>
      <c r="I1133" t="s">
        <v>75</v>
      </c>
      <c r="J1133" t="s">
        <v>3060</v>
      </c>
      <c r="K1133" t="s">
        <v>76</v>
      </c>
      <c r="L1133" t="s">
        <v>95</v>
      </c>
      <c r="M1133" t="s">
        <v>96</v>
      </c>
      <c r="N1133" t="s">
        <v>710</v>
      </c>
      <c r="O1133" t="s">
        <v>80</v>
      </c>
      <c r="P1133" t="str">
        <f>"2170875797                    "</f>
        <v xml:space="preserve">2170875797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23.08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 s="5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66.62</v>
      </c>
      <c r="BM1133">
        <v>9.99</v>
      </c>
      <c r="BN1133">
        <v>76.61</v>
      </c>
      <c r="BO1133">
        <v>76.61</v>
      </c>
      <c r="BQ1133" t="s">
        <v>81</v>
      </c>
      <c r="BR1133" t="s">
        <v>82</v>
      </c>
      <c r="BS1133" s="1">
        <v>45041</v>
      </c>
      <c r="BT1133" s="2">
        <v>0.34652777777777777</v>
      </c>
      <c r="BU1133" t="s">
        <v>712</v>
      </c>
      <c r="BV1133" t="s">
        <v>84</v>
      </c>
      <c r="BY1133">
        <v>1200</v>
      </c>
      <c r="CA1133" t="s">
        <v>713</v>
      </c>
      <c r="CC1133" t="s">
        <v>96</v>
      </c>
      <c r="CD1133">
        <v>83</v>
      </c>
      <c r="CE1133" t="s">
        <v>86</v>
      </c>
      <c r="CF1133" s="1">
        <v>45041</v>
      </c>
      <c r="CI1133">
        <v>1</v>
      </c>
      <c r="CJ1133">
        <v>1</v>
      </c>
      <c r="CK1133">
        <v>21</v>
      </c>
      <c r="CL1133" t="s">
        <v>87</v>
      </c>
    </row>
    <row r="1134" spans="1:90" x14ac:dyDescent="0.3">
      <c r="A1134" t="s">
        <v>71</v>
      </c>
      <c r="B1134" t="s">
        <v>72</v>
      </c>
      <c r="C1134" t="s">
        <v>73</v>
      </c>
      <c r="E1134" t="str">
        <f>"080053381734"</f>
        <v>080053381734</v>
      </c>
      <c r="F1134" s="1">
        <v>45040</v>
      </c>
      <c r="G1134">
        <v>202401</v>
      </c>
      <c r="H1134" t="s">
        <v>74</v>
      </c>
      <c r="I1134" t="s">
        <v>75</v>
      </c>
      <c r="J1134" t="s">
        <v>3060</v>
      </c>
      <c r="K1134" t="s">
        <v>76</v>
      </c>
      <c r="L1134" t="s">
        <v>95</v>
      </c>
      <c r="M1134" t="s">
        <v>96</v>
      </c>
      <c r="N1134" t="s">
        <v>697</v>
      </c>
      <c r="O1134" t="s">
        <v>80</v>
      </c>
      <c r="P1134" t="str">
        <f>"2170876493                    "</f>
        <v xml:space="preserve">2170876493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23.08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 s="5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2</v>
      </c>
      <c r="BK1134">
        <v>2</v>
      </c>
      <c r="BL1134">
        <v>66.62</v>
      </c>
      <c r="BM1134">
        <v>9.99</v>
      </c>
      <c r="BN1134">
        <v>76.61</v>
      </c>
      <c r="BO1134">
        <v>76.61</v>
      </c>
      <c r="BQ1134" t="s">
        <v>81</v>
      </c>
      <c r="BR1134" t="s">
        <v>82</v>
      </c>
      <c r="BS1134" s="1">
        <v>45041</v>
      </c>
      <c r="BT1134" s="2">
        <v>0.37013888888888885</v>
      </c>
      <c r="BU1134" t="s">
        <v>289</v>
      </c>
      <c r="BV1134" t="s">
        <v>84</v>
      </c>
      <c r="BY1134">
        <v>9900</v>
      </c>
      <c r="CA1134" t="s">
        <v>493</v>
      </c>
      <c r="CC1134" t="s">
        <v>96</v>
      </c>
      <c r="CD1134">
        <v>117</v>
      </c>
      <c r="CE1134" t="s">
        <v>86</v>
      </c>
      <c r="CF1134" s="1">
        <v>45041</v>
      </c>
      <c r="CI1134">
        <v>1</v>
      </c>
      <c r="CJ1134">
        <v>1</v>
      </c>
      <c r="CK1134">
        <v>21</v>
      </c>
      <c r="CL1134" t="s">
        <v>87</v>
      </c>
    </row>
    <row r="1135" spans="1:90" x14ac:dyDescent="0.3">
      <c r="A1135" t="s">
        <v>71</v>
      </c>
      <c r="B1135" t="s">
        <v>72</v>
      </c>
      <c r="C1135" t="s">
        <v>73</v>
      </c>
      <c r="E1135" t="str">
        <f>"080053381740"</f>
        <v>080053381740</v>
      </c>
      <c r="F1135" s="1">
        <v>45040</v>
      </c>
      <c r="G1135">
        <v>202401</v>
      </c>
      <c r="H1135" t="s">
        <v>74</v>
      </c>
      <c r="I1135" t="s">
        <v>75</v>
      </c>
      <c r="J1135" t="s">
        <v>3060</v>
      </c>
      <c r="K1135" t="s">
        <v>76</v>
      </c>
      <c r="L1135" t="s">
        <v>136</v>
      </c>
      <c r="M1135" t="s">
        <v>137</v>
      </c>
      <c r="N1135" t="s">
        <v>1168</v>
      </c>
      <c r="O1135" t="s">
        <v>80</v>
      </c>
      <c r="P1135" t="str">
        <f>"2170876554                    "</f>
        <v xml:space="preserve">2170876554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23.08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 s="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66.62</v>
      </c>
      <c r="BM1135">
        <v>9.99</v>
      </c>
      <c r="BN1135">
        <v>76.61</v>
      </c>
      <c r="BO1135">
        <v>76.61</v>
      </c>
      <c r="BQ1135" t="s">
        <v>81</v>
      </c>
      <c r="BR1135" t="s">
        <v>82</v>
      </c>
      <c r="BS1135" s="1">
        <v>45041</v>
      </c>
      <c r="BT1135" s="2">
        <v>0.4513888888888889</v>
      </c>
      <c r="BU1135" t="s">
        <v>742</v>
      </c>
      <c r="BV1135" t="s">
        <v>87</v>
      </c>
      <c r="BY1135">
        <v>1200</v>
      </c>
      <c r="CA1135" t="s">
        <v>275</v>
      </c>
      <c r="CC1135" t="s">
        <v>137</v>
      </c>
      <c r="CD1135">
        <v>3610</v>
      </c>
      <c r="CE1135" t="s">
        <v>86</v>
      </c>
      <c r="CI1135">
        <v>1</v>
      </c>
      <c r="CJ1135">
        <v>1</v>
      </c>
      <c r="CK1135">
        <v>21</v>
      </c>
      <c r="CL1135" t="s">
        <v>87</v>
      </c>
    </row>
    <row r="1136" spans="1:90" x14ac:dyDescent="0.3">
      <c r="A1136" t="s">
        <v>71</v>
      </c>
      <c r="B1136" t="s">
        <v>72</v>
      </c>
      <c r="C1136" t="s">
        <v>73</v>
      </c>
      <c r="E1136" t="str">
        <f>"080053380140"</f>
        <v>080053380140</v>
      </c>
      <c r="F1136" s="1">
        <v>45040</v>
      </c>
      <c r="G1136">
        <v>202401</v>
      </c>
      <c r="H1136" t="s">
        <v>74</v>
      </c>
      <c r="I1136" t="s">
        <v>75</v>
      </c>
      <c r="J1136" t="s">
        <v>3060</v>
      </c>
      <c r="K1136" t="s">
        <v>76</v>
      </c>
      <c r="L1136" t="s">
        <v>602</v>
      </c>
      <c r="M1136" t="s">
        <v>603</v>
      </c>
      <c r="N1136" t="s">
        <v>1158</v>
      </c>
      <c r="O1136" t="s">
        <v>80</v>
      </c>
      <c r="P1136" t="str">
        <f>"2170876523                    "</f>
        <v xml:space="preserve">2170876523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32.46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 s="5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0.9</v>
      </c>
      <c r="BK1136">
        <v>1</v>
      </c>
      <c r="BL1136">
        <v>93.7</v>
      </c>
      <c r="BM1136">
        <v>14.06</v>
      </c>
      <c r="BN1136">
        <v>107.76</v>
      </c>
      <c r="BO1136">
        <v>107.76</v>
      </c>
      <c r="BQ1136" t="s">
        <v>81</v>
      </c>
      <c r="BR1136" t="s">
        <v>82</v>
      </c>
      <c r="BS1136" s="1">
        <v>45041</v>
      </c>
      <c r="BT1136" s="2">
        <v>0.56527777777777777</v>
      </c>
      <c r="BU1136" t="s">
        <v>1699</v>
      </c>
      <c r="BV1136" t="s">
        <v>84</v>
      </c>
      <c r="BY1136">
        <v>4275</v>
      </c>
      <c r="CA1136" t="s">
        <v>606</v>
      </c>
      <c r="CC1136" t="s">
        <v>603</v>
      </c>
      <c r="CD1136">
        <v>1760</v>
      </c>
      <c r="CE1136" t="s">
        <v>86</v>
      </c>
      <c r="CF1136" s="1">
        <v>45042</v>
      </c>
      <c r="CI1136">
        <v>1</v>
      </c>
      <c r="CJ1136">
        <v>1</v>
      </c>
      <c r="CK1136">
        <v>24</v>
      </c>
      <c r="CL1136" t="s">
        <v>87</v>
      </c>
    </row>
    <row r="1137" spans="1:90" x14ac:dyDescent="0.3">
      <c r="A1137" t="s">
        <v>71</v>
      </c>
      <c r="B1137" t="s">
        <v>72</v>
      </c>
      <c r="C1137" t="s">
        <v>73</v>
      </c>
      <c r="E1137" t="str">
        <f>"080053379953"</f>
        <v>080053379953</v>
      </c>
      <c r="F1137" s="1">
        <v>45040</v>
      </c>
      <c r="G1137">
        <v>202401</v>
      </c>
      <c r="H1137" t="s">
        <v>74</v>
      </c>
      <c r="I1137" t="s">
        <v>75</v>
      </c>
      <c r="J1137" t="s">
        <v>3060</v>
      </c>
      <c r="K1137" t="s">
        <v>76</v>
      </c>
      <c r="L1137" t="s">
        <v>184</v>
      </c>
      <c r="M1137" t="s">
        <v>185</v>
      </c>
      <c r="N1137" t="s">
        <v>510</v>
      </c>
      <c r="O1137" t="s">
        <v>80</v>
      </c>
      <c r="P1137" t="str">
        <f>"2170874249                    "</f>
        <v xml:space="preserve">2170874249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138.4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 s="5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12</v>
      </c>
      <c r="BJ1137">
        <v>7.5</v>
      </c>
      <c r="BK1137">
        <v>12</v>
      </c>
      <c r="BL1137">
        <v>399.54</v>
      </c>
      <c r="BM1137">
        <v>59.93</v>
      </c>
      <c r="BN1137">
        <v>459.47</v>
      </c>
      <c r="BO1137">
        <v>459.47</v>
      </c>
      <c r="BQ1137" t="s">
        <v>81</v>
      </c>
      <c r="BR1137" t="s">
        <v>82</v>
      </c>
      <c r="BS1137" s="1">
        <v>45041</v>
      </c>
      <c r="BT1137" s="2">
        <v>0.38194444444444442</v>
      </c>
      <c r="BU1137" t="s">
        <v>511</v>
      </c>
      <c r="BV1137" t="s">
        <v>84</v>
      </c>
      <c r="BY1137">
        <v>37559</v>
      </c>
      <c r="CA1137" t="s">
        <v>188</v>
      </c>
      <c r="CC1137" t="s">
        <v>185</v>
      </c>
      <c r="CD1137">
        <v>6229</v>
      </c>
      <c r="CE1137" t="s">
        <v>86</v>
      </c>
      <c r="CF1137" s="1">
        <v>45041</v>
      </c>
      <c r="CI1137">
        <v>1</v>
      </c>
      <c r="CJ1137">
        <v>1</v>
      </c>
      <c r="CK1137">
        <v>21</v>
      </c>
      <c r="CL1137" t="s">
        <v>87</v>
      </c>
    </row>
    <row r="1138" spans="1:90" x14ac:dyDescent="0.3">
      <c r="A1138" t="s">
        <v>71</v>
      </c>
      <c r="B1138" t="s">
        <v>72</v>
      </c>
      <c r="C1138" t="s">
        <v>73</v>
      </c>
      <c r="E1138" t="str">
        <f>"080053379982"</f>
        <v>080053379982</v>
      </c>
      <c r="F1138" s="1">
        <v>45040</v>
      </c>
      <c r="G1138">
        <v>202401</v>
      </c>
      <c r="H1138" t="s">
        <v>74</v>
      </c>
      <c r="I1138" t="s">
        <v>75</v>
      </c>
      <c r="J1138" t="s">
        <v>3060</v>
      </c>
      <c r="K1138" t="s">
        <v>76</v>
      </c>
      <c r="L1138" t="s">
        <v>95</v>
      </c>
      <c r="M1138" t="s">
        <v>96</v>
      </c>
      <c r="N1138" t="s">
        <v>1700</v>
      </c>
      <c r="O1138" t="s">
        <v>80</v>
      </c>
      <c r="P1138" t="str">
        <f>"2170870316                    "</f>
        <v xml:space="preserve">2170870316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57.67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 s="5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3</v>
      </c>
      <c r="BJ1138">
        <v>4.7</v>
      </c>
      <c r="BK1138">
        <v>5</v>
      </c>
      <c r="BL1138">
        <v>166.49</v>
      </c>
      <c r="BM1138">
        <v>24.97</v>
      </c>
      <c r="BN1138">
        <v>191.46</v>
      </c>
      <c r="BO1138">
        <v>191.46</v>
      </c>
      <c r="BQ1138" t="s">
        <v>105</v>
      </c>
      <c r="BR1138" t="s">
        <v>82</v>
      </c>
      <c r="BS1138" s="1">
        <v>45041</v>
      </c>
      <c r="BT1138" s="2">
        <v>0.36944444444444446</v>
      </c>
      <c r="BU1138" t="s">
        <v>557</v>
      </c>
      <c r="BV1138" t="s">
        <v>84</v>
      </c>
      <c r="BY1138">
        <v>23552</v>
      </c>
      <c r="CA1138" t="s">
        <v>558</v>
      </c>
      <c r="CC1138" t="s">
        <v>96</v>
      </c>
      <c r="CD1138">
        <v>2</v>
      </c>
      <c r="CE1138" t="s">
        <v>86</v>
      </c>
      <c r="CF1138" s="1">
        <v>45041</v>
      </c>
      <c r="CI1138">
        <v>1</v>
      </c>
      <c r="CJ1138">
        <v>1</v>
      </c>
      <c r="CK1138">
        <v>21</v>
      </c>
      <c r="CL1138" t="s">
        <v>87</v>
      </c>
    </row>
    <row r="1139" spans="1:90" x14ac:dyDescent="0.3">
      <c r="A1139" t="s">
        <v>71</v>
      </c>
      <c r="B1139" t="s">
        <v>72</v>
      </c>
      <c r="C1139" t="s">
        <v>73</v>
      </c>
      <c r="E1139" t="str">
        <f>"080053380040"</f>
        <v>080053380040</v>
      </c>
      <c r="F1139" s="1">
        <v>45040</v>
      </c>
      <c r="G1139">
        <v>202401</v>
      </c>
      <c r="H1139" t="s">
        <v>74</v>
      </c>
      <c r="I1139" t="s">
        <v>75</v>
      </c>
      <c r="J1139" t="s">
        <v>3060</v>
      </c>
      <c r="K1139" t="s">
        <v>76</v>
      </c>
      <c r="L1139" t="s">
        <v>77</v>
      </c>
      <c r="M1139" t="s">
        <v>78</v>
      </c>
      <c r="N1139" t="s">
        <v>1001</v>
      </c>
      <c r="O1139" t="s">
        <v>80</v>
      </c>
      <c r="P1139" t="str">
        <f>"2170874688                    "</f>
        <v xml:space="preserve">2170874688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115.34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 s="5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8</v>
      </c>
      <c r="BJ1139">
        <v>9.6</v>
      </c>
      <c r="BK1139">
        <v>10</v>
      </c>
      <c r="BL1139">
        <v>332.96</v>
      </c>
      <c r="BM1139">
        <v>49.94</v>
      </c>
      <c r="BN1139">
        <v>382.9</v>
      </c>
      <c r="BO1139">
        <v>382.9</v>
      </c>
      <c r="BQ1139" t="s">
        <v>81</v>
      </c>
      <c r="BR1139" t="s">
        <v>82</v>
      </c>
      <c r="BS1139" s="1">
        <v>45041</v>
      </c>
      <c r="BT1139" s="2">
        <v>0.34791666666666665</v>
      </c>
      <c r="BU1139" t="s">
        <v>1701</v>
      </c>
      <c r="BV1139" t="s">
        <v>84</v>
      </c>
      <c r="BY1139">
        <v>47915</v>
      </c>
      <c r="CA1139" t="s">
        <v>1180</v>
      </c>
      <c r="CC1139" t="s">
        <v>78</v>
      </c>
      <c r="CD1139">
        <v>7490</v>
      </c>
      <c r="CE1139" t="s">
        <v>86</v>
      </c>
      <c r="CI1139">
        <v>1</v>
      </c>
      <c r="CJ1139">
        <v>1</v>
      </c>
      <c r="CK1139">
        <v>21</v>
      </c>
      <c r="CL1139" t="s">
        <v>87</v>
      </c>
    </row>
    <row r="1140" spans="1:90" x14ac:dyDescent="0.3">
      <c r="A1140" t="s">
        <v>71</v>
      </c>
      <c r="B1140" t="s">
        <v>72</v>
      </c>
      <c r="C1140" t="s">
        <v>73</v>
      </c>
      <c r="E1140" t="str">
        <f>"080053380048"</f>
        <v>080053380048</v>
      </c>
      <c r="F1140" s="1">
        <v>45040</v>
      </c>
      <c r="G1140">
        <v>202401</v>
      </c>
      <c r="H1140" t="s">
        <v>74</v>
      </c>
      <c r="I1140" t="s">
        <v>75</v>
      </c>
      <c r="J1140" t="s">
        <v>3060</v>
      </c>
      <c r="K1140" t="s">
        <v>76</v>
      </c>
      <c r="L1140" t="s">
        <v>295</v>
      </c>
      <c r="M1140" t="s">
        <v>296</v>
      </c>
      <c r="N1140" t="s">
        <v>297</v>
      </c>
      <c r="O1140" t="s">
        <v>80</v>
      </c>
      <c r="P1140" t="str">
        <f>"2170875440                    "</f>
        <v xml:space="preserve">2170875440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23.08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 s="5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66.62</v>
      </c>
      <c r="BM1140">
        <v>9.99</v>
      </c>
      <c r="BN1140">
        <v>76.61</v>
      </c>
      <c r="BO1140">
        <v>76.61</v>
      </c>
      <c r="BQ1140" t="s">
        <v>81</v>
      </c>
      <c r="BR1140" t="s">
        <v>82</v>
      </c>
      <c r="BS1140" s="1">
        <v>45041</v>
      </c>
      <c r="BT1140" s="2">
        <v>0.38958333333333334</v>
      </c>
      <c r="BU1140" t="s">
        <v>539</v>
      </c>
      <c r="BV1140" t="s">
        <v>84</v>
      </c>
      <c r="BY1140">
        <v>1200</v>
      </c>
      <c r="CA1140" t="s">
        <v>299</v>
      </c>
      <c r="CC1140" t="s">
        <v>296</v>
      </c>
      <c r="CD1140">
        <v>157</v>
      </c>
      <c r="CE1140" t="s">
        <v>86</v>
      </c>
      <c r="CF1140" s="1">
        <v>45041</v>
      </c>
      <c r="CI1140">
        <v>1</v>
      </c>
      <c r="CJ1140">
        <v>1</v>
      </c>
      <c r="CK1140">
        <v>21</v>
      </c>
      <c r="CL1140" t="s">
        <v>87</v>
      </c>
    </row>
    <row r="1141" spans="1:90" x14ac:dyDescent="0.3">
      <c r="A1141" t="s">
        <v>71</v>
      </c>
      <c r="B1141" t="s">
        <v>72</v>
      </c>
      <c r="C1141" t="s">
        <v>73</v>
      </c>
      <c r="E1141" t="str">
        <f>"080053380063"</f>
        <v>080053380063</v>
      </c>
      <c r="F1141" s="1">
        <v>45040</v>
      </c>
      <c r="G1141">
        <v>202401</v>
      </c>
      <c r="H1141" t="s">
        <v>74</v>
      </c>
      <c r="I1141" t="s">
        <v>75</v>
      </c>
      <c r="J1141" t="s">
        <v>3060</v>
      </c>
      <c r="K1141" t="s">
        <v>76</v>
      </c>
      <c r="L1141" t="s">
        <v>748</v>
      </c>
      <c r="M1141" t="s">
        <v>749</v>
      </c>
      <c r="N1141" t="s">
        <v>750</v>
      </c>
      <c r="O1141" t="s">
        <v>80</v>
      </c>
      <c r="P1141" t="str">
        <f>"2170874731                    "</f>
        <v xml:space="preserve">2170874731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44.71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 s="5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129.07</v>
      </c>
      <c r="BM1141">
        <v>19.36</v>
      </c>
      <c r="BN1141">
        <v>148.43</v>
      </c>
      <c r="BO1141">
        <v>148.43</v>
      </c>
      <c r="BQ1141" t="s">
        <v>81</v>
      </c>
      <c r="BR1141" t="s">
        <v>82</v>
      </c>
      <c r="BS1141" s="1">
        <v>45041</v>
      </c>
      <c r="BT1141" s="2">
        <v>0.57430555555555551</v>
      </c>
      <c r="BU1141" t="s">
        <v>1702</v>
      </c>
      <c r="BV1141" t="s">
        <v>84</v>
      </c>
      <c r="BY1141">
        <v>1200</v>
      </c>
      <c r="CA1141" t="s">
        <v>752</v>
      </c>
      <c r="CC1141" t="s">
        <v>749</v>
      </c>
      <c r="CD1141">
        <v>6500</v>
      </c>
      <c r="CE1141" t="s">
        <v>86</v>
      </c>
      <c r="CF1141" s="1">
        <v>45041</v>
      </c>
      <c r="CI1141">
        <v>1</v>
      </c>
      <c r="CJ1141">
        <v>1</v>
      </c>
      <c r="CK1141">
        <v>23</v>
      </c>
      <c r="CL1141" t="s">
        <v>87</v>
      </c>
    </row>
    <row r="1142" spans="1:90" x14ac:dyDescent="0.3">
      <c r="A1142" t="s">
        <v>71</v>
      </c>
      <c r="B1142" t="s">
        <v>72</v>
      </c>
      <c r="C1142" t="s">
        <v>73</v>
      </c>
      <c r="E1142" t="str">
        <f>"080053380068"</f>
        <v>080053380068</v>
      </c>
      <c r="F1142" s="1">
        <v>45040</v>
      </c>
      <c r="G1142">
        <v>202401</v>
      </c>
      <c r="H1142" t="s">
        <v>74</v>
      </c>
      <c r="I1142" t="s">
        <v>75</v>
      </c>
      <c r="J1142" t="s">
        <v>3060</v>
      </c>
      <c r="K1142" t="s">
        <v>76</v>
      </c>
      <c r="L1142" t="s">
        <v>77</v>
      </c>
      <c r="M1142" t="s">
        <v>78</v>
      </c>
      <c r="N1142" t="s">
        <v>79</v>
      </c>
      <c r="O1142" t="s">
        <v>80</v>
      </c>
      <c r="P1142" t="str">
        <f>"2170876525                    "</f>
        <v xml:space="preserve">2170876525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23.08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 s="5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2</v>
      </c>
      <c r="BJ1142">
        <v>1.1000000000000001</v>
      </c>
      <c r="BK1142">
        <v>2</v>
      </c>
      <c r="BL1142">
        <v>66.62</v>
      </c>
      <c r="BM1142">
        <v>9.99</v>
      </c>
      <c r="BN1142">
        <v>76.61</v>
      </c>
      <c r="BO1142">
        <v>76.61</v>
      </c>
      <c r="BQ1142" t="s">
        <v>81</v>
      </c>
      <c r="BR1142" t="s">
        <v>82</v>
      </c>
      <c r="BS1142" s="1">
        <v>45041</v>
      </c>
      <c r="BT1142" s="2">
        <v>0.40972222222222227</v>
      </c>
      <c r="BU1142" t="s">
        <v>83</v>
      </c>
      <c r="BV1142" t="s">
        <v>84</v>
      </c>
      <c r="BY1142">
        <v>5320</v>
      </c>
      <c r="CA1142" t="s">
        <v>85</v>
      </c>
      <c r="CC1142" t="s">
        <v>78</v>
      </c>
      <c r="CD1142">
        <v>7441</v>
      </c>
      <c r="CE1142" t="s">
        <v>86</v>
      </c>
      <c r="CI1142">
        <v>1</v>
      </c>
      <c r="CJ1142">
        <v>1</v>
      </c>
      <c r="CK1142">
        <v>21</v>
      </c>
      <c r="CL1142" t="s">
        <v>87</v>
      </c>
    </row>
    <row r="1143" spans="1:90" x14ac:dyDescent="0.3">
      <c r="A1143" t="s">
        <v>71</v>
      </c>
      <c r="B1143" t="s">
        <v>72</v>
      </c>
      <c r="C1143" t="s">
        <v>73</v>
      </c>
      <c r="E1143" t="str">
        <f>"080053380105"</f>
        <v>080053380105</v>
      </c>
      <c r="F1143" s="1">
        <v>45040</v>
      </c>
      <c r="G1143">
        <v>202401</v>
      </c>
      <c r="H1143" t="s">
        <v>74</v>
      </c>
      <c r="I1143" t="s">
        <v>75</v>
      </c>
      <c r="J1143" t="s">
        <v>3060</v>
      </c>
      <c r="K1143" t="s">
        <v>76</v>
      </c>
      <c r="L1143" t="s">
        <v>95</v>
      </c>
      <c r="M1143" t="s">
        <v>96</v>
      </c>
      <c r="N1143" t="s">
        <v>1703</v>
      </c>
      <c r="O1143" t="s">
        <v>80</v>
      </c>
      <c r="P1143" t="str">
        <f>"2170876494                    "</f>
        <v xml:space="preserve">2170876494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23.08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 s="5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66.62</v>
      </c>
      <c r="BM1143">
        <v>9.99</v>
      </c>
      <c r="BN1143">
        <v>76.61</v>
      </c>
      <c r="BO1143">
        <v>76.61</v>
      </c>
      <c r="BQ1143" t="s">
        <v>81</v>
      </c>
      <c r="BR1143" t="s">
        <v>82</v>
      </c>
      <c r="BS1143" s="1">
        <v>45041</v>
      </c>
      <c r="BT1143" s="2">
        <v>0.37916666666666665</v>
      </c>
      <c r="BU1143" t="s">
        <v>1704</v>
      </c>
      <c r="BV1143" t="s">
        <v>84</v>
      </c>
      <c r="BY1143">
        <v>1200</v>
      </c>
      <c r="CA1143" t="s">
        <v>1705</v>
      </c>
      <c r="CC1143" t="s">
        <v>96</v>
      </c>
      <c r="CD1143">
        <v>200</v>
      </c>
      <c r="CE1143" t="s">
        <v>86</v>
      </c>
      <c r="CF1143" s="1">
        <v>45041</v>
      </c>
      <c r="CI1143">
        <v>1</v>
      </c>
      <c r="CJ1143">
        <v>1</v>
      </c>
      <c r="CK1143">
        <v>21</v>
      </c>
      <c r="CL1143" t="s">
        <v>87</v>
      </c>
    </row>
    <row r="1144" spans="1:90" x14ac:dyDescent="0.3">
      <c r="A1144" t="s">
        <v>71</v>
      </c>
      <c r="B1144" t="s">
        <v>72</v>
      </c>
      <c r="C1144" t="s">
        <v>73</v>
      </c>
      <c r="E1144" t="str">
        <f>"080053380134"</f>
        <v>080053380134</v>
      </c>
      <c r="F1144" s="1">
        <v>45040</v>
      </c>
      <c r="G1144">
        <v>202401</v>
      </c>
      <c r="H1144" t="s">
        <v>74</v>
      </c>
      <c r="I1144" t="s">
        <v>75</v>
      </c>
      <c r="J1144" t="s">
        <v>3060</v>
      </c>
      <c r="K1144" t="s">
        <v>76</v>
      </c>
      <c r="L1144" t="s">
        <v>833</v>
      </c>
      <c r="M1144" t="s">
        <v>834</v>
      </c>
      <c r="N1144" t="s">
        <v>1706</v>
      </c>
      <c r="O1144" t="s">
        <v>80</v>
      </c>
      <c r="P1144" t="str">
        <f>"2170871206                    "</f>
        <v xml:space="preserve">2170871206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44.71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 s="5">
        <v>15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144.07</v>
      </c>
      <c r="BM1144">
        <v>21.61</v>
      </c>
      <c r="BN1144">
        <v>165.68</v>
      </c>
      <c r="BO1144">
        <v>165.68</v>
      </c>
      <c r="BQ1144" t="s">
        <v>81</v>
      </c>
      <c r="BR1144" t="s">
        <v>82</v>
      </c>
      <c r="BS1144" s="1">
        <v>45041</v>
      </c>
      <c r="BT1144" s="2">
        <v>0.5395833333333333</v>
      </c>
      <c r="BU1144" t="s">
        <v>1707</v>
      </c>
      <c r="BV1144" t="s">
        <v>84</v>
      </c>
      <c r="BY1144">
        <v>1200</v>
      </c>
      <c r="BZ1144" t="s">
        <v>33</v>
      </c>
      <c r="CA1144" t="s">
        <v>1708</v>
      </c>
      <c r="CC1144" t="s">
        <v>834</v>
      </c>
      <c r="CD1144">
        <v>2716</v>
      </c>
      <c r="CE1144" t="s">
        <v>86</v>
      </c>
      <c r="CI1144">
        <v>1</v>
      </c>
      <c r="CJ1144">
        <v>1</v>
      </c>
      <c r="CK1144">
        <v>23</v>
      </c>
      <c r="CL1144" t="s">
        <v>87</v>
      </c>
    </row>
    <row r="1145" spans="1:90" x14ac:dyDescent="0.3">
      <c r="A1145" t="s">
        <v>71</v>
      </c>
      <c r="B1145" t="s">
        <v>72</v>
      </c>
      <c r="C1145" t="s">
        <v>73</v>
      </c>
      <c r="E1145" t="str">
        <f>"080053380158"</f>
        <v>080053380158</v>
      </c>
      <c r="F1145" s="1">
        <v>45040</v>
      </c>
      <c r="G1145">
        <v>202401</v>
      </c>
      <c r="H1145" t="s">
        <v>74</v>
      </c>
      <c r="I1145" t="s">
        <v>75</v>
      </c>
      <c r="J1145" t="s">
        <v>3060</v>
      </c>
      <c r="K1145" t="s">
        <v>76</v>
      </c>
      <c r="L1145" t="s">
        <v>418</v>
      </c>
      <c r="M1145" t="s">
        <v>419</v>
      </c>
      <c r="N1145" t="s">
        <v>1108</v>
      </c>
      <c r="O1145" t="s">
        <v>80</v>
      </c>
      <c r="P1145" t="str">
        <f>"2170875810                    "</f>
        <v xml:space="preserve">2170875810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44.71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 s="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129.07</v>
      </c>
      <c r="BM1145">
        <v>19.36</v>
      </c>
      <c r="BN1145">
        <v>148.43</v>
      </c>
      <c r="BO1145">
        <v>148.43</v>
      </c>
      <c r="BQ1145" t="s">
        <v>81</v>
      </c>
      <c r="BR1145" t="s">
        <v>82</v>
      </c>
      <c r="BS1145" s="1">
        <v>45041</v>
      </c>
      <c r="BT1145" s="2">
        <v>0.35416666666666669</v>
      </c>
      <c r="BU1145" t="s">
        <v>1109</v>
      </c>
      <c r="BV1145" t="s">
        <v>84</v>
      </c>
      <c r="BY1145">
        <v>1200</v>
      </c>
      <c r="CA1145" t="s">
        <v>422</v>
      </c>
      <c r="CC1145" t="s">
        <v>419</v>
      </c>
      <c r="CD1145">
        <v>1947</v>
      </c>
      <c r="CE1145" t="s">
        <v>86</v>
      </c>
      <c r="CF1145" s="1">
        <v>45041</v>
      </c>
      <c r="CI1145">
        <v>1</v>
      </c>
      <c r="CJ1145">
        <v>1</v>
      </c>
      <c r="CK1145">
        <v>23</v>
      </c>
      <c r="CL1145" t="s">
        <v>87</v>
      </c>
    </row>
    <row r="1146" spans="1:90" x14ac:dyDescent="0.3">
      <c r="A1146" t="s">
        <v>71</v>
      </c>
      <c r="B1146" t="s">
        <v>72</v>
      </c>
      <c r="C1146" t="s">
        <v>73</v>
      </c>
      <c r="E1146" t="str">
        <f>"080053380191"</f>
        <v>080053380191</v>
      </c>
      <c r="F1146" s="1">
        <v>45040</v>
      </c>
      <c r="G1146">
        <v>202401</v>
      </c>
      <c r="H1146" t="s">
        <v>74</v>
      </c>
      <c r="I1146" t="s">
        <v>75</v>
      </c>
      <c r="J1146" t="s">
        <v>3060</v>
      </c>
      <c r="K1146" t="s">
        <v>76</v>
      </c>
      <c r="L1146" t="s">
        <v>169</v>
      </c>
      <c r="M1146" t="s">
        <v>170</v>
      </c>
      <c r="N1146" t="s">
        <v>1709</v>
      </c>
      <c r="O1146" t="s">
        <v>80</v>
      </c>
      <c r="P1146" t="str">
        <f>"2170836619                    "</f>
        <v xml:space="preserve">2170836619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23.08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 s="5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66.62</v>
      </c>
      <c r="BM1146">
        <v>9.99</v>
      </c>
      <c r="BN1146">
        <v>76.61</v>
      </c>
      <c r="BO1146">
        <v>76.61</v>
      </c>
      <c r="BQ1146" t="s">
        <v>81</v>
      </c>
      <c r="BR1146" t="s">
        <v>82</v>
      </c>
      <c r="BS1146" s="1">
        <v>45041</v>
      </c>
      <c r="BT1146" s="2">
        <v>0.34722222222222227</v>
      </c>
      <c r="BU1146" t="s">
        <v>1710</v>
      </c>
      <c r="BV1146" t="s">
        <v>84</v>
      </c>
      <c r="BY1146">
        <v>1200</v>
      </c>
      <c r="CA1146" t="s">
        <v>463</v>
      </c>
      <c r="CC1146" t="s">
        <v>170</v>
      </c>
      <c r="CD1146">
        <v>3201</v>
      </c>
      <c r="CE1146" t="s">
        <v>86</v>
      </c>
      <c r="CI1146">
        <v>1</v>
      </c>
      <c r="CJ1146">
        <v>1</v>
      </c>
      <c r="CK1146">
        <v>21</v>
      </c>
      <c r="CL1146" t="s">
        <v>87</v>
      </c>
    </row>
    <row r="1147" spans="1:90" x14ac:dyDescent="0.3">
      <c r="A1147" t="s">
        <v>71</v>
      </c>
      <c r="B1147" t="s">
        <v>72</v>
      </c>
      <c r="C1147" t="s">
        <v>73</v>
      </c>
      <c r="E1147" t="str">
        <f>"080053380192"</f>
        <v>080053380192</v>
      </c>
      <c r="F1147" s="1">
        <v>45040</v>
      </c>
      <c r="G1147">
        <v>202401</v>
      </c>
      <c r="H1147" t="s">
        <v>74</v>
      </c>
      <c r="I1147" t="s">
        <v>75</v>
      </c>
      <c r="J1147" t="s">
        <v>3060</v>
      </c>
      <c r="K1147" t="s">
        <v>76</v>
      </c>
      <c r="L1147" t="s">
        <v>350</v>
      </c>
      <c r="M1147" t="s">
        <v>351</v>
      </c>
      <c r="N1147" t="s">
        <v>1711</v>
      </c>
      <c r="O1147" t="s">
        <v>80</v>
      </c>
      <c r="P1147" t="str">
        <f>"2170876504                    "</f>
        <v xml:space="preserve">2170876504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18.03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 s="5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1.1000000000000001</v>
      </c>
      <c r="BK1147">
        <v>1.5</v>
      </c>
      <c r="BL1147">
        <v>52.04</v>
      </c>
      <c r="BM1147">
        <v>7.81</v>
      </c>
      <c r="BN1147">
        <v>59.85</v>
      </c>
      <c r="BO1147">
        <v>59.85</v>
      </c>
      <c r="BQ1147" t="s">
        <v>81</v>
      </c>
      <c r="BR1147" t="s">
        <v>82</v>
      </c>
      <c r="BS1147" s="1">
        <v>45041</v>
      </c>
      <c r="BT1147" s="2">
        <v>0.41666666666666669</v>
      </c>
      <c r="BU1147" t="s">
        <v>1712</v>
      </c>
      <c r="BV1147" t="s">
        <v>84</v>
      </c>
      <c r="BY1147">
        <v>5320</v>
      </c>
      <c r="CA1147" t="s">
        <v>354</v>
      </c>
      <c r="CC1147" t="s">
        <v>351</v>
      </c>
      <c r="CD1147">
        <v>1459</v>
      </c>
      <c r="CE1147" t="s">
        <v>86</v>
      </c>
      <c r="CF1147" s="1">
        <v>45041</v>
      </c>
      <c r="CI1147">
        <v>1</v>
      </c>
      <c r="CJ1147">
        <v>1</v>
      </c>
      <c r="CK1147">
        <v>22</v>
      </c>
      <c r="CL1147" t="s">
        <v>87</v>
      </c>
    </row>
    <row r="1148" spans="1:90" x14ac:dyDescent="0.3">
      <c r="A1148" t="s">
        <v>71</v>
      </c>
      <c r="B1148" t="s">
        <v>72</v>
      </c>
      <c r="C1148" t="s">
        <v>73</v>
      </c>
      <c r="E1148" t="str">
        <f>"080053380235"</f>
        <v>080053380235</v>
      </c>
      <c r="F1148" s="1">
        <v>45040</v>
      </c>
      <c r="G1148">
        <v>202401</v>
      </c>
      <c r="H1148" t="s">
        <v>74</v>
      </c>
      <c r="I1148" t="s">
        <v>75</v>
      </c>
      <c r="J1148" t="s">
        <v>3060</v>
      </c>
      <c r="K1148" t="s">
        <v>76</v>
      </c>
      <c r="L1148" t="s">
        <v>367</v>
      </c>
      <c r="M1148" t="s">
        <v>368</v>
      </c>
      <c r="N1148" t="s">
        <v>1713</v>
      </c>
      <c r="O1148" t="s">
        <v>80</v>
      </c>
      <c r="P1148" t="str">
        <f>"2170876520                    "</f>
        <v xml:space="preserve">2170876520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32.46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 s="5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93.7</v>
      </c>
      <c r="BM1148">
        <v>14.06</v>
      </c>
      <c r="BN1148">
        <v>107.76</v>
      </c>
      <c r="BO1148">
        <v>107.76</v>
      </c>
      <c r="BQ1148" t="s">
        <v>81</v>
      </c>
      <c r="BR1148" t="s">
        <v>82</v>
      </c>
      <c r="BS1148" s="1">
        <v>45041</v>
      </c>
      <c r="BT1148" s="2">
        <v>0.35902777777777778</v>
      </c>
      <c r="BU1148" t="s">
        <v>1714</v>
      </c>
      <c r="BV1148" t="s">
        <v>84</v>
      </c>
      <c r="BY1148">
        <v>1200</v>
      </c>
      <c r="CA1148" t="s">
        <v>371</v>
      </c>
      <c r="CC1148" t="s">
        <v>368</v>
      </c>
      <c r="CD1148">
        <v>1911</v>
      </c>
      <c r="CE1148" t="s">
        <v>86</v>
      </c>
      <c r="CF1148" s="1">
        <v>45042</v>
      </c>
      <c r="CI1148">
        <v>1</v>
      </c>
      <c r="CJ1148">
        <v>1</v>
      </c>
      <c r="CK1148">
        <v>24</v>
      </c>
      <c r="CL1148" t="s">
        <v>87</v>
      </c>
    </row>
    <row r="1149" spans="1:90" x14ac:dyDescent="0.3">
      <c r="A1149" t="s">
        <v>71</v>
      </c>
      <c r="B1149" t="s">
        <v>72</v>
      </c>
      <c r="C1149" t="s">
        <v>73</v>
      </c>
      <c r="E1149" t="str">
        <f>"080053380250"</f>
        <v>080053380250</v>
      </c>
      <c r="F1149" s="1">
        <v>45040</v>
      </c>
      <c r="G1149">
        <v>202401</v>
      </c>
      <c r="H1149" t="s">
        <v>74</v>
      </c>
      <c r="I1149" t="s">
        <v>75</v>
      </c>
      <c r="J1149" t="s">
        <v>3060</v>
      </c>
      <c r="K1149" t="s">
        <v>76</v>
      </c>
      <c r="L1149" t="s">
        <v>95</v>
      </c>
      <c r="M1149" t="s">
        <v>96</v>
      </c>
      <c r="N1149" t="s">
        <v>710</v>
      </c>
      <c r="O1149" t="s">
        <v>80</v>
      </c>
      <c r="P1149" t="str">
        <f>"2170874858                    "</f>
        <v xml:space="preserve">2170874858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23.08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 s="5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2</v>
      </c>
      <c r="BK1149">
        <v>2</v>
      </c>
      <c r="BL1149">
        <v>66.62</v>
      </c>
      <c r="BM1149">
        <v>9.99</v>
      </c>
      <c r="BN1149">
        <v>76.61</v>
      </c>
      <c r="BO1149">
        <v>76.61</v>
      </c>
      <c r="BQ1149" t="s">
        <v>81</v>
      </c>
      <c r="BR1149" t="s">
        <v>82</v>
      </c>
      <c r="BS1149" s="1">
        <v>45041</v>
      </c>
      <c r="BT1149" s="2">
        <v>0.34652777777777777</v>
      </c>
      <c r="BU1149" t="s">
        <v>712</v>
      </c>
      <c r="BV1149" t="s">
        <v>84</v>
      </c>
      <c r="BY1149">
        <v>9900</v>
      </c>
      <c r="CA1149" t="s">
        <v>713</v>
      </c>
      <c r="CC1149" t="s">
        <v>96</v>
      </c>
      <c r="CD1149">
        <v>83</v>
      </c>
      <c r="CE1149" t="s">
        <v>86</v>
      </c>
      <c r="CF1149" s="1">
        <v>45041</v>
      </c>
      <c r="CI1149">
        <v>1</v>
      </c>
      <c r="CJ1149">
        <v>1</v>
      </c>
      <c r="CK1149">
        <v>21</v>
      </c>
      <c r="CL1149" t="s">
        <v>87</v>
      </c>
    </row>
    <row r="1150" spans="1:90" x14ac:dyDescent="0.3">
      <c r="A1150" t="s">
        <v>71</v>
      </c>
      <c r="B1150" t="s">
        <v>72</v>
      </c>
      <c r="C1150" t="s">
        <v>73</v>
      </c>
      <c r="E1150" t="str">
        <f>"080053380293"</f>
        <v>080053380293</v>
      </c>
      <c r="F1150" s="1">
        <v>45040</v>
      </c>
      <c r="G1150">
        <v>202401</v>
      </c>
      <c r="H1150" t="s">
        <v>74</v>
      </c>
      <c r="I1150" t="s">
        <v>75</v>
      </c>
      <c r="J1150" t="s">
        <v>3060</v>
      </c>
      <c r="K1150" t="s">
        <v>76</v>
      </c>
      <c r="L1150" t="s">
        <v>200</v>
      </c>
      <c r="M1150" t="s">
        <v>201</v>
      </c>
      <c r="N1150" t="s">
        <v>202</v>
      </c>
      <c r="O1150" t="s">
        <v>80</v>
      </c>
      <c r="P1150" t="str">
        <f>"2170873458                    "</f>
        <v xml:space="preserve">2170873458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44.71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 s="5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129.07</v>
      </c>
      <c r="BM1150">
        <v>19.36</v>
      </c>
      <c r="BN1150">
        <v>148.43</v>
      </c>
      <c r="BO1150">
        <v>148.43</v>
      </c>
      <c r="BQ1150" t="s">
        <v>81</v>
      </c>
      <c r="BR1150" t="s">
        <v>82</v>
      </c>
      <c r="BS1150" s="1">
        <v>45041</v>
      </c>
      <c r="BT1150" s="2">
        <v>0.48194444444444445</v>
      </c>
      <c r="BU1150" t="s">
        <v>1715</v>
      </c>
      <c r="BV1150" t="s">
        <v>84</v>
      </c>
      <c r="BY1150">
        <v>1200</v>
      </c>
      <c r="CA1150" t="s">
        <v>1716</v>
      </c>
      <c r="CC1150" t="s">
        <v>201</v>
      </c>
      <c r="CD1150">
        <v>2531</v>
      </c>
      <c r="CE1150" t="s">
        <v>86</v>
      </c>
      <c r="CI1150">
        <v>1</v>
      </c>
      <c r="CJ1150">
        <v>1</v>
      </c>
      <c r="CK1150">
        <v>23</v>
      </c>
      <c r="CL1150" t="s">
        <v>87</v>
      </c>
    </row>
    <row r="1151" spans="1:90" x14ac:dyDescent="0.3">
      <c r="A1151" t="s">
        <v>71</v>
      </c>
      <c r="B1151" t="s">
        <v>72</v>
      </c>
      <c r="C1151" t="s">
        <v>73</v>
      </c>
      <c r="E1151" t="str">
        <f>"080053380292"</f>
        <v>080053380292</v>
      </c>
      <c r="F1151" s="1">
        <v>45040</v>
      </c>
      <c r="G1151">
        <v>202401</v>
      </c>
      <c r="H1151" t="s">
        <v>74</v>
      </c>
      <c r="I1151" t="s">
        <v>75</v>
      </c>
      <c r="J1151" t="s">
        <v>3060</v>
      </c>
      <c r="K1151" t="s">
        <v>76</v>
      </c>
      <c r="L1151" t="s">
        <v>350</v>
      </c>
      <c r="M1151" t="s">
        <v>351</v>
      </c>
      <c r="N1151" t="s">
        <v>1717</v>
      </c>
      <c r="O1151" t="s">
        <v>80</v>
      </c>
      <c r="P1151" t="str">
        <f>"2170867549                    "</f>
        <v xml:space="preserve">2170867549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18.03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 s="5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1.1000000000000001</v>
      </c>
      <c r="BK1151">
        <v>1.5</v>
      </c>
      <c r="BL1151">
        <v>52.04</v>
      </c>
      <c r="BM1151">
        <v>7.81</v>
      </c>
      <c r="BN1151">
        <v>59.85</v>
      </c>
      <c r="BO1151">
        <v>59.85</v>
      </c>
      <c r="BQ1151" t="s">
        <v>81</v>
      </c>
      <c r="BR1151" t="s">
        <v>82</v>
      </c>
      <c r="BS1151" s="1">
        <v>45041</v>
      </c>
      <c r="BT1151" s="2">
        <v>0.42291666666666666</v>
      </c>
      <c r="BU1151" t="s">
        <v>1718</v>
      </c>
      <c r="BV1151" t="s">
        <v>84</v>
      </c>
      <c r="BY1151">
        <v>5320</v>
      </c>
      <c r="CA1151" t="s">
        <v>354</v>
      </c>
      <c r="CC1151" t="s">
        <v>351</v>
      </c>
      <c r="CD1151">
        <v>1459</v>
      </c>
      <c r="CE1151" t="s">
        <v>86</v>
      </c>
      <c r="CF1151" s="1">
        <v>45041</v>
      </c>
      <c r="CI1151">
        <v>1</v>
      </c>
      <c r="CJ1151">
        <v>1</v>
      </c>
      <c r="CK1151">
        <v>22</v>
      </c>
      <c r="CL1151" t="s">
        <v>87</v>
      </c>
    </row>
    <row r="1152" spans="1:90" x14ac:dyDescent="0.3">
      <c r="A1152" t="s">
        <v>71</v>
      </c>
      <c r="B1152" t="s">
        <v>72</v>
      </c>
      <c r="C1152" t="s">
        <v>73</v>
      </c>
      <c r="E1152" t="str">
        <f>"080053380335"</f>
        <v>080053380335</v>
      </c>
      <c r="F1152" s="1">
        <v>45040</v>
      </c>
      <c r="G1152">
        <v>202401</v>
      </c>
      <c r="H1152" t="s">
        <v>74</v>
      </c>
      <c r="I1152" t="s">
        <v>75</v>
      </c>
      <c r="J1152" t="s">
        <v>3060</v>
      </c>
      <c r="K1152" t="s">
        <v>76</v>
      </c>
      <c r="L1152" t="s">
        <v>1719</v>
      </c>
      <c r="M1152" t="s">
        <v>1720</v>
      </c>
      <c r="N1152" t="s">
        <v>134</v>
      </c>
      <c r="O1152" t="s">
        <v>80</v>
      </c>
      <c r="P1152" t="str">
        <f>"2170876541                    "</f>
        <v xml:space="preserve">2170876541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23.08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 s="5">
        <v>15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81.62</v>
      </c>
      <c r="BM1152">
        <v>12.24</v>
      </c>
      <c r="BN1152">
        <v>93.86</v>
      </c>
      <c r="BO1152">
        <v>93.86</v>
      </c>
      <c r="BQ1152" t="s">
        <v>81</v>
      </c>
      <c r="BR1152" t="s">
        <v>82</v>
      </c>
      <c r="BS1152" s="1">
        <v>45041</v>
      </c>
      <c r="BT1152" s="2">
        <v>0.47916666666666669</v>
      </c>
      <c r="BU1152" t="s">
        <v>1721</v>
      </c>
      <c r="BV1152" t="s">
        <v>84</v>
      </c>
      <c r="BY1152">
        <v>1200</v>
      </c>
      <c r="BZ1152" t="s">
        <v>33</v>
      </c>
      <c r="CA1152" t="s">
        <v>1722</v>
      </c>
      <c r="CC1152" t="s">
        <v>1720</v>
      </c>
      <c r="CD1152">
        <v>3700</v>
      </c>
      <c r="CE1152" t="s">
        <v>86</v>
      </c>
      <c r="CI1152">
        <v>1</v>
      </c>
      <c r="CJ1152">
        <v>1</v>
      </c>
      <c r="CK1152">
        <v>21</v>
      </c>
      <c r="CL1152" t="s">
        <v>87</v>
      </c>
    </row>
    <row r="1153" spans="1:90" x14ac:dyDescent="0.3">
      <c r="A1153" t="s">
        <v>71</v>
      </c>
      <c r="B1153" t="s">
        <v>72</v>
      </c>
      <c r="C1153" t="s">
        <v>73</v>
      </c>
      <c r="E1153" t="str">
        <f>"080053380342"</f>
        <v>080053380342</v>
      </c>
      <c r="F1153" s="1">
        <v>45040</v>
      </c>
      <c r="G1153">
        <v>202401</v>
      </c>
      <c r="H1153" t="s">
        <v>74</v>
      </c>
      <c r="I1153" t="s">
        <v>75</v>
      </c>
      <c r="J1153" t="s">
        <v>3060</v>
      </c>
      <c r="K1153" t="s">
        <v>76</v>
      </c>
      <c r="L1153" t="s">
        <v>245</v>
      </c>
      <c r="M1153" t="s">
        <v>246</v>
      </c>
      <c r="N1153" t="s">
        <v>1723</v>
      </c>
      <c r="O1153" t="s">
        <v>80</v>
      </c>
      <c r="P1153" t="str">
        <f>"2170874970                    "</f>
        <v xml:space="preserve">2170874970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18.03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 s="5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5</v>
      </c>
      <c r="BJ1153">
        <v>1.6</v>
      </c>
      <c r="BK1153">
        <v>5</v>
      </c>
      <c r="BL1153">
        <v>52.04</v>
      </c>
      <c r="BM1153">
        <v>7.81</v>
      </c>
      <c r="BN1153">
        <v>59.85</v>
      </c>
      <c r="BO1153">
        <v>59.85</v>
      </c>
      <c r="BQ1153" t="s">
        <v>81</v>
      </c>
      <c r="BR1153" t="s">
        <v>82</v>
      </c>
      <c r="BS1153" s="1">
        <v>45041</v>
      </c>
      <c r="BT1153" s="2">
        <v>0.38958333333333334</v>
      </c>
      <c r="BU1153" t="s">
        <v>1724</v>
      </c>
      <c r="BV1153" t="s">
        <v>84</v>
      </c>
      <c r="BY1153">
        <v>7980</v>
      </c>
      <c r="CA1153" t="s">
        <v>1725</v>
      </c>
      <c r="CC1153" t="s">
        <v>246</v>
      </c>
      <c r="CD1153">
        <v>1724</v>
      </c>
      <c r="CE1153" t="s">
        <v>86</v>
      </c>
      <c r="CF1153" s="1">
        <v>45042</v>
      </c>
      <c r="CI1153">
        <v>1</v>
      </c>
      <c r="CJ1153">
        <v>1</v>
      </c>
      <c r="CK1153">
        <v>22</v>
      </c>
      <c r="CL1153" t="s">
        <v>87</v>
      </c>
    </row>
    <row r="1154" spans="1:90" x14ac:dyDescent="0.3">
      <c r="A1154" t="s">
        <v>71</v>
      </c>
      <c r="B1154" t="s">
        <v>72</v>
      </c>
      <c r="C1154" t="s">
        <v>73</v>
      </c>
      <c r="E1154" t="str">
        <f>"080053380375"</f>
        <v>080053380375</v>
      </c>
      <c r="F1154" s="1">
        <v>45040</v>
      </c>
      <c r="G1154">
        <v>202401</v>
      </c>
      <c r="H1154" t="s">
        <v>74</v>
      </c>
      <c r="I1154" t="s">
        <v>75</v>
      </c>
      <c r="J1154" t="s">
        <v>3060</v>
      </c>
      <c r="K1154" t="s">
        <v>76</v>
      </c>
      <c r="L1154" t="s">
        <v>147</v>
      </c>
      <c r="M1154" t="s">
        <v>148</v>
      </c>
      <c r="N1154" t="s">
        <v>149</v>
      </c>
      <c r="O1154" t="s">
        <v>80</v>
      </c>
      <c r="P1154" t="str">
        <f>"2170876500                    "</f>
        <v xml:space="preserve">2170876500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18.03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 s="5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2</v>
      </c>
      <c r="BJ1154">
        <v>2.5</v>
      </c>
      <c r="BK1154">
        <v>2.5</v>
      </c>
      <c r="BL1154">
        <v>52.04</v>
      </c>
      <c r="BM1154">
        <v>7.81</v>
      </c>
      <c r="BN1154">
        <v>59.85</v>
      </c>
      <c r="BO1154">
        <v>59.85</v>
      </c>
      <c r="BQ1154" t="s">
        <v>105</v>
      </c>
      <c r="BR1154" t="s">
        <v>82</v>
      </c>
      <c r="BS1154" s="1">
        <v>45041</v>
      </c>
      <c r="BT1154" s="2">
        <v>0.50624999999999998</v>
      </c>
      <c r="BU1154" t="s">
        <v>821</v>
      </c>
      <c r="BV1154" t="s">
        <v>87</v>
      </c>
      <c r="BW1154" t="s">
        <v>302</v>
      </c>
      <c r="BX1154" t="s">
        <v>303</v>
      </c>
      <c r="BY1154">
        <v>12288</v>
      </c>
      <c r="CA1154" t="s">
        <v>151</v>
      </c>
      <c r="CC1154" t="s">
        <v>148</v>
      </c>
      <c r="CD1154">
        <v>1428</v>
      </c>
      <c r="CE1154" t="s">
        <v>86</v>
      </c>
      <c r="CF1154" s="1">
        <v>45041</v>
      </c>
      <c r="CI1154">
        <v>1</v>
      </c>
      <c r="CJ1154">
        <v>1</v>
      </c>
      <c r="CK1154">
        <v>22</v>
      </c>
      <c r="CL1154" t="s">
        <v>87</v>
      </c>
    </row>
    <row r="1155" spans="1:90" x14ac:dyDescent="0.3">
      <c r="A1155" t="s">
        <v>71</v>
      </c>
      <c r="B1155" t="s">
        <v>72</v>
      </c>
      <c r="C1155" t="s">
        <v>73</v>
      </c>
      <c r="E1155" t="str">
        <f>"080053380439"</f>
        <v>080053380439</v>
      </c>
      <c r="F1155" s="1">
        <v>45040</v>
      </c>
      <c r="G1155">
        <v>202401</v>
      </c>
      <c r="H1155" t="s">
        <v>74</v>
      </c>
      <c r="I1155" t="s">
        <v>75</v>
      </c>
      <c r="J1155" t="s">
        <v>3060</v>
      </c>
      <c r="K1155" t="s">
        <v>76</v>
      </c>
      <c r="L1155" t="s">
        <v>411</v>
      </c>
      <c r="M1155" t="s">
        <v>412</v>
      </c>
      <c r="N1155" t="s">
        <v>500</v>
      </c>
      <c r="O1155" t="s">
        <v>80</v>
      </c>
      <c r="P1155" t="str">
        <f>"2170876468                    "</f>
        <v xml:space="preserve">2170876468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79.87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 s="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5</v>
      </c>
      <c r="BJ1155">
        <v>1.8</v>
      </c>
      <c r="BK1155">
        <v>5</v>
      </c>
      <c r="BL1155">
        <v>230.57</v>
      </c>
      <c r="BM1155">
        <v>34.590000000000003</v>
      </c>
      <c r="BN1155">
        <v>265.16000000000003</v>
      </c>
      <c r="BO1155">
        <v>265.16000000000003</v>
      </c>
      <c r="BQ1155" t="s">
        <v>81</v>
      </c>
      <c r="BR1155" t="s">
        <v>82</v>
      </c>
      <c r="BS1155" s="1">
        <v>45041</v>
      </c>
      <c r="BT1155" s="2">
        <v>0.54861111111111105</v>
      </c>
      <c r="BU1155" t="s">
        <v>421</v>
      </c>
      <c r="BV1155" t="s">
        <v>87</v>
      </c>
      <c r="BW1155" t="s">
        <v>302</v>
      </c>
      <c r="BX1155" t="s">
        <v>303</v>
      </c>
      <c r="BY1155">
        <v>9044</v>
      </c>
      <c r="CC1155" t="s">
        <v>412</v>
      </c>
      <c r="CD1155">
        <v>2302</v>
      </c>
      <c r="CE1155" t="s">
        <v>86</v>
      </c>
      <c r="CF1155" s="1">
        <v>45041</v>
      </c>
      <c r="CI1155">
        <v>1</v>
      </c>
      <c r="CJ1155">
        <v>1</v>
      </c>
      <c r="CK1155">
        <v>24</v>
      </c>
      <c r="CL1155" t="s">
        <v>87</v>
      </c>
    </row>
    <row r="1156" spans="1:90" x14ac:dyDescent="0.3">
      <c r="A1156" t="s">
        <v>71</v>
      </c>
      <c r="B1156" t="s">
        <v>72</v>
      </c>
      <c r="C1156" t="s">
        <v>73</v>
      </c>
      <c r="E1156" t="str">
        <f>"080053380438"</f>
        <v>080053380438</v>
      </c>
      <c r="F1156" s="1">
        <v>45040</v>
      </c>
      <c r="G1156">
        <v>202401</v>
      </c>
      <c r="H1156" t="s">
        <v>74</v>
      </c>
      <c r="I1156" t="s">
        <v>75</v>
      </c>
      <c r="J1156" t="s">
        <v>3060</v>
      </c>
      <c r="K1156" t="s">
        <v>76</v>
      </c>
      <c r="L1156" t="s">
        <v>350</v>
      </c>
      <c r="M1156" t="s">
        <v>351</v>
      </c>
      <c r="N1156" t="s">
        <v>1726</v>
      </c>
      <c r="O1156" t="s">
        <v>80</v>
      </c>
      <c r="P1156" t="str">
        <f>"2170874799                    "</f>
        <v xml:space="preserve">2170874799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18.03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 s="5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52.04</v>
      </c>
      <c r="BM1156">
        <v>7.81</v>
      </c>
      <c r="BN1156">
        <v>59.85</v>
      </c>
      <c r="BO1156">
        <v>59.85</v>
      </c>
      <c r="BQ1156" t="s">
        <v>81</v>
      </c>
      <c r="BR1156" t="s">
        <v>82</v>
      </c>
      <c r="BS1156" s="1">
        <v>45041</v>
      </c>
      <c r="BT1156" s="2">
        <v>0.39930555555555558</v>
      </c>
      <c r="BU1156" t="s">
        <v>777</v>
      </c>
      <c r="BV1156" t="s">
        <v>84</v>
      </c>
      <c r="BY1156">
        <v>1200</v>
      </c>
      <c r="CA1156" t="s">
        <v>354</v>
      </c>
      <c r="CC1156" t="s">
        <v>351</v>
      </c>
      <c r="CD1156">
        <v>1459</v>
      </c>
      <c r="CE1156" t="s">
        <v>86</v>
      </c>
      <c r="CF1156" s="1">
        <v>45041</v>
      </c>
      <c r="CI1156">
        <v>1</v>
      </c>
      <c r="CJ1156">
        <v>1</v>
      </c>
      <c r="CK1156">
        <v>22</v>
      </c>
      <c r="CL1156" t="s">
        <v>87</v>
      </c>
    </row>
    <row r="1157" spans="1:90" x14ac:dyDescent="0.3">
      <c r="A1157" t="s">
        <v>71</v>
      </c>
      <c r="B1157" t="s">
        <v>72</v>
      </c>
      <c r="C1157" t="s">
        <v>73</v>
      </c>
      <c r="E1157" t="str">
        <f>"080053380466"</f>
        <v>080053380466</v>
      </c>
      <c r="F1157" s="1">
        <v>45040</v>
      </c>
      <c r="G1157">
        <v>202401</v>
      </c>
      <c r="H1157" t="s">
        <v>74</v>
      </c>
      <c r="I1157" t="s">
        <v>75</v>
      </c>
      <c r="J1157" t="s">
        <v>3060</v>
      </c>
      <c r="K1157" t="s">
        <v>76</v>
      </c>
      <c r="L1157" t="s">
        <v>95</v>
      </c>
      <c r="M1157" t="s">
        <v>96</v>
      </c>
      <c r="N1157" t="s">
        <v>1345</v>
      </c>
      <c r="O1157" t="s">
        <v>80</v>
      </c>
      <c r="P1157" t="str">
        <f>"2170874870                    "</f>
        <v xml:space="preserve">2170874870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23.08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 s="5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66.62</v>
      </c>
      <c r="BM1157">
        <v>9.99</v>
      </c>
      <c r="BN1157">
        <v>76.61</v>
      </c>
      <c r="BO1157">
        <v>76.61</v>
      </c>
      <c r="BQ1157" t="s">
        <v>81</v>
      </c>
      <c r="BR1157" t="s">
        <v>82</v>
      </c>
      <c r="BS1157" s="1">
        <v>45041</v>
      </c>
      <c r="BT1157" s="2">
        <v>0.36180555555555555</v>
      </c>
      <c r="BU1157" t="s">
        <v>1727</v>
      </c>
      <c r="BV1157" t="s">
        <v>84</v>
      </c>
      <c r="BY1157">
        <v>1200</v>
      </c>
      <c r="CA1157" t="s">
        <v>1705</v>
      </c>
      <c r="CC1157" t="s">
        <v>96</v>
      </c>
      <c r="CD1157">
        <v>200</v>
      </c>
      <c r="CE1157" t="s">
        <v>86</v>
      </c>
      <c r="CF1157" s="1">
        <v>45041</v>
      </c>
      <c r="CI1157">
        <v>1</v>
      </c>
      <c r="CJ1157">
        <v>1</v>
      </c>
      <c r="CK1157">
        <v>21</v>
      </c>
      <c r="CL1157" t="s">
        <v>87</v>
      </c>
    </row>
    <row r="1158" spans="1:90" x14ac:dyDescent="0.3">
      <c r="A1158" t="s">
        <v>71</v>
      </c>
      <c r="B1158" t="s">
        <v>72</v>
      </c>
      <c r="C1158" t="s">
        <v>73</v>
      </c>
      <c r="E1158" t="str">
        <f>"080053380490"</f>
        <v>080053380490</v>
      </c>
      <c r="F1158" s="1">
        <v>45040</v>
      </c>
      <c r="G1158">
        <v>202401</v>
      </c>
      <c r="H1158" t="s">
        <v>74</v>
      </c>
      <c r="I1158" t="s">
        <v>75</v>
      </c>
      <c r="J1158" t="s">
        <v>3060</v>
      </c>
      <c r="K1158" t="s">
        <v>76</v>
      </c>
      <c r="L1158" t="s">
        <v>77</v>
      </c>
      <c r="M1158" t="s">
        <v>78</v>
      </c>
      <c r="N1158" t="s">
        <v>1728</v>
      </c>
      <c r="O1158" t="s">
        <v>80</v>
      </c>
      <c r="P1158" t="str">
        <f>"2170874931                    "</f>
        <v xml:space="preserve">2170874931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23.08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 s="5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1.1000000000000001</v>
      </c>
      <c r="BK1158">
        <v>1.5</v>
      </c>
      <c r="BL1158">
        <v>66.62</v>
      </c>
      <c r="BM1158">
        <v>9.99</v>
      </c>
      <c r="BN1158">
        <v>76.61</v>
      </c>
      <c r="BO1158">
        <v>76.61</v>
      </c>
      <c r="BQ1158" t="s">
        <v>81</v>
      </c>
      <c r="BR1158" t="s">
        <v>82</v>
      </c>
      <c r="BS1158" s="1">
        <v>45041</v>
      </c>
      <c r="BT1158" s="2">
        <v>0.61249999999999993</v>
      </c>
      <c r="BU1158" t="s">
        <v>1729</v>
      </c>
      <c r="BV1158" t="s">
        <v>87</v>
      </c>
      <c r="BW1158" t="s">
        <v>306</v>
      </c>
      <c r="BX1158" t="s">
        <v>307</v>
      </c>
      <c r="BY1158">
        <v>5320</v>
      </c>
      <c r="CA1158" t="s">
        <v>1453</v>
      </c>
      <c r="CC1158" t="s">
        <v>78</v>
      </c>
      <c r="CD1158">
        <v>7405</v>
      </c>
      <c r="CE1158" t="s">
        <v>86</v>
      </c>
      <c r="CI1158">
        <v>1</v>
      </c>
      <c r="CJ1158">
        <v>1</v>
      </c>
      <c r="CK1158">
        <v>21</v>
      </c>
      <c r="CL1158" t="s">
        <v>87</v>
      </c>
    </row>
    <row r="1159" spans="1:90" x14ac:dyDescent="0.3">
      <c r="A1159" t="s">
        <v>71</v>
      </c>
      <c r="B1159" t="s">
        <v>72</v>
      </c>
      <c r="C1159" t="s">
        <v>73</v>
      </c>
      <c r="E1159" t="str">
        <f>"080053380495"</f>
        <v>080053380495</v>
      </c>
      <c r="F1159" s="1">
        <v>45040</v>
      </c>
      <c r="G1159">
        <v>202401</v>
      </c>
      <c r="H1159" t="s">
        <v>74</v>
      </c>
      <c r="I1159" t="s">
        <v>75</v>
      </c>
      <c r="J1159" t="s">
        <v>3060</v>
      </c>
      <c r="K1159" t="s">
        <v>76</v>
      </c>
      <c r="L1159" t="s">
        <v>350</v>
      </c>
      <c r="M1159" t="s">
        <v>351</v>
      </c>
      <c r="N1159" t="s">
        <v>1730</v>
      </c>
      <c r="O1159" t="s">
        <v>80</v>
      </c>
      <c r="P1159" t="str">
        <f>"2170874937                    "</f>
        <v xml:space="preserve">2170874937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18.03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 s="5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52.04</v>
      </c>
      <c r="BM1159">
        <v>7.81</v>
      </c>
      <c r="BN1159">
        <v>59.85</v>
      </c>
      <c r="BO1159">
        <v>59.85</v>
      </c>
      <c r="BQ1159" t="s">
        <v>81</v>
      </c>
      <c r="BR1159" t="s">
        <v>82</v>
      </c>
      <c r="BS1159" s="1">
        <v>45041</v>
      </c>
      <c r="BT1159" s="2">
        <v>0.35069444444444442</v>
      </c>
      <c r="BU1159" t="s">
        <v>1731</v>
      </c>
      <c r="BV1159" t="s">
        <v>84</v>
      </c>
      <c r="BY1159">
        <v>1200</v>
      </c>
      <c r="CA1159" t="s">
        <v>390</v>
      </c>
      <c r="CC1159" t="s">
        <v>351</v>
      </c>
      <c r="CD1159">
        <v>1459</v>
      </c>
      <c r="CE1159" t="s">
        <v>86</v>
      </c>
      <c r="CF1159" s="1">
        <v>45042</v>
      </c>
      <c r="CI1159">
        <v>1</v>
      </c>
      <c r="CJ1159">
        <v>1</v>
      </c>
      <c r="CK1159">
        <v>22</v>
      </c>
      <c r="CL1159" t="s">
        <v>87</v>
      </c>
    </row>
    <row r="1160" spans="1:90" x14ac:dyDescent="0.3">
      <c r="A1160" t="s">
        <v>71</v>
      </c>
      <c r="B1160" t="s">
        <v>72</v>
      </c>
      <c r="C1160" t="s">
        <v>73</v>
      </c>
      <c r="E1160" t="str">
        <f>"080053380505"</f>
        <v>080053380505</v>
      </c>
      <c r="F1160" s="1">
        <v>45040</v>
      </c>
      <c r="G1160">
        <v>202401</v>
      </c>
      <c r="H1160" t="s">
        <v>74</v>
      </c>
      <c r="I1160" t="s">
        <v>75</v>
      </c>
      <c r="J1160" t="s">
        <v>3060</v>
      </c>
      <c r="K1160" t="s">
        <v>76</v>
      </c>
      <c r="L1160" t="s">
        <v>95</v>
      </c>
      <c r="M1160" t="s">
        <v>96</v>
      </c>
      <c r="N1160" t="s">
        <v>1700</v>
      </c>
      <c r="O1160" t="s">
        <v>80</v>
      </c>
      <c r="P1160" t="str">
        <f>"2170876488                    "</f>
        <v xml:space="preserve">2170876488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23.08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 s="5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</v>
      </c>
      <c r="BJ1160">
        <v>1.1000000000000001</v>
      </c>
      <c r="BK1160">
        <v>2</v>
      </c>
      <c r="BL1160">
        <v>66.62</v>
      </c>
      <c r="BM1160">
        <v>9.99</v>
      </c>
      <c r="BN1160">
        <v>76.61</v>
      </c>
      <c r="BO1160">
        <v>76.61</v>
      </c>
      <c r="BQ1160" t="s">
        <v>105</v>
      </c>
      <c r="BR1160" t="s">
        <v>82</v>
      </c>
      <c r="BS1160" s="1">
        <v>45041</v>
      </c>
      <c r="BT1160" s="2">
        <v>0.36944444444444446</v>
      </c>
      <c r="BU1160" t="s">
        <v>557</v>
      </c>
      <c r="BV1160" t="s">
        <v>84</v>
      </c>
      <c r="BY1160">
        <v>5320</v>
      </c>
      <c r="CA1160" t="s">
        <v>558</v>
      </c>
      <c r="CC1160" t="s">
        <v>96</v>
      </c>
      <c r="CD1160">
        <v>2</v>
      </c>
      <c r="CE1160" t="s">
        <v>86</v>
      </c>
      <c r="CF1160" s="1">
        <v>45041</v>
      </c>
      <c r="CI1160">
        <v>1</v>
      </c>
      <c r="CJ1160">
        <v>1</v>
      </c>
      <c r="CK1160">
        <v>21</v>
      </c>
      <c r="CL1160" t="s">
        <v>87</v>
      </c>
    </row>
    <row r="1161" spans="1:90" x14ac:dyDescent="0.3">
      <c r="A1161" t="s">
        <v>71</v>
      </c>
      <c r="B1161" t="s">
        <v>72</v>
      </c>
      <c r="C1161" t="s">
        <v>73</v>
      </c>
      <c r="E1161" t="str">
        <f>"080053380522"</f>
        <v>080053380522</v>
      </c>
      <c r="F1161" s="1">
        <v>45040</v>
      </c>
      <c r="G1161">
        <v>202401</v>
      </c>
      <c r="H1161" t="s">
        <v>74</v>
      </c>
      <c r="I1161" t="s">
        <v>75</v>
      </c>
      <c r="J1161" t="s">
        <v>3060</v>
      </c>
      <c r="K1161" t="s">
        <v>76</v>
      </c>
      <c r="L1161" t="s">
        <v>699</v>
      </c>
      <c r="M1161" t="s">
        <v>700</v>
      </c>
      <c r="N1161" t="s">
        <v>1732</v>
      </c>
      <c r="O1161" t="s">
        <v>80</v>
      </c>
      <c r="P1161" t="str">
        <f>"2170876526                    "</f>
        <v xml:space="preserve">2170876526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32.46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 s="5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93.7</v>
      </c>
      <c r="BM1161">
        <v>14.06</v>
      </c>
      <c r="BN1161">
        <v>107.76</v>
      </c>
      <c r="BO1161">
        <v>107.76</v>
      </c>
      <c r="BQ1161" t="s">
        <v>81</v>
      </c>
      <c r="BR1161" t="s">
        <v>82</v>
      </c>
      <c r="BS1161" s="1">
        <v>45041</v>
      </c>
      <c r="BT1161" s="2">
        <v>0.375</v>
      </c>
      <c r="BU1161" t="s">
        <v>1733</v>
      </c>
      <c r="BV1161" t="s">
        <v>84</v>
      </c>
      <c r="BY1161">
        <v>1200</v>
      </c>
      <c r="CA1161" t="s">
        <v>1063</v>
      </c>
      <c r="CC1161" t="s">
        <v>700</v>
      </c>
      <c r="CD1161">
        <v>1961</v>
      </c>
      <c r="CE1161" t="s">
        <v>86</v>
      </c>
      <c r="CF1161" s="1">
        <v>45041</v>
      </c>
      <c r="CI1161">
        <v>1</v>
      </c>
      <c r="CJ1161">
        <v>1</v>
      </c>
      <c r="CK1161">
        <v>24</v>
      </c>
      <c r="CL1161" t="s">
        <v>87</v>
      </c>
    </row>
    <row r="1162" spans="1:90" x14ac:dyDescent="0.3">
      <c r="A1162" t="s">
        <v>71</v>
      </c>
      <c r="B1162" t="s">
        <v>72</v>
      </c>
      <c r="C1162" t="s">
        <v>73</v>
      </c>
      <c r="E1162" t="str">
        <f>"080053380524"</f>
        <v>080053380524</v>
      </c>
      <c r="F1162" s="1">
        <v>45040</v>
      </c>
      <c r="G1162">
        <v>202401</v>
      </c>
      <c r="H1162" t="s">
        <v>74</v>
      </c>
      <c r="I1162" t="s">
        <v>75</v>
      </c>
      <c r="J1162" t="s">
        <v>3060</v>
      </c>
      <c r="K1162" t="s">
        <v>76</v>
      </c>
      <c r="L1162" t="s">
        <v>169</v>
      </c>
      <c r="M1162" t="s">
        <v>170</v>
      </c>
      <c r="N1162" t="s">
        <v>1734</v>
      </c>
      <c r="O1162" t="s">
        <v>80</v>
      </c>
      <c r="P1162" t="str">
        <f>"2170873796                    "</f>
        <v xml:space="preserve">2170873796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23.08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 s="5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2</v>
      </c>
      <c r="BK1162">
        <v>2</v>
      </c>
      <c r="BL1162">
        <v>66.62</v>
      </c>
      <c r="BM1162">
        <v>9.99</v>
      </c>
      <c r="BN1162">
        <v>76.61</v>
      </c>
      <c r="BO1162">
        <v>76.61</v>
      </c>
      <c r="BQ1162" t="s">
        <v>81</v>
      </c>
      <c r="BR1162" t="s">
        <v>82</v>
      </c>
      <c r="BS1162" s="1">
        <v>45041</v>
      </c>
      <c r="BT1162" s="2">
        <v>0.4055555555555555</v>
      </c>
      <c r="BU1162" t="s">
        <v>1735</v>
      </c>
      <c r="BV1162" t="s">
        <v>84</v>
      </c>
      <c r="BY1162">
        <v>9900</v>
      </c>
      <c r="CA1162" t="s">
        <v>828</v>
      </c>
      <c r="CC1162" t="s">
        <v>170</v>
      </c>
      <c r="CD1162">
        <v>3212</v>
      </c>
      <c r="CE1162" t="s">
        <v>86</v>
      </c>
      <c r="CI1162">
        <v>1</v>
      </c>
      <c r="CJ1162">
        <v>1</v>
      </c>
      <c r="CK1162">
        <v>21</v>
      </c>
      <c r="CL1162" t="s">
        <v>87</v>
      </c>
    </row>
    <row r="1163" spans="1:90" x14ac:dyDescent="0.3">
      <c r="A1163" t="s">
        <v>71</v>
      </c>
      <c r="B1163" t="s">
        <v>72</v>
      </c>
      <c r="C1163" t="s">
        <v>73</v>
      </c>
      <c r="E1163" t="str">
        <f>"080053380544"</f>
        <v>080053380544</v>
      </c>
      <c r="F1163" s="1">
        <v>45040</v>
      </c>
      <c r="G1163">
        <v>202401</v>
      </c>
      <c r="H1163" t="s">
        <v>74</v>
      </c>
      <c r="I1163" t="s">
        <v>75</v>
      </c>
      <c r="J1163" t="s">
        <v>3060</v>
      </c>
      <c r="K1163" t="s">
        <v>76</v>
      </c>
      <c r="L1163" t="s">
        <v>418</v>
      </c>
      <c r="M1163" t="s">
        <v>419</v>
      </c>
      <c r="N1163" t="s">
        <v>1108</v>
      </c>
      <c r="O1163" t="s">
        <v>80</v>
      </c>
      <c r="P1163" t="str">
        <f>"2170876349                    "</f>
        <v xml:space="preserve">2170876349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44.71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 s="5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</v>
      </c>
      <c r="BJ1163">
        <v>2</v>
      </c>
      <c r="BK1163">
        <v>2</v>
      </c>
      <c r="BL1163">
        <v>129.07</v>
      </c>
      <c r="BM1163">
        <v>19.36</v>
      </c>
      <c r="BN1163">
        <v>148.43</v>
      </c>
      <c r="BO1163">
        <v>148.43</v>
      </c>
      <c r="BQ1163" t="s">
        <v>81</v>
      </c>
      <c r="BR1163" t="s">
        <v>82</v>
      </c>
      <c r="BS1163" s="1">
        <v>45041</v>
      </c>
      <c r="BT1163" s="2">
        <v>0.35416666666666669</v>
      </c>
      <c r="BU1163" t="s">
        <v>1109</v>
      </c>
      <c r="BV1163" t="s">
        <v>84</v>
      </c>
      <c r="BY1163">
        <v>9900</v>
      </c>
      <c r="CA1163" t="s">
        <v>422</v>
      </c>
      <c r="CC1163" t="s">
        <v>419</v>
      </c>
      <c r="CD1163">
        <v>1947</v>
      </c>
      <c r="CE1163" t="s">
        <v>86</v>
      </c>
      <c r="CF1163" s="1">
        <v>45041</v>
      </c>
      <c r="CI1163">
        <v>1</v>
      </c>
      <c r="CJ1163">
        <v>1</v>
      </c>
      <c r="CK1163">
        <v>23</v>
      </c>
      <c r="CL1163" t="s">
        <v>87</v>
      </c>
    </row>
    <row r="1164" spans="1:90" x14ac:dyDescent="0.3">
      <c r="A1164" t="s">
        <v>71</v>
      </c>
      <c r="B1164" t="s">
        <v>72</v>
      </c>
      <c r="C1164" t="s">
        <v>73</v>
      </c>
      <c r="E1164" t="str">
        <f>"080053380545"</f>
        <v>080053380545</v>
      </c>
      <c r="F1164" s="1">
        <v>45040</v>
      </c>
      <c r="G1164">
        <v>202401</v>
      </c>
      <c r="H1164" t="s">
        <v>74</v>
      </c>
      <c r="I1164" t="s">
        <v>75</v>
      </c>
      <c r="J1164" t="s">
        <v>3060</v>
      </c>
      <c r="K1164" t="s">
        <v>76</v>
      </c>
      <c r="L1164" t="s">
        <v>245</v>
      </c>
      <c r="M1164" t="s">
        <v>246</v>
      </c>
      <c r="N1164" t="s">
        <v>1736</v>
      </c>
      <c r="O1164" t="s">
        <v>80</v>
      </c>
      <c r="P1164" t="str">
        <f>"2170876521                    "</f>
        <v xml:space="preserve">2170876521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18.03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 s="5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52.04</v>
      </c>
      <c r="BM1164">
        <v>7.81</v>
      </c>
      <c r="BN1164">
        <v>59.85</v>
      </c>
      <c r="BO1164">
        <v>59.85</v>
      </c>
      <c r="BQ1164" t="s">
        <v>81</v>
      </c>
      <c r="BR1164" t="s">
        <v>82</v>
      </c>
      <c r="BS1164" s="1">
        <v>45041</v>
      </c>
      <c r="BT1164" s="2">
        <v>0.35486111111111113</v>
      </c>
      <c r="BU1164" t="s">
        <v>1737</v>
      </c>
      <c r="BV1164" t="s">
        <v>84</v>
      </c>
      <c r="BY1164">
        <v>1200</v>
      </c>
      <c r="CA1164" t="s">
        <v>1725</v>
      </c>
      <c r="CC1164" t="s">
        <v>246</v>
      </c>
      <c r="CD1164">
        <v>2093</v>
      </c>
      <c r="CE1164" t="s">
        <v>86</v>
      </c>
      <c r="CF1164" s="1">
        <v>45042</v>
      </c>
      <c r="CI1164">
        <v>1</v>
      </c>
      <c r="CJ1164">
        <v>1</v>
      </c>
      <c r="CK1164">
        <v>22</v>
      </c>
      <c r="CL1164" t="s">
        <v>87</v>
      </c>
    </row>
    <row r="1165" spans="1:90" x14ac:dyDescent="0.3">
      <c r="A1165" t="s">
        <v>71</v>
      </c>
      <c r="B1165" t="s">
        <v>72</v>
      </c>
      <c r="C1165" t="s">
        <v>73</v>
      </c>
      <c r="E1165" t="str">
        <f>"080053380559"</f>
        <v>080053380559</v>
      </c>
      <c r="F1165" s="1">
        <v>45040</v>
      </c>
      <c r="G1165">
        <v>202401</v>
      </c>
      <c r="H1165" t="s">
        <v>74</v>
      </c>
      <c r="I1165" t="s">
        <v>75</v>
      </c>
      <c r="J1165" t="s">
        <v>3060</v>
      </c>
      <c r="K1165" t="s">
        <v>76</v>
      </c>
      <c r="L1165" t="s">
        <v>106</v>
      </c>
      <c r="M1165" t="s">
        <v>107</v>
      </c>
      <c r="N1165" t="s">
        <v>988</v>
      </c>
      <c r="O1165" t="s">
        <v>80</v>
      </c>
      <c r="P1165" t="str">
        <f>"2170876491                    "</f>
        <v xml:space="preserve">2170876491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23.08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 s="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1.1000000000000001</v>
      </c>
      <c r="BK1165">
        <v>1.5</v>
      </c>
      <c r="BL1165">
        <v>66.62</v>
      </c>
      <c r="BM1165">
        <v>9.99</v>
      </c>
      <c r="BN1165">
        <v>76.61</v>
      </c>
      <c r="BO1165">
        <v>76.61</v>
      </c>
      <c r="BQ1165" t="s">
        <v>105</v>
      </c>
      <c r="BR1165" t="s">
        <v>82</v>
      </c>
      <c r="BS1165" s="1">
        <v>45041</v>
      </c>
      <c r="BT1165" s="2">
        <v>0.40625</v>
      </c>
      <c r="BU1165" t="s">
        <v>1498</v>
      </c>
      <c r="BV1165" t="s">
        <v>84</v>
      </c>
      <c r="BY1165">
        <v>5320</v>
      </c>
      <c r="CA1165" t="s">
        <v>258</v>
      </c>
      <c r="CC1165" t="s">
        <v>107</v>
      </c>
      <c r="CD1165">
        <v>6001</v>
      </c>
      <c r="CE1165" t="s">
        <v>86</v>
      </c>
      <c r="CF1165" s="1">
        <v>45041</v>
      </c>
      <c r="CI1165">
        <v>1</v>
      </c>
      <c r="CJ1165">
        <v>1</v>
      </c>
      <c r="CK1165">
        <v>21</v>
      </c>
      <c r="CL1165" t="s">
        <v>87</v>
      </c>
    </row>
    <row r="1166" spans="1:90" x14ac:dyDescent="0.3">
      <c r="A1166" t="s">
        <v>71</v>
      </c>
      <c r="B1166" t="s">
        <v>72</v>
      </c>
      <c r="C1166" t="s">
        <v>73</v>
      </c>
      <c r="E1166" t="str">
        <f>"080053380565"</f>
        <v>080053380565</v>
      </c>
      <c r="F1166" s="1">
        <v>45040</v>
      </c>
      <c r="G1166">
        <v>202401</v>
      </c>
      <c r="H1166" t="s">
        <v>74</v>
      </c>
      <c r="I1166" t="s">
        <v>75</v>
      </c>
      <c r="J1166" t="s">
        <v>3060</v>
      </c>
      <c r="K1166" t="s">
        <v>76</v>
      </c>
      <c r="L1166" t="s">
        <v>854</v>
      </c>
      <c r="M1166" t="s">
        <v>855</v>
      </c>
      <c r="N1166" t="s">
        <v>856</v>
      </c>
      <c r="O1166" t="s">
        <v>80</v>
      </c>
      <c r="P1166" t="str">
        <f>"2170873490                    "</f>
        <v xml:space="preserve">2170873490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44.71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 s="5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129.07</v>
      </c>
      <c r="BM1166">
        <v>19.36</v>
      </c>
      <c r="BN1166">
        <v>148.43</v>
      </c>
      <c r="BO1166">
        <v>148.43</v>
      </c>
      <c r="BQ1166" t="s">
        <v>105</v>
      </c>
      <c r="BR1166" t="s">
        <v>82</v>
      </c>
      <c r="BS1166" s="1">
        <v>45041</v>
      </c>
      <c r="BT1166" s="2">
        <v>0.40625</v>
      </c>
      <c r="BU1166" t="s">
        <v>1080</v>
      </c>
      <c r="BV1166" t="s">
        <v>84</v>
      </c>
      <c r="BY1166">
        <v>1200</v>
      </c>
      <c r="CA1166" t="s">
        <v>1738</v>
      </c>
      <c r="CC1166" t="s">
        <v>855</v>
      </c>
      <c r="CD1166">
        <v>7349</v>
      </c>
      <c r="CE1166" t="s">
        <v>86</v>
      </c>
      <c r="CI1166">
        <v>1</v>
      </c>
      <c r="CJ1166">
        <v>1</v>
      </c>
      <c r="CK1166">
        <v>23</v>
      </c>
      <c r="CL1166" t="s">
        <v>87</v>
      </c>
    </row>
    <row r="1167" spans="1:90" x14ac:dyDescent="0.3">
      <c r="A1167" t="s">
        <v>71</v>
      </c>
      <c r="B1167" t="s">
        <v>72</v>
      </c>
      <c r="C1167" t="s">
        <v>73</v>
      </c>
      <c r="E1167" t="str">
        <f>"080053380574"</f>
        <v>080053380574</v>
      </c>
      <c r="F1167" s="1">
        <v>45040</v>
      </c>
      <c r="G1167">
        <v>202401</v>
      </c>
      <c r="H1167" t="s">
        <v>74</v>
      </c>
      <c r="I1167" t="s">
        <v>75</v>
      </c>
      <c r="J1167" t="s">
        <v>3060</v>
      </c>
      <c r="K1167" t="s">
        <v>76</v>
      </c>
      <c r="L1167" t="s">
        <v>350</v>
      </c>
      <c r="M1167" t="s">
        <v>351</v>
      </c>
      <c r="N1167" t="s">
        <v>1739</v>
      </c>
      <c r="O1167" t="s">
        <v>80</v>
      </c>
      <c r="P1167" t="str">
        <f>"2170874882                    "</f>
        <v xml:space="preserve">2170874882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18.03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 s="5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2</v>
      </c>
      <c r="BJ1167">
        <v>1.1000000000000001</v>
      </c>
      <c r="BK1167">
        <v>2</v>
      </c>
      <c r="BL1167">
        <v>52.04</v>
      </c>
      <c r="BM1167">
        <v>7.81</v>
      </c>
      <c r="BN1167">
        <v>59.85</v>
      </c>
      <c r="BO1167">
        <v>59.85</v>
      </c>
      <c r="BQ1167" t="s">
        <v>105</v>
      </c>
      <c r="BR1167" t="s">
        <v>82</v>
      </c>
      <c r="BS1167" s="1">
        <v>45041</v>
      </c>
      <c r="BT1167" s="2">
        <v>0.39999999999999997</v>
      </c>
      <c r="BU1167" t="s">
        <v>777</v>
      </c>
      <c r="BV1167" t="s">
        <v>84</v>
      </c>
      <c r="BY1167">
        <v>5320</v>
      </c>
      <c r="CA1167" t="s">
        <v>354</v>
      </c>
      <c r="CC1167" t="s">
        <v>351</v>
      </c>
      <c r="CD1167">
        <v>1459</v>
      </c>
      <c r="CE1167" t="s">
        <v>86</v>
      </c>
      <c r="CF1167" s="1">
        <v>45041</v>
      </c>
      <c r="CI1167">
        <v>1</v>
      </c>
      <c r="CJ1167">
        <v>1</v>
      </c>
      <c r="CK1167">
        <v>22</v>
      </c>
      <c r="CL1167" t="s">
        <v>87</v>
      </c>
    </row>
    <row r="1168" spans="1:90" x14ac:dyDescent="0.3">
      <c r="A1168" t="s">
        <v>71</v>
      </c>
      <c r="B1168" t="s">
        <v>72</v>
      </c>
      <c r="C1168" t="s">
        <v>73</v>
      </c>
      <c r="E1168" t="str">
        <f>"080053380605"</f>
        <v>080053380605</v>
      </c>
      <c r="F1168" s="1">
        <v>45040</v>
      </c>
      <c r="G1168">
        <v>202401</v>
      </c>
      <c r="H1168" t="s">
        <v>74</v>
      </c>
      <c r="I1168" t="s">
        <v>75</v>
      </c>
      <c r="J1168" t="s">
        <v>3060</v>
      </c>
      <c r="K1168" t="s">
        <v>76</v>
      </c>
      <c r="L1168" t="s">
        <v>309</v>
      </c>
      <c r="M1168" t="s">
        <v>310</v>
      </c>
      <c r="N1168" t="s">
        <v>762</v>
      </c>
      <c r="O1168" t="s">
        <v>80</v>
      </c>
      <c r="P1168" t="str">
        <f>"2170875449                    "</f>
        <v xml:space="preserve">2170875449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18.03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 s="5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52.04</v>
      </c>
      <c r="BM1168">
        <v>7.81</v>
      </c>
      <c r="BN1168">
        <v>59.85</v>
      </c>
      <c r="BO1168">
        <v>59.85</v>
      </c>
      <c r="BQ1168" t="s">
        <v>81</v>
      </c>
      <c r="BR1168" t="s">
        <v>82</v>
      </c>
      <c r="BS1168" s="1">
        <v>45041</v>
      </c>
      <c r="BT1168" s="2">
        <v>0.43124999999999997</v>
      </c>
      <c r="BU1168" t="s">
        <v>763</v>
      </c>
      <c r="BV1168" t="s">
        <v>84</v>
      </c>
      <c r="BY1168">
        <v>1200</v>
      </c>
      <c r="CA1168" t="s">
        <v>314</v>
      </c>
      <c r="CC1168" t="s">
        <v>310</v>
      </c>
      <c r="CD1168">
        <v>1559</v>
      </c>
      <c r="CE1168" t="s">
        <v>86</v>
      </c>
      <c r="CF1168" s="1">
        <v>45042</v>
      </c>
      <c r="CI1168">
        <v>1</v>
      </c>
      <c r="CJ1168">
        <v>1</v>
      </c>
      <c r="CK1168">
        <v>22</v>
      </c>
      <c r="CL1168" t="s">
        <v>87</v>
      </c>
    </row>
    <row r="1169" spans="1:90" x14ac:dyDescent="0.3">
      <c r="A1169" t="s">
        <v>71</v>
      </c>
      <c r="B1169" t="s">
        <v>72</v>
      </c>
      <c r="C1169" t="s">
        <v>73</v>
      </c>
      <c r="E1169" t="str">
        <f>"080053380609"</f>
        <v>080053380609</v>
      </c>
      <c r="F1169" s="1">
        <v>45040</v>
      </c>
      <c r="G1169">
        <v>202401</v>
      </c>
      <c r="H1169" t="s">
        <v>74</v>
      </c>
      <c r="I1169" t="s">
        <v>75</v>
      </c>
      <c r="J1169" t="s">
        <v>3060</v>
      </c>
      <c r="K1169" t="s">
        <v>76</v>
      </c>
      <c r="L1169" t="s">
        <v>240</v>
      </c>
      <c r="M1169" t="s">
        <v>241</v>
      </c>
      <c r="N1169" t="s">
        <v>1740</v>
      </c>
      <c r="O1169" t="s">
        <v>80</v>
      </c>
      <c r="P1169" t="str">
        <f>"2170875541                    "</f>
        <v xml:space="preserve">2170875541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18.03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 s="5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1.1000000000000001</v>
      </c>
      <c r="BK1169">
        <v>1.5</v>
      </c>
      <c r="BL1169">
        <v>52.04</v>
      </c>
      <c r="BM1169">
        <v>7.81</v>
      </c>
      <c r="BN1169">
        <v>59.85</v>
      </c>
      <c r="BO1169">
        <v>59.85</v>
      </c>
      <c r="BQ1169" t="s">
        <v>81</v>
      </c>
      <c r="BR1169" t="s">
        <v>82</v>
      </c>
      <c r="BS1169" s="1">
        <v>45041</v>
      </c>
      <c r="BT1169" s="2">
        <v>0.37638888888888888</v>
      </c>
      <c r="BU1169" t="s">
        <v>1347</v>
      </c>
      <c r="BV1169" t="s">
        <v>84</v>
      </c>
      <c r="BY1169">
        <v>5320</v>
      </c>
      <c r="CA1169" t="s">
        <v>244</v>
      </c>
      <c r="CC1169" t="s">
        <v>241</v>
      </c>
      <c r="CD1169">
        <v>1449</v>
      </c>
      <c r="CE1169" t="s">
        <v>86</v>
      </c>
      <c r="CF1169" s="1">
        <v>45042</v>
      </c>
      <c r="CI1169">
        <v>1</v>
      </c>
      <c r="CJ1169">
        <v>1</v>
      </c>
      <c r="CK1169">
        <v>22</v>
      </c>
      <c r="CL1169" t="s">
        <v>87</v>
      </c>
    </row>
    <row r="1170" spans="1:90" x14ac:dyDescent="0.3">
      <c r="A1170" t="s">
        <v>71</v>
      </c>
      <c r="B1170" t="s">
        <v>72</v>
      </c>
      <c r="C1170" t="s">
        <v>73</v>
      </c>
      <c r="E1170" t="str">
        <f>"080053380630"</f>
        <v>080053380630</v>
      </c>
      <c r="F1170" s="1">
        <v>45040</v>
      </c>
      <c r="G1170">
        <v>202401</v>
      </c>
      <c r="H1170" t="s">
        <v>74</v>
      </c>
      <c r="I1170" t="s">
        <v>75</v>
      </c>
      <c r="J1170" t="s">
        <v>3060</v>
      </c>
      <c r="K1170" t="s">
        <v>76</v>
      </c>
      <c r="L1170" t="s">
        <v>699</v>
      </c>
      <c r="M1170" t="s">
        <v>700</v>
      </c>
      <c r="N1170" t="s">
        <v>1741</v>
      </c>
      <c r="O1170" t="s">
        <v>80</v>
      </c>
      <c r="P1170" t="str">
        <f>"2170874091                    "</f>
        <v xml:space="preserve">2170874091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32.46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 s="5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93.7</v>
      </c>
      <c r="BM1170">
        <v>14.06</v>
      </c>
      <c r="BN1170">
        <v>107.76</v>
      </c>
      <c r="BO1170">
        <v>107.76</v>
      </c>
      <c r="BQ1170" t="s">
        <v>81</v>
      </c>
      <c r="BR1170" t="s">
        <v>82</v>
      </c>
      <c r="BS1170" s="1">
        <v>45041</v>
      </c>
      <c r="BT1170" s="2">
        <v>0.50902777777777775</v>
      </c>
      <c r="BU1170" t="s">
        <v>1742</v>
      </c>
      <c r="BV1170" t="s">
        <v>87</v>
      </c>
      <c r="BW1170" t="s">
        <v>302</v>
      </c>
      <c r="BX1170" t="s">
        <v>303</v>
      </c>
      <c r="BY1170">
        <v>1200</v>
      </c>
      <c r="CA1170" t="s">
        <v>1063</v>
      </c>
      <c r="CC1170" t="s">
        <v>700</v>
      </c>
      <c r="CD1170">
        <v>1871</v>
      </c>
      <c r="CE1170" t="s">
        <v>86</v>
      </c>
      <c r="CF1170" s="1">
        <v>45041</v>
      </c>
      <c r="CI1170">
        <v>1</v>
      </c>
      <c r="CJ1170">
        <v>1</v>
      </c>
      <c r="CK1170">
        <v>24</v>
      </c>
      <c r="CL1170" t="s">
        <v>87</v>
      </c>
    </row>
    <row r="1171" spans="1:90" x14ac:dyDescent="0.3">
      <c r="A1171" t="s">
        <v>71</v>
      </c>
      <c r="B1171" t="s">
        <v>72</v>
      </c>
      <c r="C1171" t="s">
        <v>73</v>
      </c>
      <c r="E1171" t="str">
        <f>"080053380631"</f>
        <v>080053380631</v>
      </c>
      <c r="F1171" s="1">
        <v>45040</v>
      </c>
      <c r="G1171">
        <v>202401</v>
      </c>
      <c r="H1171" t="s">
        <v>74</v>
      </c>
      <c r="I1171" t="s">
        <v>75</v>
      </c>
      <c r="J1171" t="s">
        <v>3060</v>
      </c>
      <c r="K1171" t="s">
        <v>76</v>
      </c>
      <c r="L1171" t="s">
        <v>418</v>
      </c>
      <c r="M1171" t="s">
        <v>419</v>
      </c>
      <c r="N1171" t="s">
        <v>1108</v>
      </c>
      <c r="O1171" t="s">
        <v>80</v>
      </c>
      <c r="P1171" t="str">
        <f>"2170875264                    "</f>
        <v xml:space="preserve">2170875264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44.71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 s="5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2</v>
      </c>
      <c r="BJ1171">
        <v>1.1000000000000001</v>
      </c>
      <c r="BK1171">
        <v>2</v>
      </c>
      <c r="BL1171">
        <v>129.07</v>
      </c>
      <c r="BM1171">
        <v>19.36</v>
      </c>
      <c r="BN1171">
        <v>148.43</v>
      </c>
      <c r="BO1171">
        <v>148.43</v>
      </c>
      <c r="BQ1171" t="s">
        <v>81</v>
      </c>
      <c r="BR1171" t="s">
        <v>82</v>
      </c>
      <c r="BS1171" s="1">
        <v>45041</v>
      </c>
      <c r="BT1171" s="2">
        <v>0.35416666666666669</v>
      </c>
      <c r="BU1171" t="s">
        <v>1109</v>
      </c>
      <c r="BV1171" t="s">
        <v>84</v>
      </c>
      <c r="BY1171">
        <v>5320</v>
      </c>
      <c r="CA1171" t="s">
        <v>422</v>
      </c>
      <c r="CC1171" t="s">
        <v>419</v>
      </c>
      <c r="CD1171">
        <v>1947</v>
      </c>
      <c r="CE1171" t="s">
        <v>86</v>
      </c>
      <c r="CF1171" s="1">
        <v>45041</v>
      </c>
      <c r="CI1171">
        <v>1</v>
      </c>
      <c r="CJ1171">
        <v>1</v>
      </c>
      <c r="CK1171">
        <v>23</v>
      </c>
      <c r="CL1171" t="s">
        <v>87</v>
      </c>
    </row>
    <row r="1172" spans="1:90" x14ac:dyDescent="0.3">
      <c r="A1172" t="s">
        <v>71</v>
      </c>
      <c r="B1172" t="s">
        <v>72</v>
      </c>
      <c r="C1172" t="s">
        <v>73</v>
      </c>
      <c r="E1172" t="str">
        <f>"080053380886"</f>
        <v>080053380886</v>
      </c>
      <c r="F1172" s="1">
        <v>45040</v>
      </c>
      <c r="G1172">
        <v>202401</v>
      </c>
      <c r="H1172" t="s">
        <v>74</v>
      </c>
      <c r="I1172" t="s">
        <v>75</v>
      </c>
      <c r="J1172" t="s">
        <v>3060</v>
      </c>
      <c r="K1172" t="s">
        <v>76</v>
      </c>
      <c r="L1172" t="s">
        <v>124</v>
      </c>
      <c r="M1172" t="s">
        <v>125</v>
      </c>
      <c r="N1172" t="s">
        <v>1692</v>
      </c>
      <c r="O1172" t="s">
        <v>80</v>
      </c>
      <c r="P1172" t="str">
        <f>"2170876563                    "</f>
        <v xml:space="preserve">2170876563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23.08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 s="5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66.62</v>
      </c>
      <c r="BM1172">
        <v>9.99</v>
      </c>
      <c r="BN1172">
        <v>76.61</v>
      </c>
      <c r="BO1172">
        <v>76.61</v>
      </c>
      <c r="BQ1172" t="s">
        <v>81</v>
      </c>
      <c r="BR1172" t="s">
        <v>82</v>
      </c>
      <c r="BS1172" s="1">
        <v>45041</v>
      </c>
      <c r="BT1172" s="2">
        <v>0.4513888888888889</v>
      </c>
      <c r="BU1172" t="s">
        <v>1016</v>
      </c>
      <c r="BV1172" t="s">
        <v>87</v>
      </c>
      <c r="BW1172" t="s">
        <v>302</v>
      </c>
      <c r="BX1172" t="s">
        <v>743</v>
      </c>
      <c r="BY1172">
        <v>1200</v>
      </c>
      <c r="CA1172" t="s">
        <v>275</v>
      </c>
      <c r="CC1172" t="s">
        <v>125</v>
      </c>
      <c r="CD1172">
        <v>4000</v>
      </c>
      <c r="CE1172" t="s">
        <v>86</v>
      </c>
      <c r="CI1172">
        <v>1</v>
      </c>
      <c r="CJ1172">
        <v>1</v>
      </c>
      <c r="CK1172">
        <v>21</v>
      </c>
      <c r="CL1172" t="s">
        <v>87</v>
      </c>
    </row>
    <row r="1173" spans="1:90" x14ac:dyDescent="0.3">
      <c r="A1173" t="s">
        <v>71</v>
      </c>
      <c r="B1173" t="s">
        <v>72</v>
      </c>
      <c r="C1173" t="s">
        <v>73</v>
      </c>
      <c r="E1173" t="str">
        <f>"080053380973"</f>
        <v>080053380973</v>
      </c>
      <c r="F1173" s="1">
        <v>45040</v>
      </c>
      <c r="G1173">
        <v>202401</v>
      </c>
      <c r="H1173" t="s">
        <v>74</v>
      </c>
      <c r="I1173" t="s">
        <v>75</v>
      </c>
      <c r="J1173" t="s">
        <v>3060</v>
      </c>
      <c r="K1173" t="s">
        <v>76</v>
      </c>
      <c r="L1173" t="s">
        <v>136</v>
      </c>
      <c r="M1173" t="s">
        <v>137</v>
      </c>
      <c r="N1173" t="s">
        <v>1743</v>
      </c>
      <c r="O1173" t="s">
        <v>80</v>
      </c>
      <c r="P1173" t="str">
        <f>"2170876480                    "</f>
        <v xml:space="preserve">2170876480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23.08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 s="5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1.1000000000000001</v>
      </c>
      <c r="BK1173">
        <v>1.5</v>
      </c>
      <c r="BL1173">
        <v>66.62</v>
      </c>
      <c r="BM1173">
        <v>9.99</v>
      </c>
      <c r="BN1173">
        <v>76.61</v>
      </c>
      <c r="BO1173">
        <v>76.61</v>
      </c>
      <c r="BQ1173" t="s">
        <v>81</v>
      </c>
      <c r="BR1173" t="s">
        <v>82</v>
      </c>
      <c r="BS1173" s="1">
        <v>45041</v>
      </c>
      <c r="BT1173" s="2">
        <v>0.36319444444444443</v>
      </c>
      <c r="BU1173" t="s">
        <v>1744</v>
      </c>
      <c r="BV1173" t="s">
        <v>84</v>
      </c>
      <c r="BY1173">
        <v>5320</v>
      </c>
      <c r="CA1173" t="s">
        <v>817</v>
      </c>
      <c r="CC1173" t="s">
        <v>137</v>
      </c>
      <c r="CD1173">
        <v>4037</v>
      </c>
      <c r="CE1173" t="s">
        <v>86</v>
      </c>
      <c r="CI1173">
        <v>1</v>
      </c>
      <c r="CJ1173">
        <v>1</v>
      </c>
      <c r="CK1173">
        <v>21</v>
      </c>
      <c r="CL1173" t="s">
        <v>87</v>
      </c>
    </row>
    <row r="1174" spans="1:90" x14ac:dyDescent="0.3">
      <c r="A1174" t="s">
        <v>71</v>
      </c>
      <c r="B1174" t="s">
        <v>72</v>
      </c>
      <c r="C1174" t="s">
        <v>73</v>
      </c>
      <c r="E1174" t="str">
        <f>"080053380983"</f>
        <v>080053380983</v>
      </c>
      <c r="F1174" s="1">
        <v>45040</v>
      </c>
      <c r="G1174">
        <v>202401</v>
      </c>
      <c r="H1174" t="s">
        <v>74</v>
      </c>
      <c r="I1174" t="s">
        <v>75</v>
      </c>
      <c r="J1174" t="s">
        <v>3060</v>
      </c>
      <c r="K1174" t="s">
        <v>76</v>
      </c>
      <c r="L1174" t="s">
        <v>245</v>
      </c>
      <c r="M1174" t="s">
        <v>246</v>
      </c>
      <c r="N1174" t="s">
        <v>691</v>
      </c>
      <c r="O1174" t="s">
        <v>80</v>
      </c>
      <c r="P1174" t="str">
        <f>"2170876563                    "</f>
        <v xml:space="preserve">2170876563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18.03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 s="5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52.04</v>
      </c>
      <c r="BM1174">
        <v>7.81</v>
      </c>
      <c r="BN1174">
        <v>59.85</v>
      </c>
      <c r="BO1174">
        <v>59.85</v>
      </c>
      <c r="BQ1174" t="s">
        <v>81</v>
      </c>
      <c r="BR1174" t="s">
        <v>82</v>
      </c>
      <c r="BS1174" s="1">
        <v>45041</v>
      </c>
      <c r="BT1174" s="2">
        <v>0.55902777777777779</v>
      </c>
      <c r="BU1174" t="s">
        <v>644</v>
      </c>
      <c r="BV1174" t="s">
        <v>87</v>
      </c>
      <c r="BW1174" t="s">
        <v>302</v>
      </c>
      <c r="BX1174" t="s">
        <v>428</v>
      </c>
      <c r="BY1174">
        <v>1200</v>
      </c>
      <c r="CA1174" t="s">
        <v>1745</v>
      </c>
      <c r="CC1174" t="s">
        <v>246</v>
      </c>
      <c r="CD1174">
        <v>2094</v>
      </c>
      <c r="CE1174" t="s">
        <v>86</v>
      </c>
      <c r="CF1174" s="1">
        <v>45041</v>
      </c>
      <c r="CI1174">
        <v>1</v>
      </c>
      <c r="CJ1174">
        <v>1</v>
      </c>
      <c r="CK1174">
        <v>22</v>
      </c>
      <c r="CL1174" t="s">
        <v>87</v>
      </c>
    </row>
    <row r="1175" spans="1:90" x14ac:dyDescent="0.3">
      <c r="A1175" t="s">
        <v>71</v>
      </c>
      <c r="B1175" t="s">
        <v>72</v>
      </c>
      <c r="C1175" t="s">
        <v>73</v>
      </c>
      <c r="E1175" t="str">
        <f>"080053381004"</f>
        <v>080053381004</v>
      </c>
      <c r="F1175" s="1">
        <v>45040</v>
      </c>
      <c r="G1175">
        <v>202401</v>
      </c>
      <c r="H1175" t="s">
        <v>74</v>
      </c>
      <c r="I1175" t="s">
        <v>75</v>
      </c>
      <c r="J1175" t="s">
        <v>3060</v>
      </c>
      <c r="K1175" t="s">
        <v>76</v>
      </c>
      <c r="L1175" t="s">
        <v>602</v>
      </c>
      <c r="M1175" t="s">
        <v>603</v>
      </c>
      <c r="N1175" t="s">
        <v>123</v>
      </c>
      <c r="O1175" t="s">
        <v>80</v>
      </c>
      <c r="P1175" t="str">
        <f>"2170876507                    "</f>
        <v xml:space="preserve">2170876507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32.46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 s="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</v>
      </c>
      <c r="BJ1175">
        <v>1.1000000000000001</v>
      </c>
      <c r="BK1175">
        <v>2</v>
      </c>
      <c r="BL1175">
        <v>93.7</v>
      </c>
      <c r="BM1175">
        <v>14.06</v>
      </c>
      <c r="BN1175">
        <v>107.76</v>
      </c>
      <c r="BO1175">
        <v>107.76</v>
      </c>
      <c r="BQ1175" t="s">
        <v>81</v>
      </c>
      <c r="BR1175" t="s">
        <v>82</v>
      </c>
      <c r="BS1175" s="1">
        <v>45041</v>
      </c>
      <c r="BT1175" s="2">
        <v>0.4777777777777778</v>
      </c>
      <c r="BU1175" t="s">
        <v>652</v>
      </c>
      <c r="BV1175" t="s">
        <v>84</v>
      </c>
      <c r="BY1175">
        <v>5320</v>
      </c>
      <c r="CA1175" t="s">
        <v>606</v>
      </c>
      <c r="CC1175" t="s">
        <v>603</v>
      </c>
      <c r="CD1175">
        <v>1759</v>
      </c>
      <c r="CE1175" t="s">
        <v>86</v>
      </c>
      <c r="CF1175" s="1">
        <v>45042</v>
      </c>
      <c r="CI1175">
        <v>1</v>
      </c>
      <c r="CJ1175">
        <v>1</v>
      </c>
      <c r="CK1175">
        <v>24</v>
      </c>
      <c r="CL1175" t="s">
        <v>87</v>
      </c>
    </row>
    <row r="1176" spans="1:90" x14ac:dyDescent="0.3">
      <c r="A1176" t="s">
        <v>71</v>
      </c>
      <c r="B1176" t="s">
        <v>72</v>
      </c>
      <c r="C1176" t="s">
        <v>73</v>
      </c>
      <c r="E1176" t="str">
        <f>"080053381018"</f>
        <v>080053381018</v>
      </c>
      <c r="F1176" s="1">
        <v>45040</v>
      </c>
      <c r="G1176">
        <v>202401</v>
      </c>
      <c r="H1176" t="s">
        <v>74</v>
      </c>
      <c r="I1176" t="s">
        <v>75</v>
      </c>
      <c r="J1176" t="s">
        <v>3060</v>
      </c>
      <c r="K1176" t="s">
        <v>76</v>
      </c>
      <c r="L1176" t="s">
        <v>74</v>
      </c>
      <c r="M1176" t="s">
        <v>75</v>
      </c>
      <c r="N1176" t="s">
        <v>1746</v>
      </c>
      <c r="O1176" t="s">
        <v>80</v>
      </c>
      <c r="P1176" t="str">
        <f>"2170876557                    "</f>
        <v xml:space="preserve">2170876557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18.03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 s="5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52.04</v>
      </c>
      <c r="BM1176">
        <v>7.81</v>
      </c>
      <c r="BN1176">
        <v>59.85</v>
      </c>
      <c r="BO1176">
        <v>59.85</v>
      </c>
      <c r="BQ1176" t="s">
        <v>81</v>
      </c>
      <c r="BR1176" t="s">
        <v>82</v>
      </c>
      <c r="BS1176" s="1">
        <v>45041</v>
      </c>
      <c r="BT1176" s="2">
        <v>0.41666666666666669</v>
      </c>
      <c r="BU1176" t="s">
        <v>1747</v>
      </c>
      <c r="BV1176" t="s">
        <v>84</v>
      </c>
      <c r="BY1176">
        <v>1200</v>
      </c>
      <c r="CC1176" t="s">
        <v>75</v>
      </c>
      <c r="CD1176">
        <v>1614</v>
      </c>
      <c r="CE1176" t="s">
        <v>86</v>
      </c>
      <c r="CF1176" s="1">
        <v>45042</v>
      </c>
      <c r="CI1176">
        <v>1</v>
      </c>
      <c r="CJ1176">
        <v>1</v>
      </c>
      <c r="CK1176">
        <v>22</v>
      </c>
      <c r="CL1176" t="s">
        <v>87</v>
      </c>
    </row>
    <row r="1177" spans="1:90" x14ac:dyDescent="0.3">
      <c r="A1177" t="s">
        <v>71</v>
      </c>
      <c r="B1177" t="s">
        <v>72</v>
      </c>
      <c r="C1177" t="s">
        <v>73</v>
      </c>
      <c r="E1177" t="str">
        <f>"080053381065"</f>
        <v>080053381065</v>
      </c>
      <c r="F1177" s="1">
        <v>45040</v>
      </c>
      <c r="G1177">
        <v>202401</v>
      </c>
      <c r="H1177" t="s">
        <v>74</v>
      </c>
      <c r="I1177" t="s">
        <v>75</v>
      </c>
      <c r="J1177" t="s">
        <v>3060</v>
      </c>
      <c r="K1177" t="s">
        <v>76</v>
      </c>
      <c r="L1177" t="s">
        <v>350</v>
      </c>
      <c r="M1177" t="s">
        <v>351</v>
      </c>
      <c r="N1177" t="s">
        <v>1748</v>
      </c>
      <c r="O1177" t="s">
        <v>80</v>
      </c>
      <c r="P1177" t="str">
        <f>"2170874686                    "</f>
        <v xml:space="preserve">2170874686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18.03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 s="5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52.04</v>
      </c>
      <c r="BM1177">
        <v>7.81</v>
      </c>
      <c r="BN1177">
        <v>59.85</v>
      </c>
      <c r="BO1177">
        <v>59.85</v>
      </c>
      <c r="BQ1177" t="s">
        <v>81</v>
      </c>
      <c r="BR1177" t="s">
        <v>82</v>
      </c>
      <c r="BS1177" s="1">
        <v>45041</v>
      </c>
      <c r="BT1177" s="2">
        <v>0.34513888888888888</v>
      </c>
      <c r="BU1177" t="s">
        <v>1749</v>
      </c>
      <c r="BV1177" t="s">
        <v>84</v>
      </c>
      <c r="BY1177">
        <v>1200</v>
      </c>
      <c r="CA1177" t="s">
        <v>390</v>
      </c>
      <c r="CC1177" t="s">
        <v>351</v>
      </c>
      <c r="CD1177">
        <v>1459</v>
      </c>
      <c r="CE1177" t="s">
        <v>86</v>
      </c>
      <c r="CF1177" s="1">
        <v>45042</v>
      </c>
      <c r="CI1177">
        <v>1</v>
      </c>
      <c r="CJ1177">
        <v>1</v>
      </c>
      <c r="CK1177">
        <v>22</v>
      </c>
      <c r="CL1177" t="s">
        <v>87</v>
      </c>
    </row>
    <row r="1178" spans="1:90" x14ac:dyDescent="0.3">
      <c r="A1178" t="s">
        <v>71</v>
      </c>
      <c r="B1178" t="s">
        <v>72</v>
      </c>
      <c r="C1178" t="s">
        <v>73</v>
      </c>
      <c r="E1178" t="str">
        <f>"080053381110"</f>
        <v>080053381110</v>
      </c>
      <c r="F1178" s="1">
        <v>45040</v>
      </c>
      <c r="G1178">
        <v>202401</v>
      </c>
      <c r="H1178" t="s">
        <v>74</v>
      </c>
      <c r="I1178" t="s">
        <v>75</v>
      </c>
      <c r="J1178" t="s">
        <v>3060</v>
      </c>
      <c r="K1178" t="s">
        <v>76</v>
      </c>
      <c r="L1178" t="s">
        <v>102</v>
      </c>
      <c r="M1178" t="s">
        <v>103</v>
      </c>
      <c r="N1178" t="s">
        <v>1750</v>
      </c>
      <c r="O1178" t="s">
        <v>80</v>
      </c>
      <c r="P1178" t="str">
        <f>"2170876567                    "</f>
        <v xml:space="preserve">2170876567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23.08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 s="5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66.62</v>
      </c>
      <c r="BM1178">
        <v>9.99</v>
      </c>
      <c r="BN1178">
        <v>76.61</v>
      </c>
      <c r="BO1178">
        <v>76.61</v>
      </c>
      <c r="BQ1178" t="s">
        <v>81</v>
      </c>
      <c r="BR1178" t="s">
        <v>82</v>
      </c>
      <c r="BS1178" s="1">
        <v>45041</v>
      </c>
      <c r="BT1178" s="2">
        <v>0.39583333333333331</v>
      </c>
      <c r="BU1178" t="s">
        <v>956</v>
      </c>
      <c r="BV1178" t="s">
        <v>84</v>
      </c>
      <c r="BY1178">
        <v>1200</v>
      </c>
      <c r="CA1178" t="s">
        <v>586</v>
      </c>
      <c r="CC1178" t="s">
        <v>103</v>
      </c>
      <c r="CD1178">
        <v>5201</v>
      </c>
      <c r="CE1178" t="s">
        <v>86</v>
      </c>
      <c r="CF1178" s="1">
        <v>45041</v>
      </c>
      <c r="CI1178">
        <v>1</v>
      </c>
      <c r="CJ1178">
        <v>1</v>
      </c>
      <c r="CK1178">
        <v>21</v>
      </c>
      <c r="CL1178" t="s">
        <v>87</v>
      </c>
    </row>
    <row r="1179" spans="1:90" x14ac:dyDescent="0.3">
      <c r="A1179" t="s">
        <v>71</v>
      </c>
      <c r="B1179" t="s">
        <v>72</v>
      </c>
      <c r="C1179" t="s">
        <v>73</v>
      </c>
      <c r="E1179" t="str">
        <f>"080053381161"</f>
        <v>080053381161</v>
      </c>
      <c r="F1179" s="1">
        <v>45040</v>
      </c>
      <c r="G1179">
        <v>202401</v>
      </c>
      <c r="H1179" t="s">
        <v>74</v>
      </c>
      <c r="I1179" t="s">
        <v>75</v>
      </c>
      <c r="J1179" t="s">
        <v>3060</v>
      </c>
      <c r="K1179" t="s">
        <v>76</v>
      </c>
      <c r="L1179" t="s">
        <v>309</v>
      </c>
      <c r="M1179" t="s">
        <v>310</v>
      </c>
      <c r="N1179" t="s">
        <v>1751</v>
      </c>
      <c r="O1179" t="s">
        <v>80</v>
      </c>
      <c r="P1179" t="str">
        <f>"2170876466                    "</f>
        <v xml:space="preserve">2170876466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18.03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 s="5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52.04</v>
      </c>
      <c r="BM1179">
        <v>7.81</v>
      </c>
      <c r="BN1179">
        <v>59.85</v>
      </c>
      <c r="BO1179">
        <v>59.85</v>
      </c>
      <c r="BQ1179" t="s">
        <v>81</v>
      </c>
      <c r="BR1179" t="s">
        <v>82</v>
      </c>
      <c r="BS1179" s="1">
        <v>45041</v>
      </c>
      <c r="BT1179" s="2">
        <v>0.5493055555555556</v>
      </c>
      <c r="BU1179" t="s">
        <v>1752</v>
      </c>
      <c r="BV1179" t="s">
        <v>87</v>
      </c>
      <c r="BW1179" t="s">
        <v>237</v>
      </c>
      <c r="BX1179" t="s">
        <v>1753</v>
      </c>
      <c r="BY1179">
        <v>1200</v>
      </c>
      <c r="CA1179" t="s">
        <v>1157</v>
      </c>
      <c r="CC1179" t="s">
        <v>310</v>
      </c>
      <c r="CD1179">
        <v>1559</v>
      </c>
      <c r="CE1179" t="s">
        <v>86</v>
      </c>
      <c r="CF1179" s="1">
        <v>45041</v>
      </c>
      <c r="CI1179">
        <v>1</v>
      </c>
      <c r="CJ1179">
        <v>1</v>
      </c>
      <c r="CK1179">
        <v>22</v>
      </c>
      <c r="CL1179" t="s">
        <v>87</v>
      </c>
    </row>
    <row r="1180" spans="1:90" x14ac:dyDescent="0.3">
      <c r="A1180" t="s">
        <v>71</v>
      </c>
      <c r="B1180" t="s">
        <v>72</v>
      </c>
      <c r="C1180" t="s">
        <v>73</v>
      </c>
      <c r="E1180" t="str">
        <f>"080053381162"</f>
        <v>080053381162</v>
      </c>
      <c r="F1180" s="1">
        <v>45040</v>
      </c>
      <c r="G1180">
        <v>202401</v>
      </c>
      <c r="H1180" t="s">
        <v>74</v>
      </c>
      <c r="I1180" t="s">
        <v>75</v>
      </c>
      <c r="J1180" t="s">
        <v>3060</v>
      </c>
      <c r="K1180" t="s">
        <v>76</v>
      </c>
      <c r="L1180" t="s">
        <v>77</v>
      </c>
      <c r="M1180" t="s">
        <v>78</v>
      </c>
      <c r="N1180" t="s">
        <v>1754</v>
      </c>
      <c r="O1180" t="s">
        <v>80</v>
      </c>
      <c r="P1180" t="str">
        <f>"2170872206                    "</f>
        <v xml:space="preserve">2170872206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23.08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 s="5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</v>
      </c>
      <c r="BJ1180">
        <v>1.5</v>
      </c>
      <c r="BK1180">
        <v>2</v>
      </c>
      <c r="BL1180">
        <v>66.62</v>
      </c>
      <c r="BM1180">
        <v>9.99</v>
      </c>
      <c r="BN1180">
        <v>76.61</v>
      </c>
      <c r="BO1180">
        <v>76.61</v>
      </c>
      <c r="BQ1180" t="s">
        <v>81</v>
      </c>
      <c r="BR1180" t="s">
        <v>82</v>
      </c>
      <c r="BS1180" s="1">
        <v>45041</v>
      </c>
      <c r="BT1180" s="2">
        <v>0.4548611111111111</v>
      </c>
      <c r="BU1180" t="s">
        <v>1755</v>
      </c>
      <c r="BV1180" t="s">
        <v>87</v>
      </c>
      <c r="BW1180" t="s">
        <v>306</v>
      </c>
      <c r="BX1180" t="s">
        <v>307</v>
      </c>
      <c r="BY1180">
        <v>7560</v>
      </c>
      <c r="CA1180" t="s">
        <v>1756</v>
      </c>
      <c r="CC1180" t="s">
        <v>78</v>
      </c>
      <c r="CD1180">
        <v>7925</v>
      </c>
      <c r="CE1180" t="s">
        <v>86</v>
      </c>
      <c r="CI1180">
        <v>1</v>
      </c>
      <c r="CJ1180">
        <v>1</v>
      </c>
      <c r="CK1180">
        <v>21</v>
      </c>
      <c r="CL1180" t="s">
        <v>87</v>
      </c>
    </row>
    <row r="1181" spans="1:90" x14ac:dyDescent="0.3">
      <c r="A1181" t="s">
        <v>71</v>
      </c>
      <c r="B1181" t="s">
        <v>72</v>
      </c>
      <c r="C1181" t="s">
        <v>73</v>
      </c>
      <c r="E1181" t="str">
        <f>"080053381196"</f>
        <v>080053381196</v>
      </c>
      <c r="F1181" s="1">
        <v>45040</v>
      </c>
      <c r="G1181">
        <v>202401</v>
      </c>
      <c r="H1181" t="s">
        <v>74</v>
      </c>
      <c r="I1181" t="s">
        <v>75</v>
      </c>
      <c r="J1181" t="s">
        <v>3060</v>
      </c>
      <c r="K1181" t="s">
        <v>76</v>
      </c>
      <c r="L1181" t="s">
        <v>245</v>
      </c>
      <c r="M1181" t="s">
        <v>246</v>
      </c>
      <c r="N1181" t="s">
        <v>691</v>
      </c>
      <c r="O1181" t="s">
        <v>80</v>
      </c>
      <c r="P1181" t="str">
        <f>"2170876564                    "</f>
        <v xml:space="preserve">2170876564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18.03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 s="5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52.04</v>
      </c>
      <c r="BM1181">
        <v>7.81</v>
      </c>
      <c r="BN1181">
        <v>59.85</v>
      </c>
      <c r="BO1181">
        <v>59.85</v>
      </c>
      <c r="BQ1181" t="s">
        <v>81</v>
      </c>
      <c r="BR1181" t="s">
        <v>82</v>
      </c>
      <c r="BS1181" s="1">
        <v>45041</v>
      </c>
      <c r="BT1181" s="2">
        <v>0.55833333333333335</v>
      </c>
      <c r="BU1181" t="s">
        <v>644</v>
      </c>
      <c r="BV1181" t="s">
        <v>87</v>
      </c>
      <c r="BW1181" t="s">
        <v>302</v>
      </c>
      <c r="BX1181" t="s">
        <v>428</v>
      </c>
      <c r="BY1181">
        <v>1200</v>
      </c>
      <c r="CA1181" t="s">
        <v>1745</v>
      </c>
      <c r="CC1181" t="s">
        <v>246</v>
      </c>
      <c r="CD1181">
        <v>2094</v>
      </c>
      <c r="CE1181" t="s">
        <v>86</v>
      </c>
      <c r="CF1181" s="1">
        <v>45041</v>
      </c>
      <c r="CI1181">
        <v>1</v>
      </c>
      <c r="CJ1181">
        <v>1</v>
      </c>
      <c r="CK1181">
        <v>22</v>
      </c>
      <c r="CL1181" t="s">
        <v>87</v>
      </c>
    </row>
    <row r="1182" spans="1:90" x14ac:dyDescent="0.3">
      <c r="A1182" t="s">
        <v>71</v>
      </c>
      <c r="B1182" t="s">
        <v>72</v>
      </c>
      <c r="C1182" t="s">
        <v>73</v>
      </c>
      <c r="E1182" t="str">
        <f>"080053381202"</f>
        <v>080053381202</v>
      </c>
      <c r="F1182" s="1">
        <v>45040</v>
      </c>
      <c r="G1182">
        <v>202401</v>
      </c>
      <c r="H1182" t="s">
        <v>74</v>
      </c>
      <c r="I1182" t="s">
        <v>75</v>
      </c>
      <c r="J1182" t="s">
        <v>3060</v>
      </c>
      <c r="K1182" t="s">
        <v>76</v>
      </c>
      <c r="L1182" t="s">
        <v>147</v>
      </c>
      <c r="M1182" t="s">
        <v>148</v>
      </c>
      <c r="N1182" t="s">
        <v>398</v>
      </c>
      <c r="O1182" t="s">
        <v>80</v>
      </c>
      <c r="P1182" t="str">
        <f>"2170874843                    "</f>
        <v xml:space="preserve">2170874843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18.03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 s="5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1.9</v>
      </c>
      <c r="BK1182">
        <v>2</v>
      </c>
      <c r="BL1182">
        <v>52.04</v>
      </c>
      <c r="BM1182">
        <v>7.81</v>
      </c>
      <c r="BN1182">
        <v>59.85</v>
      </c>
      <c r="BO1182">
        <v>59.85</v>
      </c>
      <c r="BQ1182" t="s">
        <v>81</v>
      </c>
      <c r="BR1182" t="s">
        <v>82</v>
      </c>
      <c r="BS1182" s="1">
        <v>45041</v>
      </c>
      <c r="BT1182" s="2">
        <v>0.40763888888888888</v>
      </c>
      <c r="BU1182" t="s">
        <v>323</v>
      </c>
      <c r="BV1182" t="s">
        <v>84</v>
      </c>
      <c r="BY1182">
        <v>9690</v>
      </c>
      <c r="CA1182" t="s">
        <v>571</v>
      </c>
      <c r="CC1182" t="s">
        <v>148</v>
      </c>
      <c r="CD1182">
        <v>1419</v>
      </c>
      <c r="CE1182" t="s">
        <v>86</v>
      </c>
      <c r="CF1182" s="1">
        <v>45041</v>
      </c>
      <c r="CI1182">
        <v>1</v>
      </c>
      <c r="CJ1182">
        <v>1</v>
      </c>
      <c r="CK1182">
        <v>22</v>
      </c>
      <c r="CL1182" t="s">
        <v>87</v>
      </c>
    </row>
    <row r="1183" spans="1:90" x14ac:dyDescent="0.3">
      <c r="A1183" t="s">
        <v>71</v>
      </c>
      <c r="B1183" t="s">
        <v>72</v>
      </c>
      <c r="C1183" t="s">
        <v>73</v>
      </c>
      <c r="E1183" t="str">
        <f>"080053381256"</f>
        <v>080053381256</v>
      </c>
      <c r="F1183" s="1">
        <v>45040</v>
      </c>
      <c r="G1183">
        <v>202401</v>
      </c>
      <c r="H1183" t="s">
        <v>74</v>
      </c>
      <c r="I1183" t="s">
        <v>75</v>
      </c>
      <c r="J1183" t="s">
        <v>3060</v>
      </c>
      <c r="K1183" t="s">
        <v>76</v>
      </c>
      <c r="L1183" t="s">
        <v>77</v>
      </c>
      <c r="M1183" t="s">
        <v>78</v>
      </c>
      <c r="N1183" t="s">
        <v>79</v>
      </c>
      <c r="O1183" t="s">
        <v>80</v>
      </c>
      <c r="P1183" t="str">
        <f>"2170873689                    "</f>
        <v xml:space="preserve">2170873689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57.67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 s="5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5</v>
      </c>
      <c r="BJ1183">
        <v>4.0999999999999996</v>
      </c>
      <c r="BK1183">
        <v>5</v>
      </c>
      <c r="BL1183">
        <v>166.49</v>
      </c>
      <c r="BM1183">
        <v>24.97</v>
      </c>
      <c r="BN1183">
        <v>191.46</v>
      </c>
      <c r="BO1183">
        <v>191.46</v>
      </c>
      <c r="BQ1183" t="s">
        <v>81</v>
      </c>
      <c r="BR1183" t="s">
        <v>82</v>
      </c>
      <c r="BS1183" s="1">
        <v>45041</v>
      </c>
      <c r="BT1183" s="2">
        <v>0.40972222222222227</v>
      </c>
      <c r="BU1183" t="s">
        <v>83</v>
      </c>
      <c r="BV1183" t="s">
        <v>84</v>
      </c>
      <c r="BY1183">
        <v>20358</v>
      </c>
      <c r="CA1183" t="s">
        <v>85</v>
      </c>
      <c r="CC1183" t="s">
        <v>78</v>
      </c>
      <c r="CD1183">
        <v>7441</v>
      </c>
      <c r="CE1183" t="s">
        <v>86</v>
      </c>
      <c r="CI1183">
        <v>1</v>
      </c>
      <c r="CJ1183">
        <v>1</v>
      </c>
      <c r="CK1183">
        <v>21</v>
      </c>
      <c r="CL1183" t="s">
        <v>87</v>
      </c>
    </row>
    <row r="1184" spans="1:90" x14ac:dyDescent="0.3">
      <c r="A1184" t="s">
        <v>71</v>
      </c>
      <c r="B1184" t="s">
        <v>72</v>
      </c>
      <c r="C1184" t="s">
        <v>73</v>
      </c>
      <c r="E1184" t="str">
        <f>"080053381273"</f>
        <v>080053381273</v>
      </c>
      <c r="F1184" s="1">
        <v>45040</v>
      </c>
      <c r="G1184">
        <v>202401</v>
      </c>
      <c r="H1184" t="s">
        <v>74</v>
      </c>
      <c r="I1184" t="s">
        <v>75</v>
      </c>
      <c r="J1184" t="s">
        <v>3060</v>
      </c>
      <c r="K1184" t="s">
        <v>76</v>
      </c>
      <c r="L1184" t="s">
        <v>245</v>
      </c>
      <c r="M1184" t="s">
        <v>246</v>
      </c>
      <c r="N1184" t="s">
        <v>1757</v>
      </c>
      <c r="O1184" t="s">
        <v>80</v>
      </c>
      <c r="P1184" t="str">
        <f>"2170874776                    "</f>
        <v xml:space="preserve">2170874776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18.03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 s="5">
        <v>15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67.040000000000006</v>
      </c>
      <c r="BM1184">
        <v>10.06</v>
      </c>
      <c r="BN1184">
        <v>77.099999999999994</v>
      </c>
      <c r="BO1184">
        <v>77.099999999999994</v>
      </c>
      <c r="BQ1184" t="s">
        <v>81</v>
      </c>
      <c r="BR1184" t="s">
        <v>82</v>
      </c>
      <c r="BS1184" s="1">
        <v>45041</v>
      </c>
      <c r="BT1184" s="2">
        <v>0.57638888888888895</v>
      </c>
      <c r="BU1184" t="s">
        <v>1413</v>
      </c>
      <c r="BV1184" t="s">
        <v>87</v>
      </c>
      <c r="BW1184" t="s">
        <v>302</v>
      </c>
      <c r="BX1184" t="s">
        <v>1254</v>
      </c>
      <c r="BY1184">
        <v>1200</v>
      </c>
      <c r="BZ1184" t="s">
        <v>33</v>
      </c>
      <c r="CA1184" t="s">
        <v>1255</v>
      </c>
      <c r="CC1184" t="s">
        <v>246</v>
      </c>
      <c r="CD1184">
        <v>1827</v>
      </c>
      <c r="CE1184" t="s">
        <v>86</v>
      </c>
      <c r="CF1184" s="1">
        <v>45042</v>
      </c>
      <c r="CI1184">
        <v>1</v>
      </c>
      <c r="CJ1184">
        <v>1</v>
      </c>
      <c r="CK1184">
        <v>22</v>
      </c>
      <c r="CL1184" t="s">
        <v>87</v>
      </c>
    </row>
    <row r="1185" spans="1:90" x14ac:dyDescent="0.3">
      <c r="A1185" t="s">
        <v>71</v>
      </c>
      <c r="B1185" t="s">
        <v>72</v>
      </c>
      <c r="C1185" t="s">
        <v>73</v>
      </c>
      <c r="E1185" t="str">
        <f>"080053381308"</f>
        <v>080053381308</v>
      </c>
      <c r="F1185" s="1">
        <v>45040</v>
      </c>
      <c r="G1185">
        <v>202401</v>
      </c>
      <c r="H1185" t="s">
        <v>74</v>
      </c>
      <c r="I1185" t="s">
        <v>75</v>
      </c>
      <c r="J1185" t="s">
        <v>3060</v>
      </c>
      <c r="K1185" t="s">
        <v>76</v>
      </c>
      <c r="L1185" t="s">
        <v>607</v>
      </c>
      <c r="M1185" t="s">
        <v>608</v>
      </c>
      <c r="N1185" t="s">
        <v>667</v>
      </c>
      <c r="O1185" t="s">
        <v>80</v>
      </c>
      <c r="P1185" t="str">
        <f>"2170876558                    "</f>
        <v xml:space="preserve">2170876558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32.46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 s="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93.7</v>
      </c>
      <c r="BM1185">
        <v>14.06</v>
      </c>
      <c r="BN1185">
        <v>107.76</v>
      </c>
      <c r="BO1185">
        <v>107.76</v>
      </c>
      <c r="BQ1185" t="s">
        <v>81</v>
      </c>
      <c r="BR1185" t="s">
        <v>82</v>
      </c>
      <c r="BS1185" s="1">
        <v>45041</v>
      </c>
      <c r="BT1185" s="2">
        <v>0.42986111111111108</v>
      </c>
      <c r="BU1185" t="s">
        <v>409</v>
      </c>
      <c r="BV1185" t="s">
        <v>84</v>
      </c>
      <c r="BY1185">
        <v>1200</v>
      </c>
      <c r="CA1185" t="s">
        <v>656</v>
      </c>
      <c r="CC1185" t="s">
        <v>608</v>
      </c>
      <c r="CD1185">
        <v>2210</v>
      </c>
      <c r="CE1185" t="s">
        <v>86</v>
      </c>
      <c r="CF1185" s="1">
        <v>45041</v>
      </c>
      <c r="CI1185">
        <v>1</v>
      </c>
      <c r="CJ1185">
        <v>1</v>
      </c>
      <c r="CK1185">
        <v>24</v>
      </c>
      <c r="CL1185" t="s">
        <v>87</v>
      </c>
    </row>
    <row r="1186" spans="1:90" x14ac:dyDescent="0.3">
      <c r="A1186" t="s">
        <v>71</v>
      </c>
      <c r="B1186" t="s">
        <v>72</v>
      </c>
      <c r="C1186" t="s">
        <v>73</v>
      </c>
      <c r="E1186" t="str">
        <f>"080053381349"</f>
        <v>080053381349</v>
      </c>
      <c r="F1186" s="1">
        <v>45040</v>
      </c>
      <c r="G1186">
        <v>202401</v>
      </c>
      <c r="H1186" t="s">
        <v>74</v>
      </c>
      <c r="I1186" t="s">
        <v>75</v>
      </c>
      <c r="J1186" t="s">
        <v>3060</v>
      </c>
      <c r="K1186" t="s">
        <v>76</v>
      </c>
      <c r="L1186" t="s">
        <v>169</v>
      </c>
      <c r="M1186" t="s">
        <v>170</v>
      </c>
      <c r="N1186" t="s">
        <v>994</v>
      </c>
      <c r="O1186" t="s">
        <v>80</v>
      </c>
      <c r="P1186" t="str">
        <f>"2170876529                    "</f>
        <v xml:space="preserve">2170876529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92.27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 s="5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8</v>
      </c>
      <c r="BJ1186">
        <v>4.0999999999999996</v>
      </c>
      <c r="BK1186">
        <v>8</v>
      </c>
      <c r="BL1186">
        <v>266.37</v>
      </c>
      <c r="BM1186">
        <v>39.96</v>
      </c>
      <c r="BN1186">
        <v>306.33</v>
      </c>
      <c r="BO1186">
        <v>306.33</v>
      </c>
      <c r="BQ1186" t="s">
        <v>81</v>
      </c>
      <c r="BR1186" t="s">
        <v>82</v>
      </c>
      <c r="BS1186" s="1">
        <v>45041</v>
      </c>
      <c r="BT1186" s="2">
        <v>0.4375</v>
      </c>
      <c r="BU1186" t="s">
        <v>1758</v>
      </c>
      <c r="BV1186" t="s">
        <v>84</v>
      </c>
      <c r="BY1186">
        <v>20358</v>
      </c>
      <c r="CA1186" t="s">
        <v>463</v>
      </c>
      <c r="CC1186" t="s">
        <v>170</v>
      </c>
      <c r="CD1186">
        <v>3201</v>
      </c>
      <c r="CE1186" t="s">
        <v>86</v>
      </c>
      <c r="CF1186" s="1">
        <v>45041</v>
      </c>
      <c r="CI1186">
        <v>1</v>
      </c>
      <c r="CJ1186">
        <v>1</v>
      </c>
      <c r="CK1186">
        <v>21</v>
      </c>
      <c r="CL1186" t="s">
        <v>87</v>
      </c>
    </row>
    <row r="1187" spans="1:90" x14ac:dyDescent="0.3">
      <c r="A1187" t="s">
        <v>71</v>
      </c>
      <c r="B1187" t="s">
        <v>72</v>
      </c>
      <c r="C1187" t="s">
        <v>73</v>
      </c>
      <c r="E1187" t="str">
        <f>"080053381395"</f>
        <v>080053381395</v>
      </c>
      <c r="F1187" s="1">
        <v>45040</v>
      </c>
      <c r="G1187">
        <v>202401</v>
      </c>
      <c r="H1187" t="s">
        <v>74</v>
      </c>
      <c r="I1187" t="s">
        <v>75</v>
      </c>
      <c r="J1187" t="s">
        <v>3060</v>
      </c>
      <c r="K1187" t="s">
        <v>76</v>
      </c>
      <c r="L1187" t="s">
        <v>295</v>
      </c>
      <c r="M1187" t="s">
        <v>296</v>
      </c>
      <c r="N1187" t="s">
        <v>452</v>
      </c>
      <c r="O1187" t="s">
        <v>80</v>
      </c>
      <c r="P1187" t="str">
        <f>"2170874748                    "</f>
        <v xml:space="preserve">2170874748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23.08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 s="5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66.62</v>
      </c>
      <c r="BM1187">
        <v>9.99</v>
      </c>
      <c r="BN1187">
        <v>76.61</v>
      </c>
      <c r="BO1187">
        <v>76.61</v>
      </c>
      <c r="BQ1187" t="s">
        <v>81</v>
      </c>
      <c r="BR1187" t="s">
        <v>82</v>
      </c>
      <c r="BS1187" s="1">
        <v>45041</v>
      </c>
      <c r="BT1187" s="2">
        <v>0.4236111111111111</v>
      </c>
      <c r="BU1187" t="s">
        <v>1759</v>
      </c>
      <c r="BV1187" t="s">
        <v>84</v>
      </c>
      <c r="BY1187">
        <v>1200</v>
      </c>
      <c r="CA1187" t="s">
        <v>1760</v>
      </c>
      <c r="CC1187" t="s">
        <v>296</v>
      </c>
      <c r="CD1187">
        <v>46</v>
      </c>
      <c r="CE1187" t="s">
        <v>86</v>
      </c>
      <c r="CF1187" s="1">
        <v>45041</v>
      </c>
      <c r="CI1187">
        <v>1</v>
      </c>
      <c r="CJ1187">
        <v>1</v>
      </c>
      <c r="CK1187">
        <v>21</v>
      </c>
      <c r="CL1187" t="s">
        <v>87</v>
      </c>
    </row>
    <row r="1188" spans="1:90" x14ac:dyDescent="0.3">
      <c r="A1188" t="s">
        <v>71</v>
      </c>
      <c r="B1188" t="s">
        <v>72</v>
      </c>
      <c r="C1188" t="s">
        <v>73</v>
      </c>
      <c r="E1188" t="str">
        <f>"080053381432"</f>
        <v>080053381432</v>
      </c>
      <c r="F1188" s="1">
        <v>45040</v>
      </c>
      <c r="G1188">
        <v>202401</v>
      </c>
      <c r="H1188" t="s">
        <v>74</v>
      </c>
      <c r="I1188" t="s">
        <v>75</v>
      </c>
      <c r="J1188" t="s">
        <v>3060</v>
      </c>
      <c r="K1188" t="s">
        <v>76</v>
      </c>
      <c r="L1188" t="s">
        <v>411</v>
      </c>
      <c r="M1188" t="s">
        <v>412</v>
      </c>
      <c r="N1188" t="s">
        <v>1761</v>
      </c>
      <c r="O1188" t="s">
        <v>80</v>
      </c>
      <c r="P1188" t="str">
        <f>"2170875562                    "</f>
        <v xml:space="preserve">2170875562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32.46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 s="5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2</v>
      </c>
      <c r="BJ1188">
        <v>1.6</v>
      </c>
      <c r="BK1188">
        <v>2</v>
      </c>
      <c r="BL1188">
        <v>93.7</v>
      </c>
      <c r="BM1188">
        <v>14.06</v>
      </c>
      <c r="BN1188">
        <v>107.76</v>
      </c>
      <c r="BO1188">
        <v>107.76</v>
      </c>
      <c r="BQ1188" t="s">
        <v>81</v>
      </c>
      <c r="BR1188" t="s">
        <v>82</v>
      </c>
      <c r="BS1188" s="1">
        <v>45041</v>
      </c>
      <c r="BT1188" s="2">
        <v>0.60763888888888895</v>
      </c>
      <c r="BU1188" t="s">
        <v>1762</v>
      </c>
      <c r="BV1188" t="s">
        <v>87</v>
      </c>
      <c r="BW1188" t="s">
        <v>302</v>
      </c>
      <c r="BX1188" t="s">
        <v>303</v>
      </c>
      <c r="BY1188">
        <v>7840</v>
      </c>
      <c r="CA1188" t="s">
        <v>502</v>
      </c>
      <c r="CC1188" t="s">
        <v>412</v>
      </c>
      <c r="CD1188">
        <v>2302</v>
      </c>
      <c r="CE1188" t="s">
        <v>86</v>
      </c>
      <c r="CF1188" s="1">
        <v>45041</v>
      </c>
      <c r="CI1188">
        <v>1</v>
      </c>
      <c r="CJ1188">
        <v>1</v>
      </c>
      <c r="CK1188">
        <v>24</v>
      </c>
      <c r="CL1188" t="s">
        <v>87</v>
      </c>
    </row>
    <row r="1189" spans="1:90" x14ac:dyDescent="0.3">
      <c r="A1189" t="s">
        <v>71</v>
      </c>
      <c r="B1189" t="s">
        <v>72</v>
      </c>
      <c r="C1189" t="s">
        <v>73</v>
      </c>
      <c r="E1189" t="str">
        <f>"080053381448"</f>
        <v>080053381448</v>
      </c>
      <c r="F1189" s="1">
        <v>45040</v>
      </c>
      <c r="G1189">
        <v>202401</v>
      </c>
      <c r="H1189" t="s">
        <v>74</v>
      </c>
      <c r="I1189" t="s">
        <v>75</v>
      </c>
      <c r="J1189" t="s">
        <v>3060</v>
      </c>
      <c r="K1189" t="s">
        <v>76</v>
      </c>
      <c r="L1189" t="s">
        <v>391</v>
      </c>
      <c r="M1189" t="s">
        <v>392</v>
      </c>
      <c r="N1189" t="s">
        <v>1763</v>
      </c>
      <c r="O1189" t="s">
        <v>80</v>
      </c>
      <c r="P1189" t="str">
        <f>"2170876496                    "</f>
        <v xml:space="preserve">2170876496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23.08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 s="5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66.62</v>
      </c>
      <c r="BM1189">
        <v>9.99</v>
      </c>
      <c r="BN1189">
        <v>76.61</v>
      </c>
      <c r="BO1189">
        <v>76.61</v>
      </c>
      <c r="BQ1189" t="s">
        <v>81</v>
      </c>
      <c r="BR1189" t="s">
        <v>82</v>
      </c>
      <c r="BS1189" s="1">
        <v>45041</v>
      </c>
      <c r="BT1189" s="2">
        <v>0.37291666666666662</v>
      </c>
      <c r="BU1189" t="s">
        <v>273</v>
      </c>
      <c r="BV1189" t="s">
        <v>84</v>
      </c>
      <c r="BY1189">
        <v>1200</v>
      </c>
      <c r="CA1189" t="s">
        <v>168</v>
      </c>
      <c r="CC1189" t="s">
        <v>392</v>
      </c>
      <c r="CD1189">
        <v>4026</v>
      </c>
      <c r="CE1189" t="s">
        <v>86</v>
      </c>
      <c r="CI1189">
        <v>1</v>
      </c>
      <c r="CJ1189">
        <v>1</v>
      </c>
      <c r="CK1189">
        <v>21</v>
      </c>
      <c r="CL1189" t="s">
        <v>87</v>
      </c>
    </row>
    <row r="1190" spans="1:90" x14ac:dyDescent="0.3">
      <c r="A1190" t="s">
        <v>71</v>
      </c>
      <c r="B1190" t="s">
        <v>72</v>
      </c>
      <c r="C1190" t="s">
        <v>73</v>
      </c>
      <c r="E1190" t="str">
        <f>"080053381475"</f>
        <v>080053381475</v>
      </c>
      <c r="F1190" s="1">
        <v>45040</v>
      </c>
      <c r="G1190">
        <v>202401</v>
      </c>
      <c r="H1190" t="s">
        <v>74</v>
      </c>
      <c r="I1190" t="s">
        <v>75</v>
      </c>
      <c r="J1190" t="s">
        <v>3060</v>
      </c>
      <c r="K1190" t="s">
        <v>76</v>
      </c>
      <c r="L1190" t="s">
        <v>106</v>
      </c>
      <c r="M1190" t="s">
        <v>107</v>
      </c>
      <c r="N1190" t="s">
        <v>572</v>
      </c>
      <c r="O1190" t="s">
        <v>80</v>
      </c>
      <c r="P1190" t="str">
        <f>"2170876550                    "</f>
        <v xml:space="preserve">2170876550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23.08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 s="5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66.62</v>
      </c>
      <c r="BM1190">
        <v>9.99</v>
      </c>
      <c r="BN1190">
        <v>76.61</v>
      </c>
      <c r="BO1190">
        <v>76.61</v>
      </c>
      <c r="BQ1190" t="s">
        <v>81</v>
      </c>
      <c r="BR1190" t="s">
        <v>82</v>
      </c>
      <c r="BS1190" s="1">
        <v>45041</v>
      </c>
      <c r="BT1190" s="2">
        <v>0.39930555555555558</v>
      </c>
      <c r="BU1190" t="s">
        <v>1684</v>
      </c>
      <c r="BV1190" t="s">
        <v>84</v>
      </c>
      <c r="BY1190">
        <v>1200</v>
      </c>
      <c r="CA1190" t="s">
        <v>805</v>
      </c>
      <c r="CC1190" t="s">
        <v>107</v>
      </c>
      <c r="CD1190">
        <v>6012</v>
      </c>
      <c r="CE1190" t="s">
        <v>86</v>
      </c>
      <c r="CF1190" s="1">
        <v>45041</v>
      </c>
      <c r="CI1190">
        <v>1</v>
      </c>
      <c r="CJ1190">
        <v>1</v>
      </c>
      <c r="CK1190">
        <v>21</v>
      </c>
      <c r="CL1190" t="s">
        <v>87</v>
      </c>
    </row>
    <row r="1191" spans="1:90" x14ac:dyDescent="0.3">
      <c r="A1191" t="s">
        <v>71</v>
      </c>
      <c r="B1191" t="s">
        <v>72</v>
      </c>
      <c r="C1191" t="s">
        <v>73</v>
      </c>
      <c r="E1191" t="str">
        <f>"080053381479"</f>
        <v>080053381479</v>
      </c>
      <c r="F1191" s="1">
        <v>45040</v>
      </c>
      <c r="G1191">
        <v>202401</v>
      </c>
      <c r="H1191" t="s">
        <v>74</v>
      </c>
      <c r="I1191" t="s">
        <v>75</v>
      </c>
      <c r="J1191" t="s">
        <v>3060</v>
      </c>
      <c r="K1191" t="s">
        <v>76</v>
      </c>
      <c r="L1191" t="s">
        <v>309</v>
      </c>
      <c r="M1191" t="s">
        <v>310</v>
      </c>
      <c r="N1191" t="s">
        <v>1764</v>
      </c>
      <c r="O1191" t="s">
        <v>80</v>
      </c>
      <c r="P1191" t="str">
        <f>"2170872648                    "</f>
        <v xml:space="preserve">2170872648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18.03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 s="5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</v>
      </c>
      <c r="BJ1191">
        <v>1.1000000000000001</v>
      </c>
      <c r="BK1191">
        <v>2</v>
      </c>
      <c r="BL1191">
        <v>52.04</v>
      </c>
      <c r="BM1191">
        <v>7.81</v>
      </c>
      <c r="BN1191">
        <v>59.85</v>
      </c>
      <c r="BO1191">
        <v>59.85</v>
      </c>
      <c r="BQ1191" t="s">
        <v>81</v>
      </c>
      <c r="BR1191" t="s">
        <v>82</v>
      </c>
      <c r="BS1191" s="1">
        <v>45041</v>
      </c>
      <c r="BT1191" s="2">
        <v>0.38750000000000001</v>
      </c>
      <c r="BU1191" t="s">
        <v>1765</v>
      </c>
      <c r="BV1191" t="s">
        <v>84</v>
      </c>
      <c r="BY1191">
        <v>5320</v>
      </c>
      <c r="CA1191" t="s">
        <v>314</v>
      </c>
      <c r="CC1191" t="s">
        <v>310</v>
      </c>
      <c r="CD1191">
        <v>1559</v>
      </c>
      <c r="CE1191" t="s">
        <v>86</v>
      </c>
      <c r="CF1191" s="1">
        <v>45042</v>
      </c>
      <c r="CI1191">
        <v>1</v>
      </c>
      <c r="CJ1191">
        <v>1</v>
      </c>
      <c r="CK1191">
        <v>22</v>
      </c>
      <c r="CL1191" t="s">
        <v>87</v>
      </c>
    </row>
    <row r="1192" spans="1:90" x14ac:dyDescent="0.3">
      <c r="A1192" t="s">
        <v>71</v>
      </c>
      <c r="B1192" t="s">
        <v>72</v>
      </c>
      <c r="C1192" t="s">
        <v>73</v>
      </c>
      <c r="E1192" t="str">
        <f>"080053381509"</f>
        <v>080053381509</v>
      </c>
      <c r="F1192" s="1">
        <v>45040</v>
      </c>
      <c r="G1192">
        <v>202401</v>
      </c>
      <c r="H1192" t="s">
        <v>74</v>
      </c>
      <c r="I1192" t="s">
        <v>75</v>
      </c>
      <c r="J1192" t="s">
        <v>3060</v>
      </c>
      <c r="K1192" t="s">
        <v>76</v>
      </c>
      <c r="L1192" t="s">
        <v>74</v>
      </c>
      <c r="M1192" t="s">
        <v>75</v>
      </c>
      <c r="N1192" t="s">
        <v>156</v>
      </c>
      <c r="O1192" t="s">
        <v>80</v>
      </c>
      <c r="P1192" t="str">
        <f>"2170873917                    "</f>
        <v xml:space="preserve">2170873917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43.97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 s="5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3</v>
      </c>
      <c r="BJ1192">
        <v>13.7</v>
      </c>
      <c r="BK1192">
        <v>14</v>
      </c>
      <c r="BL1192">
        <v>126.94</v>
      </c>
      <c r="BM1192">
        <v>19.04</v>
      </c>
      <c r="BN1192">
        <v>145.97999999999999</v>
      </c>
      <c r="BO1192">
        <v>145.97999999999999</v>
      </c>
      <c r="BQ1192" t="s">
        <v>105</v>
      </c>
      <c r="BR1192" t="s">
        <v>82</v>
      </c>
      <c r="BS1192" s="1">
        <v>45041</v>
      </c>
      <c r="BT1192" s="2">
        <v>0.36874999999999997</v>
      </c>
      <c r="BU1192" t="s">
        <v>291</v>
      </c>
      <c r="BV1192" t="s">
        <v>84</v>
      </c>
      <c r="BY1192">
        <v>68448</v>
      </c>
      <c r="CA1192" t="s">
        <v>224</v>
      </c>
      <c r="CC1192" t="s">
        <v>75</v>
      </c>
      <c r="CD1192">
        <v>1600</v>
      </c>
      <c r="CE1192" t="s">
        <v>86</v>
      </c>
      <c r="CF1192" s="1">
        <v>45041</v>
      </c>
      <c r="CI1192">
        <v>1</v>
      </c>
      <c r="CJ1192">
        <v>1</v>
      </c>
      <c r="CK1192">
        <v>22</v>
      </c>
      <c r="CL1192" t="s">
        <v>87</v>
      </c>
    </row>
    <row r="1193" spans="1:90" x14ac:dyDescent="0.3">
      <c r="A1193" t="s">
        <v>71</v>
      </c>
      <c r="B1193" t="s">
        <v>72</v>
      </c>
      <c r="C1193" t="s">
        <v>73</v>
      </c>
      <c r="E1193" t="str">
        <f>"080053381588"</f>
        <v>080053381588</v>
      </c>
      <c r="F1193" s="1">
        <v>45040</v>
      </c>
      <c r="G1193">
        <v>202401</v>
      </c>
      <c r="H1193" t="s">
        <v>74</v>
      </c>
      <c r="I1193" t="s">
        <v>75</v>
      </c>
      <c r="J1193" t="s">
        <v>3060</v>
      </c>
      <c r="K1193" t="s">
        <v>76</v>
      </c>
      <c r="L1193" t="s">
        <v>136</v>
      </c>
      <c r="M1193" t="s">
        <v>137</v>
      </c>
      <c r="N1193" t="s">
        <v>1766</v>
      </c>
      <c r="O1193" t="s">
        <v>113</v>
      </c>
      <c r="P1193" t="str">
        <f>"2170835391                    "</f>
        <v xml:space="preserve">2170835391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5.25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51.98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 s="5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11</v>
      </c>
      <c r="BJ1193">
        <v>18.3</v>
      </c>
      <c r="BK1193">
        <v>19</v>
      </c>
      <c r="BL1193">
        <v>155.31</v>
      </c>
      <c r="BM1193">
        <v>23.3</v>
      </c>
      <c r="BN1193">
        <v>178.61</v>
      </c>
      <c r="BO1193">
        <v>178.61</v>
      </c>
      <c r="BQ1193" t="s">
        <v>81</v>
      </c>
      <c r="BR1193" t="s">
        <v>82</v>
      </c>
      <c r="BS1193" s="1">
        <v>45041</v>
      </c>
      <c r="BT1193" s="2">
        <v>0.56805555555555554</v>
      </c>
      <c r="BU1193" t="s">
        <v>1767</v>
      </c>
      <c r="BV1193" t="s">
        <v>84</v>
      </c>
      <c r="BY1193">
        <v>91264</v>
      </c>
      <c r="CA1193" t="s">
        <v>279</v>
      </c>
      <c r="CC1193" t="s">
        <v>137</v>
      </c>
      <c r="CD1193">
        <v>3610</v>
      </c>
      <c r="CE1193" t="s">
        <v>86</v>
      </c>
      <c r="CI1193">
        <v>1</v>
      </c>
      <c r="CJ1193">
        <v>1</v>
      </c>
      <c r="CK1193">
        <v>41</v>
      </c>
      <c r="CL1193" t="s">
        <v>87</v>
      </c>
    </row>
    <row r="1194" spans="1:90" x14ac:dyDescent="0.3">
      <c r="A1194" t="s">
        <v>71</v>
      </c>
      <c r="B1194" t="s">
        <v>72</v>
      </c>
      <c r="C1194" t="s">
        <v>73</v>
      </c>
      <c r="E1194" t="str">
        <f>"080053381587"</f>
        <v>080053381587</v>
      </c>
      <c r="F1194" s="1">
        <v>45040</v>
      </c>
      <c r="G1194">
        <v>202401</v>
      </c>
      <c r="H1194" t="s">
        <v>74</v>
      </c>
      <c r="I1194" t="s">
        <v>75</v>
      </c>
      <c r="J1194" t="s">
        <v>3060</v>
      </c>
      <c r="K1194" t="s">
        <v>76</v>
      </c>
      <c r="L1194" t="s">
        <v>106</v>
      </c>
      <c r="M1194" t="s">
        <v>107</v>
      </c>
      <c r="N1194" t="s">
        <v>988</v>
      </c>
      <c r="O1194" t="s">
        <v>80</v>
      </c>
      <c r="P1194" t="str">
        <f>"2170876510                    "</f>
        <v xml:space="preserve">2170876510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23.08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 s="5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66.62</v>
      </c>
      <c r="BM1194">
        <v>9.99</v>
      </c>
      <c r="BN1194">
        <v>76.61</v>
      </c>
      <c r="BO1194">
        <v>76.61</v>
      </c>
      <c r="BQ1194" t="s">
        <v>105</v>
      </c>
      <c r="BR1194" t="s">
        <v>82</v>
      </c>
      <c r="BS1194" s="1">
        <v>45041</v>
      </c>
      <c r="BT1194" s="2">
        <v>0.40625</v>
      </c>
      <c r="BU1194" t="s">
        <v>1498</v>
      </c>
      <c r="BV1194" t="s">
        <v>84</v>
      </c>
      <c r="BY1194">
        <v>1200</v>
      </c>
      <c r="CA1194" t="s">
        <v>258</v>
      </c>
      <c r="CC1194" t="s">
        <v>107</v>
      </c>
      <c r="CD1194">
        <v>6001</v>
      </c>
      <c r="CE1194" t="s">
        <v>86</v>
      </c>
      <c r="CF1194" s="1">
        <v>45041</v>
      </c>
      <c r="CI1194">
        <v>1</v>
      </c>
      <c r="CJ1194">
        <v>1</v>
      </c>
      <c r="CK1194">
        <v>21</v>
      </c>
      <c r="CL1194" t="s">
        <v>87</v>
      </c>
    </row>
    <row r="1195" spans="1:90" x14ac:dyDescent="0.3">
      <c r="A1195" t="s">
        <v>71</v>
      </c>
      <c r="B1195" t="s">
        <v>72</v>
      </c>
      <c r="C1195" t="s">
        <v>73</v>
      </c>
      <c r="E1195" t="str">
        <f>"080053381656"</f>
        <v>080053381656</v>
      </c>
      <c r="F1195" s="1">
        <v>45040</v>
      </c>
      <c r="G1195">
        <v>202401</v>
      </c>
      <c r="H1195" t="s">
        <v>74</v>
      </c>
      <c r="I1195" t="s">
        <v>75</v>
      </c>
      <c r="J1195" t="s">
        <v>3060</v>
      </c>
      <c r="K1195" t="s">
        <v>76</v>
      </c>
      <c r="L1195" t="s">
        <v>136</v>
      </c>
      <c r="M1195" t="s">
        <v>137</v>
      </c>
      <c r="N1195" t="s">
        <v>138</v>
      </c>
      <c r="O1195" t="s">
        <v>80</v>
      </c>
      <c r="P1195" t="str">
        <f>"2170876585                    "</f>
        <v xml:space="preserve">2170876585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23.08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 s="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66.62</v>
      </c>
      <c r="BM1195">
        <v>9.99</v>
      </c>
      <c r="BN1195">
        <v>76.61</v>
      </c>
      <c r="BO1195">
        <v>76.61</v>
      </c>
      <c r="BQ1195" t="s">
        <v>81</v>
      </c>
      <c r="BR1195" t="s">
        <v>82</v>
      </c>
      <c r="BS1195" s="1">
        <v>45041</v>
      </c>
      <c r="BT1195" s="2">
        <v>0.50208333333333333</v>
      </c>
      <c r="BU1195" t="s">
        <v>1768</v>
      </c>
      <c r="BV1195" t="s">
        <v>84</v>
      </c>
      <c r="BY1195">
        <v>1200</v>
      </c>
      <c r="CA1195" t="s">
        <v>279</v>
      </c>
      <c r="CC1195" t="s">
        <v>137</v>
      </c>
      <c r="CD1195">
        <v>3610</v>
      </c>
      <c r="CE1195" t="s">
        <v>86</v>
      </c>
      <c r="CI1195">
        <v>1</v>
      </c>
      <c r="CJ1195">
        <v>1</v>
      </c>
      <c r="CK1195">
        <v>21</v>
      </c>
      <c r="CL1195" t="s">
        <v>87</v>
      </c>
    </row>
    <row r="1196" spans="1:90" x14ac:dyDescent="0.3">
      <c r="A1196" t="s">
        <v>71</v>
      </c>
      <c r="B1196" t="s">
        <v>72</v>
      </c>
      <c r="C1196" t="s">
        <v>73</v>
      </c>
      <c r="E1196" t="str">
        <f>"080053381685"</f>
        <v>080053381685</v>
      </c>
      <c r="F1196" s="1">
        <v>45040</v>
      </c>
      <c r="G1196">
        <v>202401</v>
      </c>
      <c r="H1196" t="s">
        <v>74</v>
      </c>
      <c r="I1196" t="s">
        <v>75</v>
      </c>
      <c r="J1196" t="s">
        <v>3060</v>
      </c>
      <c r="K1196" t="s">
        <v>76</v>
      </c>
      <c r="L1196" t="s">
        <v>106</v>
      </c>
      <c r="M1196" t="s">
        <v>107</v>
      </c>
      <c r="N1196" t="s">
        <v>1769</v>
      </c>
      <c r="O1196" t="s">
        <v>113</v>
      </c>
      <c r="P1196" t="str">
        <f>"2170869341                    "</f>
        <v xml:space="preserve">2170869341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5.25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61.18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 s="5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19</v>
      </c>
      <c r="BJ1196">
        <v>24</v>
      </c>
      <c r="BK1196">
        <v>24</v>
      </c>
      <c r="BL1196">
        <v>181.86</v>
      </c>
      <c r="BM1196">
        <v>27.28</v>
      </c>
      <c r="BN1196">
        <v>209.14</v>
      </c>
      <c r="BO1196">
        <v>209.14</v>
      </c>
      <c r="BQ1196" t="s">
        <v>81</v>
      </c>
      <c r="BR1196" t="s">
        <v>82</v>
      </c>
      <c r="BS1196" t="s">
        <v>91</v>
      </c>
      <c r="BY1196">
        <v>120000</v>
      </c>
      <c r="CC1196" t="s">
        <v>107</v>
      </c>
      <c r="CD1196">
        <v>6001</v>
      </c>
      <c r="CE1196" t="s">
        <v>86</v>
      </c>
      <c r="CI1196">
        <v>3</v>
      </c>
      <c r="CJ1196" t="s">
        <v>91</v>
      </c>
      <c r="CK1196">
        <v>41</v>
      </c>
      <c r="CL1196" t="s">
        <v>87</v>
      </c>
    </row>
    <row r="1197" spans="1:90" x14ac:dyDescent="0.3">
      <c r="A1197" t="s">
        <v>71</v>
      </c>
      <c r="B1197" t="s">
        <v>72</v>
      </c>
      <c r="C1197" t="s">
        <v>73</v>
      </c>
      <c r="E1197" t="str">
        <f>"080053381796"</f>
        <v>080053381796</v>
      </c>
      <c r="F1197" s="1">
        <v>45040</v>
      </c>
      <c r="G1197">
        <v>202401</v>
      </c>
      <c r="H1197" t="s">
        <v>74</v>
      </c>
      <c r="I1197" t="s">
        <v>75</v>
      </c>
      <c r="J1197" t="s">
        <v>3060</v>
      </c>
      <c r="K1197" t="s">
        <v>76</v>
      </c>
      <c r="L1197" t="s">
        <v>174</v>
      </c>
      <c r="M1197" t="s">
        <v>174</v>
      </c>
      <c r="N1197" t="s">
        <v>287</v>
      </c>
      <c r="O1197" t="s">
        <v>80</v>
      </c>
      <c r="P1197" t="str">
        <f>"2170876542                    "</f>
        <v xml:space="preserve">2170876542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44.71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 s="5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129.07</v>
      </c>
      <c r="BM1197">
        <v>19.36</v>
      </c>
      <c r="BN1197">
        <v>148.43</v>
      </c>
      <c r="BO1197">
        <v>148.43</v>
      </c>
      <c r="BQ1197" t="s">
        <v>288</v>
      </c>
      <c r="BR1197" t="s">
        <v>82</v>
      </c>
      <c r="BS1197" s="1">
        <v>45041</v>
      </c>
      <c r="BT1197" s="2">
        <v>0.4916666666666667</v>
      </c>
      <c r="BU1197" t="s">
        <v>1770</v>
      </c>
      <c r="BV1197" t="s">
        <v>84</v>
      </c>
      <c r="BY1197">
        <v>1200</v>
      </c>
      <c r="CA1197" t="s">
        <v>177</v>
      </c>
      <c r="CC1197" t="s">
        <v>174</v>
      </c>
      <c r="CD1197">
        <v>7646</v>
      </c>
      <c r="CE1197" t="s">
        <v>86</v>
      </c>
      <c r="CI1197">
        <v>1</v>
      </c>
      <c r="CJ1197">
        <v>1</v>
      </c>
      <c r="CK1197">
        <v>23</v>
      </c>
      <c r="CL1197" t="s">
        <v>87</v>
      </c>
    </row>
    <row r="1198" spans="1:90" x14ac:dyDescent="0.3">
      <c r="A1198" t="s">
        <v>71</v>
      </c>
      <c r="B1198" t="s">
        <v>72</v>
      </c>
      <c r="C1198" t="s">
        <v>73</v>
      </c>
      <c r="E1198" t="str">
        <f>"080053381808"</f>
        <v>080053381808</v>
      </c>
      <c r="F1198" s="1">
        <v>45040</v>
      </c>
      <c r="G1198">
        <v>202401</v>
      </c>
      <c r="H1198" t="s">
        <v>74</v>
      </c>
      <c r="I1198" t="s">
        <v>75</v>
      </c>
      <c r="J1198" t="s">
        <v>3060</v>
      </c>
      <c r="K1198" t="s">
        <v>76</v>
      </c>
      <c r="L1198" t="s">
        <v>677</v>
      </c>
      <c r="M1198" t="s">
        <v>678</v>
      </c>
      <c r="N1198" t="s">
        <v>1771</v>
      </c>
      <c r="O1198" t="s">
        <v>80</v>
      </c>
      <c r="P1198" t="str">
        <f>"2170876575                    "</f>
        <v xml:space="preserve">2170876575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34.61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 s="5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</v>
      </c>
      <c r="BJ1198">
        <v>2.9</v>
      </c>
      <c r="BK1198">
        <v>3</v>
      </c>
      <c r="BL1198">
        <v>99.91</v>
      </c>
      <c r="BM1198">
        <v>14.99</v>
      </c>
      <c r="BN1198">
        <v>114.9</v>
      </c>
      <c r="BO1198">
        <v>114.9</v>
      </c>
      <c r="BQ1198" t="s">
        <v>81</v>
      </c>
      <c r="BR1198" t="s">
        <v>82</v>
      </c>
      <c r="BS1198" s="1">
        <v>45041</v>
      </c>
      <c r="BT1198" s="2">
        <v>0.42291666666666666</v>
      </c>
      <c r="BU1198" t="s">
        <v>1772</v>
      </c>
      <c r="BV1198" t="s">
        <v>84</v>
      </c>
      <c r="BY1198">
        <v>14336</v>
      </c>
      <c r="CA1198" t="s">
        <v>168</v>
      </c>
      <c r="CC1198" t="s">
        <v>678</v>
      </c>
      <c r="CD1198">
        <v>4113</v>
      </c>
      <c r="CE1198" t="s">
        <v>86</v>
      </c>
      <c r="CI1198">
        <v>1</v>
      </c>
      <c r="CJ1198">
        <v>1</v>
      </c>
      <c r="CK1198">
        <v>21</v>
      </c>
      <c r="CL1198" t="s">
        <v>87</v>
      </c>
    </row>
    <row r="1199" spans="1:90" x14ac:dyDescent="0.3">
      <c r="A1199" t="s">
        <v>71</v>
      </c>
      <c r="B1199" t="s">
        <v>72</v>
      </c>
      <c r="C1199" t="s">
        <v>73</v>
      </c>
      <c r="E1199" t="str">
        <f>"080053381822"</f>
        <v>080053381822</v>
      </c>
      <c r="F1199" s="1">
        <v>45040</v>
      </c>
      <c r="G1199">
        <v>202401</v>
      </c>
      <c r="H1199" t="s">
        <v>74</v>
      </c>
      <c r="I1199" t="s">
        <v>75</v>
      </c>
      <c r="J1199" t="s">
        <v>3060</v>
      </c>
      <c r="K1199" t="s">
        <v>76</v>
      </c>
      <c r="L1199" t="s">
        <v>124</v>
      </c>
      <c r="M1199" t="s">
        <v>125</v>
      </c>
      <c r="N1199" t="s">
        <v>1773</v>
      </c>
      <c r="O1199" t="s">
        <v>80</v>
      </c>
      <c r="P1199" t="str">
        <f>"2170876008                    "</f>
        <v xml:space="preserve">2170876008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23.08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 s="5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66.62</v>
      </c>
      <c r="BM1199">
        <v>9.99</v>
      </c>
      <c r="BN1199">
        <v>76.61</v>
      </c>
      <c r="BO1199">
        <v>76.61</v>
      </c>
      <c r="BQ1199" t="s">
        <v>81</v>
      </c>
      <c r="BR1199" t="s">
        <v>82</v>
      </c>
      <c r="BS1199" s="1">
        <v>45041</v>
      </c>
      <c r="BT1199" s="2">
        <v>0.31458333333333333</v>
      </c>
      <c r="BU1199" t="s">
        <v>167</v>
      </c>
      <c r="BV1199" t="s">
        <v>84</v>
      </c>
      <c r="BY1199">
        <v>1200</v>
      </c>
      <c r="CA1199" t="s">
        <v>168</v>
      </c>
      <c r="CC1199" t="s">
        <v>125</v>
      </c>
      <c r="CD1199">
        <v>4052</v>
      </c>
      <c r="CE1199" t="s">
        <v>86</v>
      </c>
      <c r="CI1199">
        <v>1</v>
      </c>
      <c r="CJ1199">
        <v>1</v>
      </c>
      <c r="CK1199">
        <v>21</v>
      </c>
      <c r="CL1199" t="s">
        <v>87</v>
      </c>
    </row>
    <row r="1200" spans="1:90" x14ac:dyDescent="0.3">
      <c r="A1200" t="s">
        <v>71</v>
      </c>
      <c r="B1200" t="s">
        <v>72</v>
      </c>
      <c r="C1200" t="s">
        <v>73</v>
      </c>
      <c r="E1200" t="str">
        <f>"080053382243"</f>
        <v>080053382243</v>
      </c>
      <c r="F1200" s="1">
        <v>45040</v>
      </c>
      <c r="G1200">
        <v>202401</v>
      </c>
      <c r="H1200" t="s">
        <v>74</v>
      </c>
      <c r="I1200" t="s">
        <v>75</v>
      </c>
      <c r="J1200" t="s">
        <v>3060</v>
      </c>
      <c r="K1200" t="s">
        <v>76</v>
      </c>
      <c r="L1200" t="s">
        <v>169</v>
      </c>
      <c r="M1200" t="s">
        <v>170</v>
      </c>
      <c r="N1200" t="s">
        <v>1774</v>
      </c>
      <c r="O1200" t="s">
        <v>80</v>
      </c>
      <c r="P1200" t="str">
        <f>"2170874654                    "</f>
        <v xml:space="preserve">2170874654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138.4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 s="5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12</v>
      </c>
      <c r="BJ1200">
        <v>6.3</v>
      </c>
      <c r="BK1200">
        <v>12</v>
      </c>
      <c r="BL1200">
        <v>399.54</v>
      </c>
      <c r="BM1200">
        <v>59.93</v>
      </c>
      <c r="BN1200">
        <v>459.47</v>
      </c>
      <c r="BO1200">
        <v>459.47</v>
      </c>
      <c r="BQ1200" t="s">
        <v>81</v>
      </c>
      <c r="BR1200" t="s">
        <v>82</v>
      </c>
      <c r="BS1200" s="1">
        <v>45041</v>
      </c>
      <c r="BT1200" s="2">
        <v>0.40972222222222227</v>
      </c>
      <c r="BU1200" t="s">
        <v>827</v>
      </c>
      <c r="BV1200" t="s">
        <v>84</v>
      </c>
      <c r="BY1200">
        <v>31635</v>
      </c>
      <c r="CA1200" t="s">
        <v>828</v>
      </c>
      <c r="CC1200" t="s">
        <v>170</v>
      </c>
      <c r="CD1200">
        <v>3212</v>
      </c>
      <c r="CE1200" t="s">
        <v>86</v>
      </c>
      <c r="CF1200" s="1">
        <v>45041</v>
      </c>
      <c r="CI1200">
        <v>1</v>
      </c>
      <c r="CJ1200">
        <v>1</v>
      </c>
      <c r="CK1200">
        <v>21</v>
      </c>
      <c r="CL1200" t="s">
        <v>87</v>
      </c>
    </row>
    <row r="1201" spans="1:90" x14ac:dyDescent="0.3">
      <c r="A1201" t="s">
        <v>71</v>
      </c>
      <c r="B1201" t="s">
        <v>72</v>
      </c>
      <c r="C1201" t="s">
        <v>73</v>
      </c>
      <c r="E1201" t="str">
        <f>"080053379243"</f>
        <v>080053379243</v>
      </c>
      <c r="F1201" s="1">
        <v>45040</v>
      </c>
      <c r="G1201">
        <v>202401</v>
      </c>
      <c r="H1201" t="s">
        <v>74</v>
      </c>
      <c r="I1201" t="s">
        <v>75</v>
      </c>
      <c r="J1201" t="s">
        <v>3060</v>
      </c>
      <c r="K1201" t="s">
        <v>76</v>
      </c>
      <c r="L1201" t="s">
        <v>124</v>
      </c>
      <c r="M1201" t="s">
        <v>125</v>
      </c>
      <c r="N1201" t="s">
        <v>512</v>
      </c>
      <c r="O1201" t="s">
        <v>80</v>
      </c>
      <c r="P1201" t="str">
        <f>"2170875097                    "</f>
        <v xml:space="preserve">2170875097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23.08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 s="5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66.62</v>
      </c>
      <c r="BM1201">
        <v>9.99</v>
      </c>
      <c r="BN1201">
        <v>76.61</v>
      </c>
      <c r="BO1201">
        <v>76.61</v>
      </c>
      <c r="BQ1201" t="s">
        <v>81</v>
      </c>
      <c r="BR1201" t="s">
        <v>82</v>
      </c>
      <c r="BS1201" s="1">
        <v>45041</v>
      </c>
      <c r="BT1201" s="2">
        <v>0.36180555555555555</v>
      </c>
      <c r="BU1201" t="s">
        <v>725</v>
      </c>
      <c r="BV1201" t="s">
        <v>84</v>
      </c>
      <c r="BY1201">
        <v>1200</v>
      </c>
      <c r="CA1201" t="s">
        <v>726</v>
      </c>
      <c r="CC1201" t="s">
        <v>125</v>
      </c>
      <c r="CD1201">
        <v>4000</v>
      </c>
      <c r="CE1201" t="s">
        <v>86</v>
      </c>
      <c r="CI1201">
        <v>1</v>
      </c>
      <c r="CJ1201">
        <v>1</v>
      </c>
      <c r="CK1201">
        <v>21</v>
      </c>
      <c r="CL1201" t="s">
        <v>87</v>
      </c>
    </row>
    <row r="1202" spans="1:90" x14ac:dyDescent="0.3">
      <c r="A1202" t="s">
        <v>71</v>
      </c>
      <c r="B1202" t="s">
        <v>72</v>
      </c>
      <c r="C1202" t="s">
        <v>73</v>
      </c>
      <c r="E1202" t="str">
        <f>"080053379261"</f>
        <v>080053379261</v>
      </c>
      <c r="F1202" s="1">
        <v>45040</v>
      </c>
      <c r="G1202">
        <v>202401</v>
      </c>
      <c r="H1202" t="s">
        <v>74</v>
      </c>
      <c r="I1202" t="s">
        <v>75</v>
      </c>
      <c r="J1202" t="s">
        <v>3060</v>
      </c>
      <c r="K1202" t="s">
        <v>76</v>
      </c>
      <c r="L1202" t="s">
        <v>106</v>
      </c>
      <c r="M1202" t="s">
        <v>107</v>
      </c>
      <c r="N1202" t="s">
        <v>1775</v>
      </c>
      <c r="O1202" t="s">
        <v>80</v>
      </c>
      <c r="P1202" t="str">
        <f>"2170872214                    "</f>
        <v xml:space="preserve">2170872214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23.08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 s="5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2</v>
      </c>
      <c r="BJ1202">
        <v>1.1000000000000001</v>
      </c>
      <c r="BK1202">
        <v>2</v>
      </c>
      <c r="BL1202">
        <v>66.62</v>
      </c>
      <c r="BM1202">
        <v>9.99</v>
      </c>
      <c r="BN1202">
        <v>76.61</v>
      </c>
      <c r="BO1202">
        <v>76.61</v>
      </c>
      <c r="BQ1202" t="s">
        <v>81</v>
      </c>
      <c r="BR1202" t="s">
        <v>82</v>
      </c>
      <c r="BS1202" s="1">
        <v>45041</v>
      </c>
      <c r="BT1202" s="2">
        <v>0.4375</v>
      </c>
      <c r="BU1202" t="s">
        <v>1776</v>
      </c>
      <c r="BV1202" t="s">
        <v>84</v>
      </c>
      <c r="BY1202">
        <v>5510</v>
      </c>
      <c r="CA1202" t="s">
        <v>805</v>
      </c>
      <c r="CC1202" t="s">
        <v>107</v>
      </c>
      <c r="CD1202">
        <v>6001</v>
      </c>
      <c r="CE1202" t="s">
        <v>86</v>
      </c>
      <c r="CF1202" s="1">
        <v>45041</v>
      </c>
      <c r="CI1202">
        <v>1</v>
      </c>
      <c r="CJ1202">
        <v>1</v>
      </c>
      <c r="CK1202">
        <v>21</v>
      </c>
      <c r="CL1202" t="s">
        <v>87</v>
      </c>
    </row>
    <row r="1203" spans="1:90" x14ac:dyDescent="0.3">
      <c r="A1203" t="s">
        <v>71</v>
      </c>
      <c r="B1203" t="s">
        <v>72</v>
      </c>
      <c r="C1203" t="s">
        <v>73</v>
      </c>
      <c r="E1203" t="str">
        <f>"080053379281"</f>
        <v>080053379281</v>
      </c>
      <c r="F1203" s="1">
        <v>45040</v>
      </c>
      <c r="G1203">
        <v>202401</v>
      </c>
      <c r="H1203" t="s">
        <v>74</v>
      </c>
      <c r="I1203" t="s">
        <v>75</v>
      </c>
      <c r="J1203" t="s">
        <v>3060</v>
      </c>
      <c r="K1203" t="s">
        <v>76</v>
      </c>
      <c r="L1203" t="s">
        <v>418</v>
      </c>
      <c r="M1203" t="s">
        <v>419</v>
      </c>
      <c r="N1203" t="s">
        <v>1108</v>
      </c>
      <c r="O1203" t="s">
        <v>80</v>
      </c>
      <c r="P1203" t="str">
        <f>"2170874818                    "</f>
        <v xml:space="preserve">2170874818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549.54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 s="5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2</v>
      </c>
      <c r="BJ1203">
        <v>26.9</v>
      </c>
      <c r="BK1203">
        <v>27</v>
      </c>
      <c r="BL1203">
        <v>1586.4</v>
      </c>
      <c r="BM1203">
        <v>237.96</v>
      </c>
      <c r="BN1203">
        <v>1824.36</v>
      </c>
      <c r="BO1203">
        <v>1824.36</v>
      </c>
      <c r="BQ1203" t="s">
        <v>81</v>
      </c>
      <c r="BR1203" t="s">
        <v>82</v>
      </c>
      <c r="BS1203" s="1">
        <v>45041</v>
      </c>
      <c r="BT1203" s="2">
        <v>0.35416666666666669</v>
      </c>
      <c r="BU1203" t="s">
        <v>1109</v>
      </c>
      <c r="BV1203" t="s">
        <v>84</v>
      </c>
      <c r="BY1203">
        <v>134589</v>
      </c>
      <c r="CA1203" t="s">
        <v>422</v>
      </c>
      <c r="CC1203" t="s">
        <v>419</v>
      </c>
      <c r="CD1203">
        <v>1947</v>
      </c>
      <c r="CE1203" t="s">
        <v>86</v>
      </c>
      <c r="CF1203" s="1">
        <v>45041</v>
      </c>
      <c r="CI1203">
        <v>1</v>
      </c>
      <c r="CJ1203">
        <v>1</v>
      </c>
      <c r="CK1203">
        <v>23</v>
      </c>
      <c r="CL1203" t="s">
        <v>87</v>
      </c>
    </row>
    <row r="1204" spans="1:90" x14ac:dyDescent="0.3">
      <c r="A1204" t="s">
        <v>71</v>
      </c>
      <c r="B1204" t="s">
        <v>72</v>
      </c>
      <c r="C1204" t="s">
        <v>73</v>
      </c>
      <c r="E1204" t="str">
        <f>"080053379284"</f>
        <v>080053379284</v>
      </c>
      <c r="F1204" s="1">
        <v>45040</v>
      </c>
      <c r="G1204">
        <v>202401</v>
      </c>
      <c r="H1204" t="s">
        <v>74</v>
      </c>
      <c r="I1204" t="s">
        <v>75</v>
      </c>
      <c r="J1204" t="s">
        <v>3060</v>
      </c>
      <c r="K1204" t="s">
        <v>76</v>
      </c>
      <c r="L1204" t="s">
        <v>367</v>
      </c>
      <c r="M1204" t="s">
        <v>368</v>
      </c>
      <c r="N1204" t="s">
        <v>1713</v>
      </c>
      <c r="O1204" t="s">
        <v>80</v>
      </c>
      <c r="P1204" t="str">
        <f>"2170874916                    "</f>
        <v xml:space="preserve">2170874916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32.46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 s="5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93.7</v>
      </c>
      <c r="BM1204">
        <v>14.06</v>
      </c>
      <c r="BN1204">
        <v>107.76</v>
      </c>
      <c r="BO1204">
        <v>107.76</v>
      </c>
      <c r="BQ1204" t="s">
        <v>81</v>
      </c>
      <c r="BR1204" t="s">
        <v>82</v>
      </c>
      <c r="BS1204" s="1">
        <v>45041</v>
      </c>
      <c r="BT1204" s="2">
        <v>0.35902777777777778</v>
      </c>
      <c r="BU1204" t="s">
        <v>1714</v>
      </c>
      <c r="BV1204" t="s">
        <v>84</v>
      </c>
      <c r="BY1204">
        <v>1200</v>
      </c>
      <c r="CA1204" t="s">
        <v>371</v>
      </c>
      <c r="CC1204" t="s">
        <v>368</v>
      </c>
      <c r="CD1204">
        <v>1911</v>
      </c>
      <c r="CE1204" t="s">
        <v>86</v>
      </c>
      <c r="CF1204" s="1">
        <v>45042</v>
      </c>
      <c r="CI1204">
        <v>1</v>
      </c>
      <c r="CJ1204">
        <v>1</v>
      </c>
      <c r="CK1204">
        <v>24</v>
      </c>
      <c r="CL1204" t="s">
        <v>87</v>
      </c>
    </row>
    <row r="1205" spans="1:90" x14ac:dyDescent="0.3">
      <c r="A1205" t="s">
        <v>71</v>
      </c>
      <c r="B1205" t="s">
        <v>72</v>
      </c>
      <c r="C1205" t="s">
        <v>73</v>
      </c>
      <c r="E1205" t="str">
        <f>"080053379293"</f>
        <v>080053379293</v>
      </c>
      <c r="F1205" s="1">
        <v>45040</v>
      </c>
      <c r="G1205">
        <v>202401</v>
      </c>
      <c r="H1205" t="s">
        <v>74</v>
      </c>
      <c r="I1205" t="s">
        <v>75</v>
      </c>
      <c r="J1205" t="s">
        <v>3060</v>
      </c>
      <c r="K1205" t="s">
        <v>76</v>
      </c>
      <c r="L1205" t="s">
        <v>174</v>
      </c>
      <c r="M1205" t="s">
        <v>174</v>
      </c>
      <c r="N1205" t="s">
        <v>498</v>
      </c>
      <c r="O1205" t="s">
        <v>80</v>
      </c>
      <c r="P1205" t="str">
        <f>"2170875034                    "</f>
        <v xml:space="preserve">2170875034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44.71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 s="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129.07</v>
      </c>
      <c r="BM1205">
        <v>19.36</v>
      </c>
      <c r="BN1205">
        <v>148.43</v>
      </c>
      <c r="BO1205">
        <v>148.43</v>
      </c>
      <c r="BQ1205" t="s">
        <v>81</v>
      </c>
      <c r="BR1205" t="s">
        <v>82</v>
      </c>
      <c r="BS1205" s="1">
        <v>45041</v>
      </c>
      <c r="BT1205" s="2">
        <v>0.50763888888888886</v>
      </c>
      <c r="BU1205" t="s">
        <v>581</v>
      </c>
      <c r="BV1205" t="s">
        <v>84</v>
      </c>
      <c r="BY1205">
        <v>1200</v>
      </c>
      <c r="CA1205" t="s">
        <v>177</v>
      </c>
      <c r="CC1205" t="s">
        <v>174</v>
      </c>
      <c r="CD1205">
        <v>7646</v>
      </c>
      <c r="CE1205" t="s">
        <v>86</v>
      </c>
      <c r="CI1205">
        <v>1</v>
      </c>
      <c r="CJ1205">
        <v>1</v>
      </c>
      <c r="CK1205">
        <v>23</v>
      </c>
      <c r="CL1205" t="s">
        <v>87</v>
      </c>
    </row>
    <row r="1206" spans="1:90" x14ac:dyDescent="0.3">
      <c r="A1206" t="s">
        <v>71</v>
      </c>
      <c r="B1206" t="s">
        <v>72</v>
      </c>
      <c r="C1206" t="s">
        <v>73</v>
      </c>
      <c r="E1206" t="str">
        <f>"080053379292"</f>
        <v>080053379292</v>
      </c>
      <c r="F1206" s="1">
        <v>45040</v>
      </c>
      <c r="G1206">
        <v>202401</v>
      </c>
      <c r="H1206" t="s">
        <v>74</v>
      </c>
      <c r="I1206" t="s">
        <v>75</v>
      </c>
      <c r="J1206" t="s">
        <v>3060</v>
      </c>
      <c r="K1206" t="s">
        <v>76</v>
      </c>
      <c r="L1206" t="s">
        <v>124</v>
      </c>
      <c r="M1206" t="s">
        <v>125</v>
      </c>
      <c r="N1206" t="s">
        <v>1777</v>
      </c>
      <c r="O1206" t="s">
        <v>80</v>
      </c>
      <c r="P1206" t="str">
        <f>"2170871758                    "</f>
        <v xml:space="preserve">2170871758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51.91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 s="5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4</v>
      </c>
      <c r="BJ1206">
        <v>4.3</v>
      </c>
      <c r="BK1206">
        <v>4.5</v>
      </c>
      <c r="BL1206">
        <v>149.85</v>
      </c>
      <c r="BM1206">
        <v>22.48</v>
      </c>
      <c r="BN1206">
        <v>172.33</v>
      </c>
      <c r="BO1206">
        <v>172.33</v>
      </c>
      <c r="BQ1206" t="s">
        <v>105</v>
      </c>
      <c r="BR1206" t="s">
        <v>82</v>
      </c>
      <c r="BS1206" s="1">
        <v>45041</v>
      </c>
      <c r="BT1206" s="2">
        <v>0.3576388888888889</v>
      </c>
      <c r="BU1206" t="s">
        <v>1778</v>
      </c>
      <c r="BV1206" t="s">
        <v>84</v>
      </c>
      <c r="BY1206">
        <v>21489</v>
      </c>
      <c r="CA1206" t="s">
        <v>341</v>
      </c>
      <c r="CC1206" t="s">
        <v>125</v>
      </c>
      <c r="CD1206">
        <v>4052</v>
      </c>
      <c r="CE1206" t="s">
        <v>86</v>
      </c>
      <c r="CI1206">
        <v>1</v>
      </c>
      <c r="CJ1206">
        <v>1</v>
      </c>
      <c r="CK1206">
        <v>21</v>
      </c>
      <c r="CL1206" t="s">
        <v>87</v>
      </c>
    </row>
    <row r="1207" spans="1:90" x14ac:dyDescent="0.3">
      <c r="A1207" t="s">
        <v>71</v>
      </c>
      <c r="B1207" t="s">
        <v>72</v>
      </c>
      <c r="C1207" t="s">
        <v>73</v>
      </c>
      <c r="E1207" t="str">
        <f>"080053379323"</f>
        <v>080053379323</v>
      </c>
      <c r="F1207" s="1">
        <v>45040</v>
      </c>
      <c r="G1207">
        <v>202401</v>
      </c>
      <c r="H1207" t="s">
        <v>74</v>
      </c>
      <c r="I1207" t="s">
        <v>75</v>
      </c>
      <c r="J1207" t="s">
        <v>3060</v>
      </c>
      <c r="K1207" t="s">
        <v>76</v>
      </c>
      <c r="L1207" t="s">
        <v>124</v>
      </c>
      <c r="M1207" t="s">
        <v>125</v>
      </c>
      <c r="N1207" t="s">
        <v>1682</v>
      </c>
      <c r="O1207" t="s">
        <v>80</v>
      </c>
      <c r="P1207" t="str">
        <f>"2170874674                    "</f>
        <v xml:space="preserve">2170874674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23.08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 s="5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1.8</v>
      </c>
      <c r="BK1207">
        <v>2</v>
      </c>
      <c r="BL1207">
        <v>66.62</v>
      </c>
      <c r="BM1207">
        <v>9.99</v>
      </c>
      <c r="BN1207">
        <v>76.61</v>
      </c>
      <c r="BO1207">
        <v>76.61</v>
      </c>
      <c r="BQ1207" t="s">
        <v>105</v>
      </c>
      <c r="BR1207" t="s">
        <v>82</v>
      </c>
      <c r="BS1207" s="1">
        <v>45041</v>
      </c>
      <c r="BT1207" s="2">
        <v>0.38472222222222219</v>
      </c>
      <c r="BU1207" t="s">
        <v>1683</v>
      </c>
      <c r="BV1207" t="s">
        <v>84</v>
      </c>
      <c r="BY1207">
        <v>9072</v>
      </c>
      <c r="CA1207" t="s">
        <v>341</v>
      </c>
      <c r="CC1207" t="s">
        <v>125</v>
      </c>
      <c r="CD1207">
        <v>4072</v>
      </c>
      <c r="CE1207" t="s">
        <v>86</v>
      </c>
      <c r="CI1207">
        <v>1</v>
      </c>
      <c r="CJ1207">
        <v>1</v>
      </c>
      <c r="CK1207">
        <v>21</v>
      </c>
      <c r="CL1207" t="s">
        <v>87</v>
      </c>
    </row>
    <row r="1208" spans="1:90" x14ac:dyDescent="0.3">
      <c r="A1208" t="s">
        <v>71</v>
      </c>
      <c r="B1208" t="s">
        <v>72</v>
      </c>
      <c r="C1208" t="s">
        <v>73</v>
      </c>
      <c r="E1208" t="str">
        <f>"080053379341"</f>
        <v>080053379341</v>
      </c>
      <c r="F1208" s="1">
        <v>45040</v>
      </c>
      <c r="G1208">
        <v>202401</v>
      </c>
      <c r="H1208" t="s">
        <v>74</v>
      </c>
      <c r="I1208" t="s">
        <v>75</v>
      </c>
      <c r="J1208" t="s">
        <v>3060</v>
      </c>
      <c r="K1208" t="s">
        <v>76</v>
      </c>
      <c r="L1208" t="s">
        <v>95</v>
      </c>
      <c r="M1208" t="s">
        <v>96</v>
      </c>
      <c r="N1208" t="s">
        <v>1779</v>
      </c>
      <c r="O1208" t="s">
        <v>80</v>
      </c>
      <c r="P1208" t="str">
        <f>"2170873955                    "</f>
        <v xml:space="preserve">2170873955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23.08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 s="5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66.62</v>
      </c>
      <c r="BM1208">
        <v>9.99</v>
      </c>
      <c r="BN1208">
        <v>76.61</v>
      </c>
      <c r="BO1208">
        <v>76.61</v>
      </c>
      <c r="BQ1208" t="s">
        <v>81</v>
      </c>
      <c r="BR1208" t="s">
        <v>82</v>
      </c>
      <c r="BS1208" t="s">
        <v>91</v>
      </c>
      <c r="BY1208">
        <v>1200</v>
      </c>
      <c r="CC1208" t="s">
        <v>96</v>
      </c>
      <c r="CD1208">
        <v>4</v>
      </c>
      <c r="CE1208" t="s">
        <v>86</v>
      </c>
      <c r="CI1208">
        <v>1</v>
      </c>
      <c r="CJ1208" t="s">
        <v>91</v>
      </c>
      <c r="CK1208">
        <v>21</v>
      </c>
      <c r="CL1208" t="s">
        <v>87</v>
      </c>
    </row>
    <row r="1209" spans="1:90" x14ac:dyDescent="0.3">
      <c r="A1209" t="s">
        <v>71</v>
      </c>
      <c r="B1209" t="s">
        <v>72</v>
      </c>
      <c r="C1209" t="s">
        <v>73</v>
      </c>
      <c r="E1209" t="str">
        <f>"080053379374"</f>
        <v>080053379374</v>
      </c>
      <c r="F1209" s="1">
        <v>45040</v>
      </c>
      <c r="G1209">
        <v>202401</v>
      </c>
      <c r="H1209" t="s">
        <v>74</v>
      </c>
      <c r="I1209" t="s">
        <v>75</v>
      </c>
      <c r="J1209" t="s">
        <v>3060</v>
      </c>
      <c r="K1209" t="s">
        <v>76</v>
      </c>
      <c r="L1209" t="s">
        <v>406</v>
      </c>
      <c r="M1209" t="s">
        <v>407</v>
      </c>
      <c r="N1209" t="s">
        <v>1780</v>
      </c>
      <c r="O1209" t="s">
        <v>80</v>
      </c>
      <c r="P1209" t="str">
        <f>"2170866593                    "</f>
        <v xml:space="preserve">2170866593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23.08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 s="5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0.8</v>
      </c>
      <c r="BK1209">
        <v>1</v>
      </c>
      <c r="BL1209">
        <v>66.62</v>
      </c>
      <c r="BM1209">
        <v>9.99</v>
      </c>
      <c r="BN1209">
        <v>76.61</v>
      </c>
      <c r="BO1209">
        <v>76.61</v>
      </c>
      <c r="BQ1209" t="s">
        <v>81</v>
      </c>
      <c r="BR1209" t="s">
        <v>82</v>
      </c>
      <c r="BS1209" s="1">
        <v>45041</v>
      </c>
      <c r="BT1209" s="2">
        <v>0.39374999999999999</v>
      </c>
      <c r="BU1209" t="s">
        <v>1781</v>
      </c>
      <c r="BV1209" t="s">
        <v>84</v>
      </c>
      <c r="BY1209">
        <v>4200</v>
      </c>
      <c r="CA1209" t="s">
        <v>410</v>
      </c>
      <c r="CC1209" t="s">
        <v>407</v>
      </c>
      <c r="CD1209">
        <v>4126</v>
      </c>
      <c r="CE1209" t="s">
        <v>86</v>
      </c>
      <c r="CI1209">
        <v>1</v>
      </c>
      <c r="CJ1209">
        <v>1</v>
      </c>
      <c r="CK1209">
        <v>21</v>
      </c>
      <c r="CL1209" t="s">
        <v>87</v>
      </c>
    </row>
    <row r="1210" spans="1:90" x14ac:dyDescent="0.3">
      <c r="A1210" t="s">
        <v>71</v>
      </c>
      <c r="B1210" t="s">
        <v>72</v>
      </c>
      <c r="C1210" t="s">
        <v>73</v>
      </c>
      <c r="E1210" t="str">
        <f>"080053379158"</f>
        <v>080053379158</v>
      </c>
      <c r="F1210" s="1">
        <v>45040</v>
      </c>
      <c r="G1210">
        <v>202401</v>
      </c>
      <c r="H1210" t="s">
        <v>74</v>
      </c>
      <c r="I1210" t="s">
        <v>75</v>
      </c>
      <c r="J1210" t="s">
        <v>3060</v>
      </c>
      <c r="K1210" t="s">
        <v>76</v>
      </c>
      <c r="L1210" t="s">
        <v>411</v>
      </c>
      <c r="M1210" t="s">
        <v>412</v>
      </c>
      <c r="N1210" t="s">
        <v>500</v>
      </c>
      <c r="O1210" t="s">
        <v>80</v>
      </c>
      <c r="P1210" t="str">
        <f>"2170875374                    "</f>
        <v xml:space="preserve">2170875374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32.46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 s="5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93.7</v>
      </c>
      <c r="BM1210">
        <v>14.06</v>
      </c>
      <c r="BN1210">
        <v>107.76</v>
      </c>
      <c r="BO1210">
        <v>107.76</v>
      </c>
      <c r="BQ1210" t="s">
        <v>81</v>
      </c>
      <c r="BR1210" t="s">
        <v>82</v>
      </c>
      <c r="BS1210" s="1">
        <v>45041</v>
      </c>
      <c r="BT1210" s="2">
        <v>0.44236111111111115</v>
      </c>
      <c r="BU1210" t="s">
        <v>1782</v>
      </c>
      <c r="BV1210" t="s">
        <v>87</v>
      </c>
      <c r="BW1210" t="s">
        <v>302</v>
      </c>
      <c r="BX1210" t="s">
        <v>303</v>
      </c>
      <c r="BY1210">
        <v>1200</v>
      </c>
      <c r="CA1210" t="s">
        <v>502</v>
      </c>
      <c r="CC1210" t="s">
        <v>412</v>
      </c>
      <c r="CD1210">
        <v>2302</v>
      </c>
      <c r="CE1210" t="s">
        <v>86</v>
      </c>
      <c r="CF1210" s="1">
        <v>45041</v>
      </c>
      <c r="CI1210">
        <v>1</v>
      </c>
      <c r="CJ1210">
        <v>1</v>
      </c>
      <c r="CK1210">
        <v>24</v>
      </c>
      <c r="CL1210" t="s">
        <v>87</v>
      </c>
    </row>
    <row r="1211" spans="1:90" x14ac:dyDescent="0.3">
      <c r="A1211" t="s">
        <v>71</v>
      </c>
      <c r="B1211" t="s">
        <v>72</v>
      </c>
      <c r="C1211" t="s">
        <v>73</v>
      </c>
      <c r="E1211" t="str">
        <f>"080053379162"</f>
        <v>080053379162</v>
      </c>
      <c r="F1211" s="1">
        <v>45040</v>
      </c>
      <c r="G1211">
        <v>202401</v>
      </c>
      <c r="H1211" t="s">
        <v>74</v>
      </c>
      <c r="I1211" t="s">
        <v>75</v>
      </c>
      <c r="J1211" t="s">
        <v>3060</v>
      </c>
      <c r="K1211" t="s">
        <v>76</v>
      </c>
      <c r="L1211" t="s">
        <v>95</v>
      </c>
      <c r="M1211" t="s">
        <v>96</v>
      </c>
      <c r="N1211" t="s">
        <v>1783</v>
      </c>
      <c r="O1211" t="s">
        <v>80</v>
      </c>
      <c r="P1211" t="str">
        <f>"2170876505                    "</f>
        <v xml:space="preserve">2170876505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34.61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 s="5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3</v>
      </c>
      <c r="BJ1211">
        <v>1.9</v>
      </c>
      <c r="BK1211">
        <v>3</v>
      </c>
      <c r="BL1211">
        <v>99.91</v>
      </c>
      <c r="BM1211">
        <v>14.99</v>
      </c>
      <c r="BN1211">
        <v>114.9</v>
      </c>
      <c r="BO1211">
        <v>114.9</v>
      </c>
      <c r="BQ1211" t="s">
        <v>1784</v>
      </c>
      <c r="BR1211" t="s">
        <v>82</v>
      </c>
      <c r="BS1211" s="1">
        <v>45041</v>
      </c>
      <c r="BT1211" s="2">
        <v>0.3576388888888889</v>
      </c>
      <c r="BU1211" t="s">
        <v>1785</v>
      </c>
      <c r="BV1211" t="s">
        <v>84</v>
      </c>
      <c r="BY1211">
        <v>9728</v>
      </c>
      <c r="CA1211" t="s">
        <v>1335</v>
      </c>
      <c r="CC1211" t="s">
        <v>96</v>
      </c>
      <c r="CD1211">
        <v>30</v>
      </c>
      <c r="CE1211" t="s">
        <v>86</v>
      </c>
      <c r="CF1211" s="1">
        <v>45041</v>
      </c>
      <c r="CI1211">
        <v>1</v>
      </c>
      <c r="CJ1211">
        <v>1</v>
      </c>
      <c r="CK1211">
        <v>21</v>
      </c>
      <c r="CL1211" t="s">
        <v>87</v>
      </c>
    </row>
    <row r="1212" spans="1:90" x14ac:dyDescent="0.3">
      <c r="A1212" t="s">
        <v>71</v>
      </c>
      <c r="B1212" t="s">
        <v>72</v>
      </c>
      <c r="C1212" t="s">
        <v>73</v>
      </c>
      <c r="E1212" t="str">
        <f>"080053379186"</f>
        <v>080053379186</v>
      </c>
      <c r="F1212" s="1">
        <v>45040</v>
      </c>
      <c r="G1212">
        <v>202401</v>
      </c>
      <c r="H1212" t="s">
        <v>74</v>
      </c>
      <c r="I1212" t="s">
        <v>75</v>
      </c>
      <c r="J1212" t="s">
        <v>3060</v>
      </c>
      <c r="K1212" t="s">
        <v>76</v>
      </c>
      <c r="L1212" t="s">
        <v>74</v>
      </c>
      <c r="M1212" t="s">
        <v>75</v>
      </c>
      <c r="N1212" t="s">
        <v>1689</v>
      </c>
      <c r="O1212" t="s">
        <v>80</v>
      </c>
      <c r="P1212" t="str">
        <f>"2170873921                    "</f>
        <v xml:space="preserve">2170873921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18.03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 s="5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</v>
      </c>
      <c r="BJ1212">
        <v>1.6</v>
      </c>
      <c r="BK1212">
        <v>2</v>
      </c>
      <c r="BL1212">
        <v>52.04</v>
      </c>
      <c r="BM1212">
        <v>7.81</v>
      </c>
      <c r="BN1212">
        <v>59.85</v>
      </c>
      <c r="BO1212">
        <v>59.85</v>
      </c>
      <c r="BQ1212" t="s">
        <v>81</v>
      </c>
      <c r="BR1212" t="s">
        <v>82</v>
      </c>
      <c r="BS1212" s="1">
        <v>45041</v>
      </c>
      <c r="BT1212" s="2">
        <v>0.39583333333333331</v>
      </c>
      <c r="BU1212" t="s">
        <v>1690</v>
      </c>
      <c r="BV1212" t="s">
        <v>84</v>
      </c>
      <c r="BY1212">
        <v>7830</v>
      </c>
      <c r="CA1212" t="s">
        <v>1691</v>
      </c>
      <c r="CC1212" t="s">
        <v>75</v>
      </c>
      <c r="CD1212">
        <v>1600</v>
      </c>
      <c r="CE1212" t="s">
        <v>86</v>
      </c>
      <c r="CF1212" s="1">
        <v>45041</v>
      </c>
      <c r="CI1212">
        <v>1</v>
      </c>
      <c r="CJ1212">
        <v>1</v>
      </c>
      <c r="CK1212">
        <v>22</v>
      </c>
      <c r="CL1212" t="s">
        <v>87</v>
      </c>
    </row>
    <row r="1213" spans="1:90" x14ac:dyDescent="0.3">
      <c r="A1213" t="s">
        <v>71</v>
      </c>
      <c r="B1213" t="s">
        <v>72</v>
      </c>
      <c r="C1213" t="s">
        <v>73</v>
      </c>
      <c r="E1213" t="str">
        <f>"080053379188"</f>
        <v>080053379188</v>
      </c>
      <c r="F1213" s="1">
        <v>45040</v>
      </c>
      <c r="G1213">
        <v>202401</v>
      </c>
      <c r="H1213" t="s">
        <v>74</v>
      </c>
      <c r="I1213" t="s">
        <v>75</v>
      </c>
      <c r="J1213" t="s">
        <v>3060</v>
      </c>
      <c r="K1213" t="s">
        <v>76</v>
      </c>
      <c r="L1213" t="s">
        <v>74</v>
      </c>
      <c r="M1213" t="s">
        <v>75</v>
      </c>
      <c r="N1213" t="s">
        <v>395</v>
      </c>
      <c r="O1213" t="s">
        <v>80</v>
      </c>
      <c r="P1213" t="str">
        <f>"2170875153                    "</f>
        <v xml:space="preserve">2170875153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18.03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 s="5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52.04</v>
      </c>
      <c r="BM1213">
        <v>7.81</v>
      </c>
      <c r="BN1213">
        <v>59.85</v>
      </c>
      <c r="BO1213">
        <v>59.85</v>
      </c>
      <c r="BQ1213" t="s">
        <v>81</v>
      </c>
      <c r="BR1213" t="s">
        <v>82</v>
      </c>
      <c r="BS1213" s="1">
        <v>45041</v>
      </c>
      <c r="BT1213" s="2">
        <v>0.43055555555555558</v>
      </c>
      <c r="BU1213" t="s">
        <v>1765</v>
      </c>
      <c r="BV1213" t="s">
        <v>84</v>
      </c>
      <c r="BY1213">
        <v>1200</v>
      </c>
      <c r="CC1213" t="s">
        <v>75</v>
      </c>
      <c r="CD1213">
        <v>1614</v>
      </c>
      <c r="CE1213" t="s">
        <v>86</v>
      </c>
      <c r="CF1213" s="1">
        <v>45042</v>
      </c>
      <c r="CI1213">
        <v>1</v>
      </c>
      <c r="CJ1213">
        <v>1</v>
      </c>
      <c r="CK1213">
        <v>22</v>
      </c>
      <c r="CL1213" t="s">
        <v>87</v>
      </c>
    </row>
    <row r="1214" spans="1:90" x14ac:dyDescent="0.3">
      <c r="A1214" t="s">
        <v>71</v>
      </c>
      <c r="B1214" t="s">
        <v>72</v>
      </c>
      <c r="C1214" t="s">
        <v>73</v>
      </c>
      <c r="E1214" t="str">
        <f>"080053379205"</f>
        <v>080053379205</v>
      </c>
      <c r="F1214" s="1">
        <v>45040</v>
      </c>
      <c r="G1214">
        <v>202401</v>
      </c>
      <c r="H1214" t="s">
        <v>74</v>
      </c>
      <c r="I1214" t="s">
        <v>75</v>
      </c>
      <c r="J1214" t="s">
        <v>3060</v>
      </c>
      <c r="K1214" t="s">
        <v>76</v>
      </c>
      <c r="L1214" t="s">
        <v>74</v>
      </c>
      <c r="M1214" t="s">
        <v>75</v>
      </c>
      <c r="N1214" t="s">
        <v>754</v>
      </c>
      <c r="O1214" t="s">
        <v>80</v>
      </c>
      <c r="P1214" t="str">
        <f>"2170874781                    "</f>
        <v xml:space="preserve">2170874781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18.03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 s="5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52.04</v>
      </c>
      <c r="BM1214">
        <v>7.81</v>
      </c>
      <c r="BN1214">
        <v>59.85</v>
      </c>
      <c r="BO1214">
        <v>59.85</v>
      </c>
      <c r="BQ1214" t="s">
        <v>105</v>
      </c>
      <c r="BR1214" t="s">
        <v>82</v>
      </c>
      <c r="BS1214" s="1">
        <v>45041</v>
      </c>
      <c r="BT1214" s="2">
        <v>0.39166666666666666</v>
      </c>
      <c r="BU1214" t="s">
        <v>755</v>
      </c>
      <c r="BV1214" t="s">
        <v>84</v>
      </c>
      <c r="BY1214">
        <v>1200</v>
      </c>
      <c r="CA1214" t="s">
        <v>224</v>
      </c>
      <c r="CC1214" t="s">
        <v>75</v>
      </c>
      <c r="CD1214">
        <v>1620</v>
      </c>
      <c r="CE1214" t="s">
        <v>86</v>
      </c>
      <c r="CF1214" s="1">
        <v>45041</v>
      </c>
      <c r="CI1214">
        <v>1</v>
      </c>
      <c r="CJ1214">
        <v>1</v>
      </c>
      <c r="CK1214">
        <v>22</v>
      </c>
      <c r="CL1214" t="s">
        <v>87</v>
      </c>
    </row>
    <row r="1215" spans="1:90" x14ac:dyDescent="0.3">
      <c r="A1215" t="s">
        <v>71</v>
      </c>
      <c r="B1215" t="s">
        <v>72</v>
      </c>
      <c r="C1215" t="s">
        <v>73</v>
      </c>
      <c r="E1215" t="str">
        <f>"080053379108"</f>
        <v>080053379108</v>
      </c>
      <c r="F1215" s="1">
        <v>45040</v>
      </c>
      <c r="G1215">
        <v>202401</v>
      </c>
      <c r="H1215" t="s">
        <v>74</v>
      </c>
      <c r="I1215" t="s">
        <v>75</v>
      </c>
      <c r="J1215" t="s">
        <v>3060</v>
      </c>
      <c r="K1215" t="s">
        <v>76</v>
      </c>
      <c r="L1215" t="s">
        <v>350</v>
      </c>
      <c r="M1215" t="s">
        <v>351</v>
      </c>
      <c r="N1215" t="s">
        <v>1739</v>
      </c>
      <c r="O1215" t="s">
        <v>80</v>
      </c>
      <c r="P1215" t="str">
        <f>"2170876484                    "</f>
        <v xml:space="preserve">2170876484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18.03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 s="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52.04</v>
      </c>
      <c r="BM1215">
        <v>7.81</v>
      </c>
      <c r="BN1215">
        <v>59.85</v>
      </c>
      <c r="BO1215">
        <v>59.85</v>
      </c>
      <c r="BQ1215" t="s">
        <v>105</v>
      </c>
      <c r="BR1215" t="s">
        <v>82</v>
      </c>
      <c r="BS1215" s="1">
        <v>45041</v>
      </c>
      <c r="BT1215" s="2">
        <v>0.40138888888888885</v>
      </c>
      <c r="BU1215" t="s">
        <v>777</v>
      </c>
      <c r="BV1215" t="s">
        <v>84</v>
      </c>
      <c r="BY1215">
        <v>1200</v>
      </c>
      <c r="CA1215" t="s">
        <v>354</v>
      </c>
      <c r="CC1215" t="s">
        <v>351</v>
      </c>
      <c r="CD1215">
        <v>1459</v>
      </c>
      <c r="CE1215" t="s">
        <v>86</v>
      </c>
      <c r="CF1215" s="1">
        <v>45041</v>
      </c>
      <c r="CI1215">
        <v>1</v>
      </c>
      <c r="CJ1215">
        <v>1</v>
      </c>
      <c r="CK1215">
        <v>22</v>
      </c>
      <c r="CL1215" t="s">
        <v>87</v>
      </c>
    </row>
    <row r="1216" spans="1:90" x14ac:dyDescent="0.3">
      <c r="A1216" t="s">
        <v>71</v>
      </c>
      <c r="B1216" t="s">
        <v>72</v>
      </c>
      <c r="C1216" t="s">
        <v>73</v>
      </c>
      <c r="E1216" t="str">
        <f>"080053379109"</f>
        <v>080053379109</v>
      </c>
      <c r="F1216" s="1">
        <v>45040</v>
      </c>
      <c r="G1216">
        <v>202401</v>
      </c>
      <c r="H1216" t="s">
        <v>74</v>
      </c>
      <c r="I1216" t="s">
        <v>75</v>
      </c>
      <c r="J1216" t="s">
        <v>3060</v>
      </c>
      <c r="K1216" t="s">
        <v>76</v>
      </c>
      <c r="L1216" t="s">
        <v>77</v>
      </c>
      <c r="M1216" t="s">
        <v>78</v>
      </c>
      <c r="N1216" t="s">
        <v>1786</v>
      </c>
      <c r="O1216" t="s">
        <v>80</v>
      </c>
      <c r="P1216" t="str">
        <f>"2170875492                    "</f>
        <v xml:space="preserve">2170875492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23.08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 s="5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2</v>
      </c>
      <c r="BJ1216">
        <v>0.9</v>
      </c>
      <c r="BK1216">
        <v>2</v>
      </c>
      <c r="BL1216">
        <v>66.62</v>
      </c>
      <c r="BM1216">
        <v>9.99</v>
      </c>
      <c r="BN1216">
        <v>76.61</v>
      </c>
      <c r="BO1216">
        <v>76.61</v>
      </c>
      <c r="BQ1216" t="s">
        <v>81</v>
      </c>
      <c r="BR1216" t="s">
        <v>82</v>
      </c>
      <c r="BS1216" s="1">
        <v>45041</v>
      </c>
      <c r="BT1216" s="2">
        <v>0.39999999999999997</v>
      </c>
      <c r="BU1216" t="s">
        <v>1787</v>
      </c>
      <c r="BV1216" t="s">
        <v>84</v>
      </c>
      <c r="BY1216">
        <v>4500</v>
      </c>
      <c r="CA1216" t="s">
        <v>1180</v>
      </c>
      <c r="CC1216" t="s">
        <v>78</v>
      </c>
      <c r="CD1216">
        <v>7493</v>
      </c>
      <c r="CE1216" t="s">
        <v>86</v>
      </c>
      <c r="CI1216">
        <v>1</v>
      </c>
      <c r="CJ1216">
        <v>1</v>
      </c>
      <c r="CK1216">
        <v>21</v>
      </c>
      <c r="CL1216" t="s">
        <v>87</v>
      </c>
    </row>
    <row r="1217" spans="1:90" x14ac:dyDescent="0.3">
      <c r="A1217" t="s">
        <v>71</v>
      </c>
      <c r="B1217" t="s">
        <v>72</v>
      </c>
      <c r="C1217" t="s">
        <v>73</v>
      </c>
      <c r="E1217" t="str">
        <f>"RFES1162920804"</f>
        <v>RFES1162920804</v>
      </c>
      <c r="F1217" s="1">
        <v>45040</v>
      </c>
      <c r="G1217">
        <v>202401</v>
      </c>
      <c r="H1217" t="s">
        <v>1133</v>
      </c>
      <c r="I1217" t="s">
        <v>1134</v>
      </c>
      <c r="J1217" t="s">
        <v>1135</v>
      </c>
      <c r="K1217" t="s">
        <v>76</v>
      </c>
      <c r="L1217" t="s">
        <v>74</v>
      </c>
      <c r="M1217" t="s">
        <v>75</v>
      </c>
      <c r="N1217" t="s">
        <v>135</v>
      </c>
      <c r="O1217" t="s">
        <v>113</v>
      </c>
      <c r="P1217" t="str">
        <f>"2170870069                    "</f>
        <v xml:space="preserve">2170870069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5.25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62.94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 s="5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186.94</v>
      </c>
      <c r="BM1217">
        <v>28.04</v>
      </c>
      <c r="BN1217">
        <v>214.98</v>
      </c>
      <c r="BO1217">
        <v>214.98</v>
      </c>
      <c r="BQ1217" t="s">
        <v>140</v>
      </c>
      <c r="BR1217" t="s">
        <v>166</v>
      </c>
      <c r="BS1217" t="s">
        <v>91</v>
      </c>
      <c r="BY1217">
        <v>1200</v>
      </c>
      <c r="BZ1217" t="s">
        <v>1463</v>
      </c>
      <c r="CC1217" t="s">
        <v>75</v>
      </c>
      <c r="CD1217">
        <v>1601</v>
      </c>
      <c r="CE1217" t="s">
        <v>146</v>
      </c>
      <c r="CI1217">
        <v>3</v>
      </c>
      <c r="CJ1217" t="s">
        <v>91</v>
      </c>
      <c r="CK1217">
        <v>43</v>
      </c>
      <c r="CL1217" t="s">
        <v>87</v>
      </c>
    </row>
    <row r="1218" spans="1:90" x14ac:dyDescent="0.3">
      <c r="A1218" t="s">
        <v>71</v>
      </c>
      <c r="B1218" t="s">
        <v>72</v>
      </c>
      <c r="C1218" t="s">
        <v>73</v>
      </c>
      <c r="E1218" t="str">
        <f>"080053380666"</f>
        <v>080053380666</v>
      </c>
      <c r="F1218" s="1">
        <v>45040</v>
      </c>
      <c r="G1218">
        <v>202401</v>
      </c>
      <c r="H1218" t="s">
        <v>74</v>
      </c>
      <c r="I1218" t="s">
        <v>75</v>
      </c>
      <c r="J1218" t="s">
        <v>3060</v>
      </c>
      <c r="K1218" t="s">
        <v>76</v>
      </c>
      <c r="L1218" t="s">
        <v>147</v>
      </c>
      <c r="M1218" t="s">
        <v>148</v>
      </c>
      <c r="N1218" t="s">
        <v>1788</v>
      </c>
      <c r="O1218" t="s">
        <v>80</v>
      </c>
      <c r="P1218" t="str">
        <f>"2170875332                    "</f>
        <v xml:space="preserve">2170875332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18.03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 s="5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1.1000000000000001</v>
      </c>
      <c r="BK1218">
        <v>1.5</v>
      </c>
      <c r="BL1218">
        <v>52.04</v>
      </c>
      <c r="BM1218">
        <v>7.81</v>
      </c>
      <c r="BN1218">
        <v>59.85</v>
      </c>
      <c r="BO1218">
        <v>59.85</v>
      </c>
      <c r="BQ1218" t="s">
        <v>81</v>
      </c>
      <c r="BR1218" t="s">
        <v>82</v>
      </c>
      <c r="BS1218" t="s">
        <v>91</v>
      </c>
      <c r="BW1218" t="s">
        <v>237</v>
      </c>
      <c r="BX1218" t="s">
        <v>405</v>
      </c>
      <c r="BY1218">
        <v>5320</v>
      </c>
      <c r="CC1218" t="s">
        <v>148</v>
      </c>
      <c r="CD1218">
        <v>1401</v>
      </c>
      <c r="CE1218" t="s">
        <v>86</v>
      </c>
      <c r="CI1218">
        <v>1</v>
      </c>
      <c r="CJ1218" t="s">
        <v>91</v>
      </c>
      <c r="CK1218">
        <v>22</v>
      </c>
      <c r="CL1218" t="s">
        <v>87</v>
      </c>
    </row>
    <row r="1219" spans="1:90" x14ac:dyDescent="0.3">
      <c r="A1219" t="s">
        <v>71</v>
      </c>
      <c r="B1219" t="s">
        <v>72</v>
      </c>
      <c r="C1219" t="s">
        <v>73</v>
      </c>
      <c r="E1219" t="str">
        <f>"080053380786"</f>
        <v>080053380786</v>
      </c>
      <c r="F1219" s="1">
        <v>45040</v>
      </c>
      <c r="G1219">
        <v>202401</v>
      </c>
      <c r="H1219" t="s">
        <v>74</v>
      </c>
      <c r="I1219" t="s">
        <v>75</v>
      </c>
      <c r="J1219" t="s">
        <v>3060</v>
      </c>
      <c r="K1219" t="s">
        <v>76</v>
      </c>
      <c r="L1219" t="s">
        <v>677</v>
      </c>
      <c r="M1219" t="s">
        <v>678</v>
      </c>
      <c r="N1219" t="s">
        <v>94</v>
      </c>
      <c r="O1219" t="s">
        <v>80</v>
      </c>
      <c r="P1219" t="str">
        <f>"2170876187                    "</f>
        <v xml:space="preserve">2170876187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23.08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 s="5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2</v>
      </c>
      <c r="BK1219">
        <v>2</v>
      </c>
      <c r="BL1219">
        <v>66.62</v>
      </c>
      <c r="BM1219">
        <v>9.99</v>
      </c>
      <c r="BN1219">
        <v>76.61</v>
      </c>
      <c r="BO1219">
        <v>76.61</v>
      </c>
      <c r="BQ1219" t="s">
        <v>81</v>
      </c>
      <c r="BR1219" t="s">
        <v>82</v>
      </c>
      <c r="BS1219" t="s">
        <v>91</v>
      </c>
      <c r="BY1219">
        <v>9900</v>
      </c>
      <c r="CC1219" t="s">
        <v>678</v>
      </c>
      <c r="CD1219">
        <v>4113</v>
      </c>
      <c r="CE1219" t="s">
        <v>86</v>
      </c>
      <c r="CI1219">
        <v>1</v>
      </c>
      <c r="CJ1219" t="s">
        <v>91</v>
      </c>
      <c r="CK1219">
        <v>21</v>
      </c>
      <c r="CL1219" t="s">
        <v>87</v>
      </c>
    </row>
    <row r="1220" spans="1:90" x14ac:dyDescent="0.3">
      <c r="A1220" t="s">
        <v>71</v>
      </c>
      <c r="B1220" t="s">
        <v>72</v>
      </c>
      <c r="C1220" t="s">
        <v>73</v>
      </c>
      <c r="E1220" t="str">
        <f>"080053380805"</f>
        <v>080053380805</v>
      </c>
      <c r="F1220" s="1">
        <v>45040</v>
      </c>
      <c r="G1220">
        <v>202401</v>
      </c>
      <c r="H1220" t="s">
        <v>74</v>
      </c>
      <c r="I1220" t="s">
        <v>75</v>
      </c>
      <c r="J1220" t="s">
        <v>3060</v>
      </c>
      <c r="K1220" t="s">
        <v>76</v>
      </c>
      <c r="L1220" t="s">
        <v>245</v>
      </c>
      <c r="M1220" t="s">
        <v>246</v>
      </c>
      <c r="N1220" t="s">
        <v>967</v>
      </c>
      <c r="O1220" t="s">
        <v>80</v>
      </c>
      <c r="P1220" t="str">
        <f>"2170876124                    "</f>
        <v xml:space="preserve">2170876124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22.35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 s="5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7</v>
      </c>
      <c r="BJ1220">
        <v>8.8000000000000007</v>
      </c>
      <c r="BK1220">
        <v>9</v>
      </c>
      <c r="BL1220">
        <v>64.52</v>
      </c>
      <c r="BM1220">
        <v>9.68</v>
      </c>
      <c r="BN1220">
        <v>74.2</v>
      </c>
      <c r="BO1220">
        <v>74.2</v>
      </c>
      <c r="BQ1220" t="s">
        <v>81</v>
      </c>
      <c r="BR1220" t="s">
        <v>82</v>
      </c>
      <c r="BS1220" s="1">
        <v>45041</v>
      </c>
      <c r="BT1220" s="2">
        <v>0.52152777777777781</v>
      </c>
      <c r="BU1220" t="s">
        <v>968</v>
      </c>
      <c r="BV1220" t="s">
        <v>87</v>
      </c>
      <c r="BW1220" t="s">
        <v>302</v>
      </c>
      <c r="BX1220" t="s">
        <v>428</v>
      </c>
      <c r="BY1220">
        <v>44206</v>
      </c>
      <c r="CC1220" t="s">
        <v>246</v>
      </c>
      <c r="CD1220">
        <v>2001</v>
      </c>
      <c r="CE1220" t="s">
        <v>86</v>
      </c>
      <c r="CF1220" s="1">
        <v>45041</v>
      </c>
      <c r="CI1220">
        <v>1</v>
      </c>
      <c r="CJ1220">
        <v>1</v>
      </c>
      <c r="CK1220">
        <v>22</v>
      </c>
      <c r="CL1220" t="s">
        <v>87</v>
      </c>
    </row>
    <row r="1221" spans="1:90" x14ac:dyDescent="0.3">
      <c r="A1221" t="s">
        <v>71</v>
      </c>
      <c r="B1221" t="s">
        <v>72</v>
      </c>
      <c r="C1221" t="s">
        <v>73</v>
      </c>
      <c r="E1221" t="str">
        <f>"080053380825"</f>
        <v>080053380825</v>
      </c>
      <c r="F1221" s="1">
        <v>45040</v>
      </c>
      <c r="G1221">
        <v>202401</v>
      </c>
      <c r="H1221" t="s">
        <v>74</v>
      </c>
      <c r="I1221" t="s">
        <v>75</v>
      </c>
      <c r="J1221" t="s">
        <v>3060</v>
      </c>
      <c r="K1221" t="s">
        <v>76</v>
      </c>
      <c r="L1221" t="s">
        <v>106</v>
      </c>
      <c r="M1221" t="s">
        <v>107</v>
      </c>
      <c r="N1221" t="s">
        <v>1775</v>
      </c>
      <c r="O1221" t="s">
        <v>113</v>
      </c>
      <c r="P1221" t="str">
        <f>"2170826855                    "</f>
        <v xml:space="preserve">2170826855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5.25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51.98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 s="5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13</v>
      </c>
      <c r="BJ1221">
        <v>18.3</v>
      </c>
      <c r="BK1221">
        <v>19</v>
      </c>
      <c r="BL1221">
        <v>155.31</v>
      </c>
      <c r="BM1221">
        <v>23.3</v>
      </c>
      <c r="BN1221">
        <v>178.61</v>
      </c>
      <c r="BO1221">
        <v>178.61</v>
      </c>
      <c r="BQ1221" t="s">
        <v>81</v>
      </c>
      <c r="BR1221" t="s">
        <v>82</v>
      </c>
      <c r="BS1221" t="s">
        <v>91</v>
      </c>
      <c r="BY1221">
        <v>91264</v>
      </c>
      <c r="CC1221" t="s">
        <v>107</v>
      </c>
      <c r="CD1221">
        <v>6001</v>
      </c>
      <c r="CE1221" t="s">
        <v>86</v>
      </c>
      <c r="CI1221">
        <v>3</v>
      </c>
      <c r="CJ1221" t="s">
        <v>91</v>
      </c>
      <c r="CK1221">
        <v>41</v>
      </c>
      <c r="CL1221" t="s">
        <v>87</v>
      </c>
    </row>
    <row r="1222" spans="1:90" x14ac:dyDescent="0.3">
      <c r="A1222" t="s">
        <v>71</v>
      </c>
      <c r="B1222" t="s">
        <v>72</v>
      </c>
      <c r="C1222" t="s">
        <v>73</v>
      </c>
      <c r="E1222" t="str">
        <f>"080053385455"</f>
        <v>080053385455</v>
      </c>
      <c r="F1222" s="1">
        <v>45041</v>
      </c>
      <c r="G1222">
        <v>202401</v>
      </c>
      <c r="H1222" t="s">
        <v>74</v>
      </c>
      <c r="I1222" t="s">
        <v>75</v>
      </c>
      <c r="J1222" t="s">
        <v>3060</v>
      </c>
      <c r="K1222" t="s">
        <v>76</v>
      </c>
      <c r="L1222" t="s">
        <v>240</v>
      </c>
      <c r="M1222" t="s">
        <v>241</v>
      </c>
      <c r="N1222" t="s">
        <v>1789</v>
      </c>
      <c r="O1222" t="s">
        <v>80</v>
      </c>
      <c r="P1222" t="str">
        <f>"2170876653                    "</f>
        <v xml:space="preserve">2170876653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141.28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 s="5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2</v>
      </c>
      <c r="BI1222">
        <v>20</v>
      </c>
      <c r="BJ1222">
        <v>36.1</v>
      </c>
      <c r="BK1222">
        <v>36.5</v>
      </c>
      <c r="BL1222">
        <v>407.85</v>
      </c>
      <c r="BM1222">
        <v>61.18</v>
      </c>
      <c r="BN1222">
        <v>469.03</v>
      </c>
      <c r="BO1222">
        <v>469.03</v>
      </c>
      <c r="BQ1222" t="s">
        <v>81</v>
      </c>
      <c r="BR1222" t="s">
        <v>82</v>
      </c>
      <c r="BS1222" t="s">
        <v>91</v>
      </c>
      <c r="BY1222">
        <v>90240</v>
      </c>
      <c r="CC1222" t="s">
        <v>241</v>
      </c>
      <c r="CD1222">
        <v>1451</v>
      </c>
      <c r="CE1222" t="s">
        <v>86</v>
      </c>
      <c r="CI1222">
        <v>1</v>
      </c>
      <c r="CJ1222" t="s">
        <v>91</v>
      </c>
      <c r="CK1222">
        <v>22</v>
      </c>
      <c r="CL1222" t="s">
        <v>87</v>
      </c>
    </row>
    <row r="1223" spans="1:90" x14ac:dyDescent="0.3">
      <c r="A1223" t="s">
        <v>71</v>
      </c>
      <c r="B1223" t="s">
        <v>72</v>
      </c>
      <c r="C1223" t="s">
        <v>73</v>
      </c>
      <c r="E1223" t="str">
        <f>"080053385042"</f>
        <v>080053385042</v>
      </c>
      <c r="F1223" s="1">
        <v>45041</v>
      </c>
      <c r="G1223">
        <v>202401</v>
      </c>
      <c r="H1223" t="s">
        <v>74</v>
      </c>
      <c r="I1223" t="s">
        <v>75</v>
      </c>
      <c r="J1223" t="s">
        <v>3060</v>
      </c>
      <c r="K1223" t="s">
        <v>76</v>
      </c>
      <c r="L1223" t="s">
        <v>174</v>
      </c>
      <c r="M1223" t="s">
        <v>174</v>
      </c>
      <c r="N1223" t="s">
        <v>287</v>
      </c>
      <c r="O1223" t="s">
        <v>80</v>
      </c>
      <c r="P1223" t="str">
        <f>"2170875239                    "</f>
        <v xml:space="preserve">2170875239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44.71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 s="5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1.9</v>
      </c>
      <c r="BK1223">
        <v>2</v>
      </c>
      <c r="BL1223">
        <v>129.07</v>
      </c>
      <c r="BM1223">
        <v>19.36</v>
      </c>
      <c r="BN1223">
        <v>148.43</v>
      </c>
      <c r="BO1223">
        <v>148.43</v>
      </c>
      <c r="BQ1223" t="s">
        <v>288</v>
      </c>
      <c r="BR1223" t="s">
        <v>82</v>
      </c>
      <c r="BS1223" t="s">
        <v>91</v>
      </c>
      <c r="BY1223">
        <v>9300</v>
      </c>
      <c r="CC1223" t="s">
        <v>174</v>
      </c>
      <c r="CD1223">
        <v>7646</v>
      </c>
      <c r="CE1223" t="s">
        <v>86</v>
      </c>
      <c r="CI1223">
        <v>1</v>
      </c>
      <c r="CJ1223" t="s">
        <v>91</v>
      </c>
      <c r="CK1223">
        <v>23</v>
      </c>
      <c r="CL1223" t="s">
        <v>87</v>
      </c>
    </row>
    <row r="1224" spans="1:90" x14ac:dyDescent="0.3">
      <c r="A1224" t="s">
        <v>71</v>
      </c>
      <c r="B1224" t="s">
        <v>72</v>
      </c>
      <c r="C1224" t="s">
        <v>73</v>
      </c>
      <c r="E1224" t="str">
        <f>"080053385061"</f>
        <v>080053385061</v>
      </c>
      <c r="F1224" s="1">
        <v>45041</v>
      </c>
      <c r="G1224">
        <v>202401</v>
      </c>
      <c r="H1224" t="s">
        <v>74</v>
      </c>
      <c r="I1224" t="s">
        <v>75</v>
      </c>
      <c r="J1224" t="s">
        <v>3060</v>
      </c>
      <c r="K1224" t="s">
        <v>76</v>
      </c>
      <c r="L1224" t="s">
        <v>309</v>
      </c>
      <c r="M1224" t="s">
        <v>310</v>
      </c>
      <c r="N1224" t="s">
        <v>1764</v>
      </c>
      <c r="O1224" t="s">
        <v>80</v>
      </c>
      <c r="P1224" t="str">
        <f>"2170876644                    "</f>
        <v xml:space="preserve">2170876644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18.03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 s="5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1</v>
      </c>
      <c r="BK1224">
        <v>1</v>
      </c>
      <c r="BL1224">
        <v>52.04</v>
      </c>
      <c r="BM1224">
        <v>7.81</v>
      </c>
      <c r="BN1224">
        <v>59.85</v>
      </c>
      <c r="BO1224">
        <v>59.85</v>
      </c>
      <c r="BQ1224" t="s">
        <v>81</v>
      </c>
      <c r="BR1224" t="s">
        <v>82</v>
      </c>
      <c r="BS1224" t="s">
        <v>91</v>
      </c>
      <c r="BY1224">
        <v>5130</v>
      </c>
      <c r="CC1224" t="s">
        <v>310</v>
      </c>
      <c r="CD1224">
        <v>1559</v>
      </c>
      <c r="CE1224" t="s">
        <v>86</v>
      </c>
      <c r="CI1224">
        <v>1</v>
      </c>
      <c r="CJ1224" t="s">
        <v>91</v>
      </c>
      <c r="CK1224">
        <v>22</v>
      </c>
      <c r="CL1224" t="s">
        <v>87</v>
      </c>
    </row>
    <row r="1225" spans="1:90" x14ac:dyDescent="0.3">
      <c r="A1225" t="s">
        <v>71</v>
      </c>
      <c r="B1225" t="s">
        <v>72</v>
      </c>
      <c r="C1225" t="s">
        <v>73</v>
      </c>
      <c r="E1225" t="str">
        <f>"080053385075"</f>
        <v>080053385075</v>
      </c>
      <c r="F1225" s="1">
        <v>45041</v>
      </c>
      <c r="G1225">
        <v>202401</v>
      </c>
      <c r="H1225" t="s">
        <v>74</v>
      </c>
      <c r="I1225" t="s">
        <v>75</v>
      </c>
      <c r="J1225" t="s">
        <v>3060</v>
      </c>
      <c r="K1225" t="s">
        <v>76</v>
      </c>
      <c r="L1225" t="s">
        <v>77</v>
      </c>
      <c r="M1225" t="s">
        <v>78</v>
      </c>
      <c r="N1225" t="s">
        <v>1790</v>
      </c>
      <c r="O1225" t="s">
        <v>80</v>
      </c>
      <c r="P1225" t="str">
        <f>"2170876613                    "</f>
        <v xml:space="preserve">2170876613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23.08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 s="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2</v>
      </c>
      <c r="BJ1225">
        <v>0.9</v>
      </c>
      <c r="BK1225">
        <v>2</v>
      </c>
      <c r="BL1225">
        <v>66.62</v>
      </c>
      <c r="BM1225">
        <v>9.99</v>
      </c>
      <c r="BN1225">
        <v>76.61</v>
      </c>
      <c r="BO1225">
        <v>76.61</v>
      </c>
      <c r="BQ1225" t="s">
        <v>105</v>
      </c>
      <c r="BR1225" t="s">
        <v>82</v>
      </c>
      <c r="BS1225" t="s">
        <v>91</v>
      </c>
      <c r="BY1225">
        <v>4680</v>
      </c>
      <c r="CC1225" t="s">
        <v>78</v>
      </c>
      <c r="CD1225">
        <v>7441</v>
      </c>
      <c r="CE1225" t="s">
        <v>86</v>
      </c>
      <c r="CI1225">
        <v>1</v>
      </c>
      <c r="CJ1225" t="s">
        <v>91</v>
      </c>
      <c r="CK1225">
        <v>21</v>
      </c>
      <c r="CL1225" t="s">
        <v>87</v>
      </c>
    </row>
    <row r="1226" spans="1:90" x14ac:dyDescent="0.3">
      <c r="A1226" t="s">
        <v>71</v>
      </c>
      <c r="B1226" t="s">
        <v>72</v>
      </c>
      <c r="C1226" t="s">
        <v>73</v>
      </c>
      <c r="E1226" t="str">
        <f>"080053385178"</f>
        <v>080053385178</v>
      </c>
      <c r="F1226" s="1">
        <v>45041</v>
      </c>
      <c r="G1226">
        <v>202401</v>
      </c>
      <c r="H1226" t="s">
        <v>74</v>
      </c>
      <c r="I1226" t="s">
        <v>75</v>
      </c>
      <c r="J1226" t="s">
        <v>3060</v>
      </c>
      <c r="K1226" t="s">
        <v>76</v>
      </c>
      <c r="L1226" t="s">
        <v>350</v>
      </c>
      <c r="M1226" t="s">
        <v>351</v>
      </c>
      <c r="N1226" t="s">
        <v>1791</v>
      </c>
      <c r="O1226" t="s">
        <v>80</v>
      </c>
      <c r="P1226" t="str">
        <f>"2170876649                    "</f>
        <v xml:space="preserve">2170876649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18.03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 s="5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4</v>
      </c>
      <c r="BJ1226">
        <v>1.7</v>
      </c>
      <c r="BK1226">
        <v>4</v>
      </c>
      <c r="BL1226">
        <v>52.04</v>
      </c>
      <c r="BM1226">
        <v>7.81</v>
      </c>
      <c r="BN1226">
        <v>59.85</v>
      </c>
      <c r="BO1226">
        <v>59.85</v>
      </c>
      <c r="BQ1226" t="s">
        <v>81</v>
      </c>
      <c r="BR1226" t="s">
        <v>82</v>
      </c>
      <c r="BS1226" s="1">
        <v>45042</v>
      </c>
      <c r="BT1226" s="2">
        <v>0.30763888888888891</v>
      </c>
      <c r="BU1226" t="s">
        <v>1792</v>
      </c>
      <c r="BY1226">
        <v>8550</v>
      </c>
      <c r="CC1226" t="s">
        <v>351</v>
      </c>
      <c r="CD1226">
        <v>1459</v>
      </c>
      <c r="CE1226" t="s">
        <v>86</v>
      </c>
      <c r="CI1226">
        <v>1</v>
      </c>
      <c r="CJ1226">
        <v>1</v>
      </c>
      <c r="CK1226">
        <v>22</v>
      </c>
      <c r="CL1226" t="s">
        <v>87</v>
      </c>
    </row>
    <row r="1227" spans="1:90" x14ac:dyDescent="0.3">
      <c r="A1227" t="s">
        <v>71</v>
      </c>
      <c r="B1227" t="s">
        <v>72</v>
      </c>
      <c r="C1227" t="s">
        <v>73</v>
      </c>
      <c r="E1227" t="str">
        <f>"080053385209"</f>
        <v>080053385209</v>
      </c>
      <c r="F1227" s="1">
        <v>45041</v>
      </c>
      <c r="G1227">
        <v>202401</v>
      </c>
      <c r="H1227" t="s">
        <v>74</v>
      </c>
      <c r="I1227" t="s">
        <v>75</v>
      </c>
      <c r="J1227" t="s">
        <v>3060</v>
      </c>
      <c r="K1227" t="s">
        <v>76</v>
      </c>
      <c r="L1227" t="s">
        <v>309</v>
      </c>
      <c r="M1227" t="s">
        <v>310</v>
      </c>
      <c r="N1227" t="s">
        <v>1764</v>
      </c>
      <c r="O1227" t="s">
        <v>80</v>
      </c>
      <c r="P1227" t="str">
        <f>"2170876643                    "</f>
        <v xml:space="preserve">2170876643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18.03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 s="5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52.04</v>
      </c>
      <c r="BM1227">
        <v>7.81</v>
      </c>
      <c r="BN1227">
        <v>59.85</v>
      </c>
      <c r="BO1227">
        <v>59.85</v>
      </c>
      <c r="BQ1227" t="s">
        <v>81</v>
      </c>
      <c r="BR1227" t="s">
        <v>82</v>
      </c>
      <c r="BS1227" t="s">
        <v>91</v>
      </c>
      <c r="BY1227">
        <v>1200</v>
      </c>
      <c r="CC1227" t="s">
        <v>310</v>
      </c>
      <c r="CD1227">
        <v>1559</v>
      </c>
      <c r="CE1227" t="s">
        <v>86</v>
      </c>
      <c r="CI1227">
        <v>1</v>
      </c>
      <c r="CJ1227" t="s">
        <v>91</v>
      </c>
      <c r="CK1227">
        <v>22</v>
      </c>
      <c r="CL1227" t="s">
        <v>87</v>
      </c>
    </row>
    <row r="1228" spans="1:90" x14ac:dyDescent="0.3">
      <c r="A1228" t="s">
        <v>71</v>
      </c>
      <c r="B1228" t="s">
        <v>72</v>
      </c>
      <c r="C1228" t="s">
        <v>73</v>
      </c>
      <c r="E1228" t="str">
        <f>"080053385277"</f>
        <v>080053385277</v>
      </c>
      <c r="F1228" s="1">
        <v>45041</v>
      </c>
      <c r="G1228">
        <v>202401</v>
      </c>
      <c r="H1228" t="s">
        <v>74</v>
      </c>
      <c r="I1228" t="s">
        <v>75</v>
      </c>
      <c r="J1228" t="s">
        <v>3060</v>
      </c>
      <c r="K1228" t="s">
        <v>76</v>
      </c>
      <c r="L1228" t="s">
        <v>106</v>
      </c>
      <c r="M1228" t="s">
        <v>107</v>
      </c>
      <c r="N1228" t="s">
        <v>1793</v>
      </c>
      <c r="O1228" t="s">
        <v>80</v>
      </c>
      <c r="P1228" t="str">
        <f>"2170876639                    "</f>
        <v xml:space="preserve">2170876639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23.08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 s="5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66.62</v>
      </c>
      <c r="BM1228">
        <v>9.99</v>
      </c>
      <c r="BN1228">
        <v>76.61</v>
      </c>
      <c r="BO1228">
        <v>76.61</v>
      </c>
      <c r="BQ1228" t="s">
        <v>81</v>
      </c>
      <c r="BR1228" t="s">
        <v>82</v>
      </c>
      <c r="BS1228" t="s">
        <v>91</v>
      </c>
      <c r="BY1228">
        <v>1200</v>
      </c>
      <c r="CC1228" t="s">
        <v>107</v>
      </c>
      <c r="CD1228">
        <v>6001</v>
      </c>
      <c r="CE1228" t="s">
        <v>86</v>
      </c>
      <c r="CI1228">
        <v>1</v>
      </c>
      <c r="CJ1228" t="s">
        <v>91</v>
      </c>
      <c r="CK1228">
        <v>21</v>
      </c>
      <c r="CL1228" t="s">
        <v>87</v>
      </c>
    </row>
    <row r="1229" spans="1:90" x14ac:dyDescent="0.3">
      <c r="A1229" t="s">
        <v>71</v>
      </c>
      <c r="B1229" t="s">
        <v>72</v>
      </c>
      <c r="C1229" t="s">
        <v>73</v>
      </c>
      <c r="E1229" t="str">
        <f>"080053385341"</f>
        <v>080053385341</v>
      </c>
      <c r="F1229" s="1">
        <v>45041</v>
      </c>
      <c r="G1229">
        <v>202401</v>
      </c>
      <c r="H1229" t="s">
        <v>74</v>
      </c>
      <c r="I1229" t="s">
        <v>75</v>
      </c>
      <c r="J1229" t="s">
        <v>3060</v>
      </c>
      <c r="K1229" t="s">
        <v>76</v>
      </c>
      <c r="L1229" t="s">
        <v>136</v>
      </c>
      <c r="M1229" t="s">
        <v>137</v>
      </c>
      <c r="N1229" t="s">
        <v>698</v>
      </c>
      <c r="O1229" t="s">
        <v>80</v>
      </c>
      <c r="P1229" t="str">
        <f>"2170876637                    "</f>
        <v xml:space="preserve">2170876637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23.08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 s="5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66.62</v>
      </c>
      <c r="BM1229">
        <v>9.99</v>
      </c>
      <c r="BN1229">
        <v>76.61</v>
      </c>
      <c r="BO1229">
        <v>76.61</v>
      </c>
      <c r="BQ1229" t="s">
        <v>81</v>
      </c>
      <c r="BR1229" t="s">
        <v>82</v>
      </c>
      <c r="BS1229" t="s">
        <v>91</v>
      </c>
      <c r="BY1229">
        <v>1200</v>
      </c>
      <c r="CC1229" t="s">
        <v>137</v>
      </c>
      <c r="CD1229">
        <v>3620</v>
      </c>
      <c r="CE1229" t="s">
        <v>86</v>
      </c>
      <c r="CI1229">
        <v>1</v>
      </c>
      <c r="CJ1229" t="s">
        <v>91</v>
      </c>
      <c r="CK1229">
        <v>21</v>
      </c>
      <c r="CL1229" t="s">
        <v>87</v>
      </c>
    </row>
    <row r="1230" spans="1:90" x14ac:dyDescent="0.3">
      <c r="A1230" t="s">
        <v>71</v>
      </c>
      <c r="B1230" t="s">
        <v>72</v>
      </c>
      <c r="C1230" t="s">
        <v>73</v>
      </c>
      <c r="E1230" t="str">
        <f>"080053385545"</f>
        <v>080053385545</v>
      </c>
      <c r="F1230" s="1">
        <v>45041</v>
      </c>
      <c r="G1230">
        <v>202401</v>
      </c>
      <c r="H1230" t="s">
        <v>74</v>
      </c>
      <c r="I1230" t="s">
        <v>75</v>
      </c>
      <c r="J1230" t="s">
        <v>3060</v>
      </c>
      <c r="K1230" t="s">
        <v>76</v>
      </c>
      <c r="L1230" t="s">
        <v>350</v>
      </c>
      <c r="M1230" t="s">
        <v>351</v>
      </c>
      <c r="N1230" t="s">
        <v>1711</v>
      </c>
      <c r="O1230" t="s">
        <v>80</v>
      </c>
      <c r="P1230" t="str">
        <f>"2170876402                    "</f>
        <v xml:space="preserve">2170876402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18.03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 s="5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1.4</v>
      </c>
      <c r="BK1230">
        <v>2</v>
      </c>
      <c r="BL1230">
        <v>52.04</v>
      </c>
      <c r="BM1230">
        <v>7.81</v>
      </c>
      <c r="BN1230">
        <v>59.85</v>
      </c>
      <c r="BO1230">
        <v>59.85</v>
      </c>
      <c r="BQ1230" t="s">
        <v>81</v>
      </c>
      <c r="BR1230" t="s">
        <v>82</v>
      </c>
      <c r="BS1230" t="s">
        <v>91</v>
      </c>
      <c r="BY1230">
        <v>7000</v>
      </c>
      <c r="CC1230" t="s">
        <v>351</v>
      </c>
      <c r="CD1230">
        <v>1459</v>
      </c>
      <c r="CE1230" t="s">
        <v>86</v>
      </c>
      <c r="CI1230">
        <v>1</v>
      </c>
      <c r="CJ1230" t="s">
        <v>91</v>
      </c>
      <c r="CK1230">
        <v>22</v>
      </c>
      <c r="CL1230" t="s">
        <v>87</v>
      </c>
    </row>
    <row r="1231" spans="1:90" x14ac:dyDescent="0.3">
      <c r="A1231" t="s">
        <v>71</v>
      </c>
      <c r="B1231" t="s">
        <v>72</v>
      </c>
      <c r="C1231" t="s">
        <v>73</v>
      </c>
      <c r="E1231" t="str">
        <f>"080053385579"</f>
        <v>080053385579</v>
      </c>
      <c r="F1231" s="1">
        <v>45041</v>
      </c>
      <c r="G1231">
        <v>202401</v>
      </c>
      <c r="H1231" t="s">
        <v>74</v>
      </c>
      <c r="I1231" t="s">
        <v>75</v>
      </c>
      <c r="J1231" t="s">
        <v>3060</v>
      </c>
      <c r="K1231" t="s">
        <v>76</v>
      </c>
      <c r="L1231" t="s">
        <v>136</v>
      </c>
      <c r="M1231" t="s">
        <v>137</v>
      </c>
      <c r="N1231" t="s">
        <v>277</v>
      </c>
      <c r="O1231" t="s">
        <v>80</v>
      </c>
      <c r="P1231" t="str">
        <f>"2170875076                    "</f>
        <v xml:space="preserve">2170875076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138.4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 s="5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12</v>
      </c>
      <c r="BJ1231">
        <v>8.6</v>
      </c>
      <c r="BK1231">
        <v>12</v>
      </c>
      <c r="BL1231">
        <v>399.54</v>
      </c>
      <c r="BM1231">
        <v>59.93</v>
      </c>
      <c r="BN1231">
        <v>459.47</v>
      </c>
      <c r="BO1231">
        <v>459.47</v>
      </c>
      <c r="BQ1231" t="s">
        <v>105</v>
      </c>
      <c r="BR1231" t="s">
        <v>82</v>
      </c>
      <c r="BS1231" t="s">
        <v>91</v>
      </c>
      <c r="BY1231">
        <v>43245</v>
      </c>
      <c r="CC1231" t="s">
        <v>137</v>
      </c>
      <c r="CD1231">
        <v>3608</v>
      </c>
      <c r="CE1231" t="s">
        <v>86</v>
      </c>
      <c r="CI1231">
        <v>1</v>
      </c>
      <c r="CJ1231" t="s">
        <v>91</v>
      </c>
      <c r="CK1231">
        <v>21</v>
      </c>
      <c r="CL1231" t="s">
        <v>87</v>
      </c>
    </row>
    <row r="1232" spans="1:90" x14ac:dyDescent="0.3">
      <c r="A1232" t="s">
        <v>71</v>
      </c>
      <c r="B1232" t="s">
        <v>72</v>
      </c>
      <c r="C1232" t="s">
        <v>73</v>
      </c>
      <c r="E1232" t="str">
        <f>"080053385617"</f>
        <v>080053385617</v>
      </c>
      <c r="F1232" s="1">
        <v>45041</v>
      </c>
      <c r="G1232">
        <v>202401</v>
      </c>
      <c r="H1232" t="s">
        <v>74</v>
      </c>
      <c r="I1232" t="s">
        <v>75</v>
      </c>
      <c r="J1232" t="s">
        <v>3060</v>
      </c>
      <c r="K1232" t="s">
        <v>76</v>
      </c>
      <c r="L1232" t="s">
        <v>77</v>
      </c>
      <c r="M1232" t="s">
        <v>78</v>
      </c>
      <c r="N1232" t="s">
        <v>940</v>
      </c>
      <c r="O1232" t="s">
        <v>80</v>
      </c>
      <c r="P1232" t="str">
        <f>"2170876656                    "</f>
        <v xml:space="preserve">2170876656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46.14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 s="5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3.6</v>
      </c>
      <c r="BK1232">
        <v>4</v>
      </c>
      <c r="BL1232">
        <v>133.19999999999999</v>
      </c>
      <c r="BM1232">
        <v>19.98</v>
      </c>
      <c r="BN1232">
        <v>153.18</v>
      </c>
      <c r="BO1232">
        <v>153.18</v>
      </c>
      <c r="BQ1232" t="s">
        <v>81</v>
      </c>
      <c r="BR1232" t="s">
        <v>82</v>
      </c>
      <c r="BS1232" t="s">
        <v>91</v>
      </c>
      <c r="BY1232">
        <v>18096</v>
      </c>
      <c r="CC1232" t="s">
        <v>78</v>
      </c>
      <c r="CD1232">
        <v>7405</v>
      </c>
      <c r="CE1232" t="s">
        <v>86</v>
      </c>
      <c r="CI1232">
        <v>1</v>
      </c>
      <c r="CJ1232" t="s">
        <v>91</v>
      </c>
      <c r="CK1232">
        <v>21</v>
      </c>
      <c r="CL1232" t="s">
        <v>87</v>
      </c>
    </row>
    <row r="1233" spans="1:90" x14ac:dyDescent="0.3">
      <c r="A1233" t="s">
        <v>71</v>
      </c>
      <c r="B1233" t="s">
        <v>72</v>
      </c>
      <c r="C1233" t="s">
        <v>73</v>
      </c>
      <c r="E1233" t="str">
        <f>"080053385643"</f>
        <v>080053385643</v>
      </c>
      <c r="F1233" s="1">
        <v>45041</v>
      </c>
      <c r="G1233">
        <v>202401</v>
      </c>
      <c r="H1233" t="s">
        <v>74</v>
      </c>
      <c r="I1233" t="s">
        <v>75</v>
      </c>
      <c r="J1233" t="s">
        <v>3060</v>
      </c>
      <c r="K1233" t="s">
        <v>76</v>
      </c>
      <c r="L1233" t="s">
        <v>249</v>
      </c>
      <c r="M1233" t="s">
        <v>250</v>
      </c>
      <c r="N1233" t="s">
        <v>1794</v>
      </c>
      <c r="O1233" t="s">
        <v>80</v>
      </c>
      <c r="P1233" t="str">
        <f>"2170876646                    "</f>
        <v xml:space="preserve">2170876646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92.27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 s="5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8</v>
      </c>
      <c r="BJ1233">
        <v>3.6</v>
      </c>
      <c r="BK1233">
        <v>8</v>
      </c>
      <c r="BL1233">
        <v>266.37</v>
      </c>
      <c r="BM1233">
        <v>39.96</v>
      </c>
      <c r="BN1233">
        <v>306.33</v>
      </c>
      <c r="BO1233">
        <v>306.33</v>
      </c>
      <c r="BQ1233" t="s">
        <v>81</v>
      </c>
      <c r="BR1233" t="s">
        <v>82</v>
      </c>
      <c r="BS1233" t="s">
        <v>91</v>
      </c>
      <c r="BY1233">
        <v>18096</v>
      </c>
      <c r="CC1233" t="s">
        <v>250</v>
      </c>
      <c r="CD1233">
        <v>4120</v>
      </c>
      <c r="CE1233" t="s">
        <v>86</v>
      </c>
      <c r="CI1233">
        <v>1</v>
      </c>
      <c r="CJ1233" t="s">
        <v>91</v>
      </c>
      <c r="CK1233">
        <v>21</v>
      </c>
      <c r="CL1233" t="s">
        <v>87</v>
      </c>
    </row>
    <row r="1234" spans="1:90" x14ac:dyDescent="0.3">
      <c r="A1234" t="s">
        <v>71</v>
      </c>
      <c r="B1234" t="s">
        <v>72</v>
      </c>
      <c r="C1234" t="s">
        <v>73</v>
      </c>
      <c r="E1234" t="str">
        <f>"080053385700"</f>
        <v>080053385700</v>
      </c>
      <c r="F1234" s="1">
        <v>45041</v>
      </c>
      <c r="G1234">
        <v>202401</v>
      </c>
      <c r="H1234" t="s">
        <v>74</v>
      </c>
      <c r="I1234" t="s">
        <v>75</v>
      </c>
      <c r="J1234" t="s">
        <v>3060</v>
      </c>
      <c r="K1234" t="s">
        <v>76</v>
      </c>
      <c r="L1234" t="s">
        <v>77</v>
      </c>
      <c r="M1234" t="s">
        <v>78</v>
      </c>
      <c r="N1234" t="s">
        <v>79</v>
      </c>
      <c r="O1234" t="s">
        <v>80</v>
      </c>
      <c r="P1234" t="str">
        <f>"2170876600                    "</f>
        <v xml:space="preserve">2170876600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23.08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 s="5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66.62</v>
      </c>
      <c r="BM1234">
        <v>9.99</v>
      </c>
      <c r="BN1234">
        <v>76.61</v>
      </c>
      <c r="BO1234">
        <v>76.61</v>
      </c>
      <c r="BQ1234" t="s">
        <v>81</v>
      </c>
      <c r="BR1234" t="s">
        <v>82</v>
      </c>
      <c r="BS1234" t="s">
        <v>91</v>
      </c>
      <c r="BY1234">
        <v>1200</v>
      </c>
      <c r="CC1234" t="s">
        <v>78</v>
      </c>
      <c r="CD1234">
        <v>7441</v>
      </c>
      <c r="CE1234" t="s">
        <v>86</v>
      </c>
      <c r="CI1234">
        <v>1</v>
      </c>
      <c r="CJ1234" t="s">
        <v>91</v>
      </c>
      <c r="CK1234">
        <v>21</v>
      </c>
      <c r="CL1234" t="s">
        <v>87</v>
      </c>
    </row>
    <row r="1235" spans="1:90" x14ac:dyDescent="0.3">
      <c r="A1235" t="s">
        <v>71</v>
      </c>
      <c r="B1235" t="s">
        <v>72</v>
      </c>
      <c r="C1235" t="s">
        <v>73</v>
      </c>
      <c r="E1235" t="str">
        <f>"080053385750"</f>
        <v>080053385750</v>
      </c>
      <c r="F1235" s="1">
        <v>45041</v>
      </c>
      <c r="G1235">
        <v>202401</v>
      </c>
      <c r="H1235" t="s">
        <v>74</v>
      </c>
      <c r="I1235" t="s">
        <v>75</v>
      </c>
      <c r="J1235" t="s">
        <v>3060</v>
      </c>
      <c r="K1235" t="s">
        <v>76</v>
      </c>
      <c r="L1235" t="s">
        <v>74</v>
      </c>
      <c r="M1235" t="s">
        <v>75</v>
      </c>
      <c r="N1235" t="s">
        <v>156</v>
      </c>
      <c r="O1235" t="s">
        <v>80</v>
      </c>
      <c r="P1235" t="str">
        <f>"2170876483                    "</f>
        <v xml:space="preserve">2170876483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18.03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 s="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52.04</v>
      </c>
      <c r="BM1235">
        <v>7.81</v>
      </c>
      <c r="BN1235">
        <v>59.85</v>
      </c>
      <c r="BO1235">
        <v>59.85</v>
      </c>
      <c r="BQ1235" t="s">
        <v>105</v>
      </c>
      <c r="BR1235" t="s">
        <v>82</v>
      </c>
      <c r="BS1235" t="s">
        <v>91</v>
      </c>
      <c r="BY1235">
        <v>1200</v>
      </c>
      <c r="CC1235" t="s">
        <v>75</v>
      </c>
      <c r="CD1235">
        <v>1600</v>
      </c>
      <c r="CE1235" t="s">
        <v>86</v>
      </c>
      <c r="CI1235">
        <v>1</v>
      </c>
      <c r="CJ1235" t="s">
        <v>91</v>
      </c>
      <c r="CK1235">
        <v>22</v>
      </c>
      <c r="CL1235" t="s">
        <v>87</v>
      </c>
    </row>
    <row r="1236" spans="1:90" x14ac:dyDescent="0.3">
      <c r="A1236" t="s">
        <v>71</v>
      </c>
      <c r="B1236" t="s">
        <v>72</v>
      </c>
      <c r="C1236" t="s">
        <v>73</v>
      </c>
      <c r="E1236" t="str">
        <f>"080053385771"</f>
        <v>080053385771</v>
      </c>
      <c r="F1236" s="1">
        <v>45041</v>
      </c>
      <c r="G1236">
        <v>202401</v>
      </c>
      <c r="H1236" t="s">
        <v>74</v>
      </c>
      <c r="I1236" t="s">
        <v>75</v>
      </c>
      <c r="J1236" t="s">
        <v>3060</v>
      </c>
      <c r="K1236" t="s">
        <v>76</v>
      </c>
      <c r="L1236" t="s">
        <v>77</v>
      </c>
      <c r="M1236" t="s">
        <v>78</v>
      </c>
      <c r="N1236" t="s">
        <v>79</v>
      </c>
      <c r="O1236" t="s">
        <v>80</v>
      </c>
      <c r="P1236" t="str">
        <f>"2170876594                    "</f>
        <v xml:space="preserve">2170876594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23.08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 s="5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66.62</v>
      </c>
      <c r="BM1236">
        <v>9.99</v>
      </c>
      <c r="BN1236">
        <v>76.61</v>
      </c>
      <c r="BO1236">
        <v>76.61</v>
      </c>
      <c r="BQ1236" t="s">
        <v>81</v>
      </c>
      <c r="BR1236" t="s">
        <v>82</v>
      </c>
      <c r="BS1236" t="s">
        <v>91</v>
      </c>
      <c r="BY1236">
        <v>1200</v>
      </c>
      <c r="BZ1236" t="s">
        <v>144</v>
      </c>
      <c r="CC1236" t="s">
        <v>78</v>
      </c>
      <c r="CD1236">
        <v>7441</v>
      </c>
      <c r="CE1236" t="s">
        <v>86</v>
      </c>
      <c r="CI1236">
        <v>1</v>
      </c>
      <c r="CJ1236" t="s">
        <v>91</v>
      </c>
      <c r="CK1236">
        <v>21</v>
      </c>
      <c r="CL1236" t="s">
        <v>87</v>
      </c>
    </row>
    <row r="1237" spans="1:90" x14ac:dyDescent="0.3">
      <c r="A1237" t="s">
        <v>71</v>
      </c>
      <c r="B1237" t="s">
        <v>72</v>
      </c>
      <c r="C1237" t="s">
        <v>73</v>
      </c>
      <c r="E1237" t="str">
        <f>"080053385821"</f>
        <v>080053385821</v>
      </c>
      <c r="F1237" s="1">
        <v>45041</v>
      </c>
      <c r="G1237">
        <v>202401</v>
      </c>
      <c r="H1237" t="s">
        <v>74</v>
      </c>
      <c r="I1237" t="s">
        <v>75</v>
      </c>
      <c r="J1237" t="s">
        <v>3060</v>
      </c>
      <c r="K1237" t="s">
        <v>76</v>
      </c>
      <c r="L1237" t="s">
        <v>147</v>
      </c>
      <c r="M1237" t="s">
        <v>148</v>
      </c>
      <c r="N1237" t="s">
        <v>1795</v>
      </c>
      <c r="O1237" t="s">
        <v>80</v>
      </c>
      <c r="P1237" t="str">
        <f>"2170876650                    "</f>
        <v xml:space="preserve">2170876650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18.03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 s="5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52.04</v>
      </c>
      <c r="BM1237">
        <v>7.81</v>
      </c>
      <c r="BN1237">
        <v>59.85</v>
      </c>
      <c r="BO1237">
        <v>59.85</v>
      </c>
      <c r="BQ1237" t="s">
        <v>81</v>
      </c>
      <c r="BR1237" t="s">
        <v>82</v>
      </c>
      <c r="BS1237" t="s">
        <v>91</v>
      </c>
      <c r="BY1237">
        <v>1200</v>
      </c>
      <c r="CC1237" t="s">
        <v>148</v>
      </c>
      <c r="CD1237">
        <v>1428</v>
      </c>
      <c r="CE1237" t="s">
        <v>86</v>
      </c>
      <c r="CI1237">
        <v>1</v>
      </c>
      <c r="CJ1237" t="s">
        <v>91</v>
      </c>
      <c r="CK1237">
        <v>22</v>
      </c>
      <c r="CL1237" t="s">
        <v>87</v>
      </c>
    </row>
    <row r="1238" spans="1:90" x14ac:dyDescent="0.3">
      <c r="A1238" t="s">
        <v>71</v>
      </c>
      <c r="B1238" t="s">
        <v>72</v>
      </c>
      <c r="C1238" t="s">
        <v>73</v>
      </c>
      <c r="E1238" t="str">
        <f>"080053385825"</f>
        <v>080053385825</v>
      </c>
      <c r="F1238" s="1">
        <v>45041</v>
      </c>
      <c r="G1238">
        <v>202401</v>
      </c>
      <c r="H1238" t="s">
        <v>74</v>
      </c>
      <c r="I1238" t="s">
        <v>75</v>
      </c>
      <c r="J1238" t="s">
        <v>3060</v>
      </c>
      <c r="K1238" t="s">
        <v>76</v>
      </c>
      <c r="L1238" t="s">
        <v>124</v>
      </c>
      <c r="M1238" t="s">
        <v>125</v>
      </c>
      <c r="N1238" t="s">
        <v>1308</v>
      </c>
      <c r="O1238" t="s">
        <v>80</v>
      </c>
      <c r="P1238" t="str">
        <f>"2170876591                    "</f>
        <v xml:space="preserve">2170876591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23.08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 s="5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66.62</v>
      </c>
      <c r="BM1238">
        <v>9.99</v>
      </c>
      <c r="BN1238">
        <v>76.61</v>
      </c>
      <c r="BO1238">
        <v>76.61</v>
      </c>
      <c r="BQ1238" t="s">
        <v>81</v>
      </c>
      <c r="BR1238" t="s">
        <v>82</v>
      </c>
      <c r="BS1238" t="s">
        <v>91</v>
      </c>
      <c r="BY1238">
        <v>1200</v>
      </c>
      <c r="CC1238" t="s">
        <v>125</v>
      </c>
      <c r="CD1238">
        <v>4001</v>
      </c>
      <c r="CE1238" t="s">
        <v>86</v>
      </c>
      <c r="CI1238">
        <v>1</v>
      </c>
      <c r="CJ1238" t="s">
        <v>91</v>
      </c>
      <c r="CK1238">
        <v>21</v>
      </c>
      <c r="CL1238" t="s">
        <v>87</v>
      </c>
    </row>
    <row r="1239" spans="1:90" x14ac:dyDescent="0.3">
      <c r="A1239" t="s">
        <v>71</v>
      </c>
      <c r="B1239" t="s">
        <v>72</v>
      </c>
      <c r="C1239" t="s">
        <v>73</v>
      </c>
      <c r="E1239" t="str">
        <f>"080053385875"</f>
        <v>080053385875</v>
      </c>
      <c r="F1239" s="1">
        <v>45041</v>
      </c>
      <c r="G1239">
        <v>202401</v>
      </c>
      <c r="H1239" t="s">
        <v>74</v>
      </c>
      <c r="I1239" t="s">
        <v>75</v>
      </c>
      <c r="J1239" t="s">
        <v>3060</v>
      </c>
      <c r="K1239" t="s">
        <v>76</v>
      </c>
      <c r="L1239" t="s">
        <v>147</v>
      </c>
      <c r="M1239" t="s">
        <v>148</v>
      </c>
      <c r="N1239" t="s">
        <v>1796</v>
      </c>
      <c r="O1239" t="s">
        <v>80</v>
      </c>
      <c r="P1239" t="str">
        <f>"2170876605                    "</f>
        <v xml:space="preserve">2170876605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18.03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 s="5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52.04</v>
      </c>
      <c r="BM1239">
        <v>7.81</v>
      </c>
      <c r="BN1239">
        <v>59.85</v>
      </c>
      <c r="BO1239">
        <v>59.85</v>
      </c>
      <c r="BQ1239" t="s">
        <v>81</v>
      </c>
      <c r="BR1239" t="s">
        <v>82</v>
      </c>
      <c r="BS1239" t="s">
        <v>91</v>
      </c>
      <c r="BY1239">
        <v>1200</v>
      </c>
      <c r="CC1239" t="s">
        <v>148</v>
      </c>
      <c r="CD1239">
        <v>1428</v>
      </c>
      <c r="CE1239" t="s">
        <v>86</v>
      </c>
      <c r="CI1239">
        <v>1</v>
      </c>
      <c r="CJ1239" t="s">
        <v>91</v>
      </c>
      <c r="CK1239">
        <v>22</v>
      </c>
      <c r="CL1239" t="s">
        <v>87</v>
      </c>
    </row>
    <row r="1240" spans="1:90" x14ac:dyDescent="0.3">
      <c r="A1240" t="s">
        <v>71</v>
      </c>
      <c r="B1240" t="s">
        <v>72</v>
      </c>
      <c r="C1240" t="s">
        <v>73</v>
      </c>
      <c r="E1240" t="str">
        <f>"080053385881"</f>
        <v>080053385881</v>
      </c>
      <c r="F1240" s="1">
        <v>45041</v>
      </c>
      <c r="G1240">
        <v>202401</v>
      </c>
      <c r="H1240" t="s">
        <v>74</v>
      </c>
      <c r="I1240" t="s">
        <v>75</v>
      </c>
      <c r="J1240" t="s">
        <v>3060</v>
      </c>
      <c r="K1240" t="s">
        <v>76</v>
      </c>
      <c r="L1240" t="s">
        <v>77</v>
      </c>
      <c r="M1240" t="s">
        <v>78</v>
      </c>
      <c r="N1240" t="s">
        <v>1797</v>
      </c>
      <c r="O1240" t="s">
        <v>80</v>
      </c>
      <c r="P1240" t="str">
        <f>"2170876631                    "</f>
        <v xml:space="preserve">2170876631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23.08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 s="5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66.62</v>
      </c>
      <c r="BM1240">
        <v>9.99</v>
      </c>
      <c r="BN1240">
        <v>76.61</v>
      </c>
      <c r="BO1240">
        <v>76.61</v>
      </c>
      <c r="BQ1240" t="s">
        <v>81</v>
      </c>
      <c r="BR1240" t="s">
        <v>82</v>
      </c>
      <c r="BS1240" t="s">
        <v>91</v>
      </c>
      <c r="BY1240">
        <v>1200</v>
      </c>
      <c r="CC1240" t="s">
        <v>78</v>
      </c>
      <c r="CD1240">
        <v>7581</v>
      </c>
      <c r="CE1240" t="s">
        <v>86</v>
      </c>
      <c r="CI1240">
        <v>1</v>
      </c>
      <c r="CJ1240" t="s">
        <v>91</v>
      </c>
      <c r="CK1240">
        <v>21</v>
      </c>
      <c r="CL1240" t="s">
        <v>87</v>
      </c>
    </row>
    <row r="1241" spans="1:90" x14ac:dyDescent="0.3">
      <c r="A1241" t="s">
        <v>71</v>
      </c>
      <c r="B1241" t="s">
        <v>72</v>
      </c>
      <c r="C1241" t="s">
        <v>73</v>
      </c>
      <c r="E1241" t="str">
        <f>"080053385897"</f>
        <v>080053385897</v>
      </c>
      <c r="F1241" s="1">
        <v>45041</v>
      </c>
      <c r="G1241">
        <v>202401</v>
      </c>
      <c r="H1241" t="s">
        <v>74</v>
      </c>
      <c r="I1241" t="s">
        <v>75</v>
      </c>
      <c r="J1241" t="s">
        <v>3060</v>
      </c>
      <c r="K1241" t="s">
        <v>76</v>
      </c>
      <c r="L1241" t="s">
        <v>124</v>
      </c>
      <c r="M1241" t="s">
        <v>125</v>
      </c>
      <c r="N1241" t="s">
        <v>1308</v>
      </c>
      <c r="O1241" t="s">
        <v>80</v>
      </c>
      <c r="P1241" t="str">
        <f>"2170876592                    "</f>
        <v xml:space="preserve">2170876592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23.08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 s="5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66.62</v>
      </c>
      <c r="BM1241">
        <v>9.99</v>
      </c>
      <c r="BN1241">
        <v>76.61</v>
      </c>
      <c r="BO1241">
        <v>76.61</v>
      </c>
      <c r="BQ1241" t="s">
        <v>81</v>
      </c>
      <c r="BR1241" t="s">
        <v>82</v>
      </c>
      <c r="BS1241" t="s">
        <v>91</v>
      </c>
      <c r="BY1241">
        <v>1200</v>
      </c>
      <c r="CC1241" t="s">
        <v>125</v>
      </c>
      <c r="CD1241">
        <v>4001</v>
      </c>
      <c r="CE1241" t="s">
        <v>86</v>
      </c>
      <c r="CI1241">
        <v>1</v>
      </c>
      <c r="CJ1241" t="s">
        <v>91</v>
      </c>
      <c r="CK1241">
        <v>21</v>
      </c>
      <c r="CL1241" t="s">
        <v>87</v>
      </c>
    </row>
    <row r="1242" spans="1:90" x14ac:dyDescent="0.3">
      <c r="A1242" t="s">
        <v>71</v>
      </c>
      <c r="B1242" t="s">
        <v>72</v>
      </c>
      <c r="C1242" t="s">
        <v>73</v>
      </c>
      <c r="E1242" t="str">
        <f>"080053385916"</f>
        <v>080053385916</v>
      </c>
      <c r="F1242" s="1">
        <v>45041</v>
      </c>
      <c r="G1242">
        <v>202401</v>
      </c>
      <c r="H1242" t="s">
        <v>74</v>
      </c>
      <c r="I1242" t="s">
        <v>75</v>
      </c>
      <c r="J1242" t="s">
        <v>3060</v>
      </c>
      <c r="K1242" t="s">
        <v>76</v>
      </c>
      <c r="L1242" t="s">
        <v>702</v>
      </c>
      <c r="M1242" t="s">
        <v>703</v>
      </c>
      <c r="N1242" t="s">
        <v>1798</v>
      </c>
      <c r="O1242" t="s">
        <v>80</v>
      </c>
      <c r="P1242" t="str">
        <f>"2170876590                    "</f>
        <v xml:space="preserve">2170876590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44.71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 s="5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129.07</v>
      </c>
      <c r="BM1242">
        <v>19.36</v>
      </c>
      <c r="BN1242">
        <v>148.43</v>
      </c>
      <c r="BO1242">
        <v>148.43</v>
      </c>
      <c r="BQ1242" t="s">
        <v>81</v>
      </c>
      <c r="BR1242" t="s">
        <v>82</v>
      </c>
      <c r="BS1242" t="s">
        <v>91</v>
      </c>
      <c r="BY1242">
        <v>1200</v>
      </c>
      <c r="CC1242" t="s">
        <v>703</v>
      </c>
      <c r="CD1242">
        <v>3610</v>
      </c>
      <c r="CE1242" t="s">
        <v>86</v>
      </c>
      <c r="CI1242">
        <v>1</v>
      </c>
      <c r="CJ1242" t="s">
        <v>91</v>
      </c>
      <c r="CK1242">
        <v>23</v>
      </c>
      <c r="CL1242" t="s">
        <v>87</v>
      </c>
    </row>
    <row r="1243" spans="1:90" x14ac:dyDescent="0.3">
      <c r="A1243" t="s">
        <v>71</v>
      </c>
      <c r="B1243" t="s">
        <v>72</v>
      </c>
      <c r="C1243" t="s">
        <v>73</v>
      </c>
      <c r="E1243" t="str">
        <f>"080053385922"</f>
        <v>080053385922</v>
      </c>
      <c r="F1243" s="1">
        <v>45041</v>
      </c>
      <c r="G1243">
        <v>202401</v>
      </c>
      <c r="H1243" t="s">
        <v>74</v>
      </c>
      <c r="I1243" t="s">
        <v>75</v>
      </c>
      <c r="J1243" t="s">
        <v>3060</v>
      </c>
      <c r="K1243" t="s">
        <v>76</v>
      </c>
      <c r="L1243" t="s">
        <v>102</v>
      </c>
      <c r="M1243" t="s">
        <v>103</v>
      </c>
      <c r="N1243" t="s">
        <v>104</v>
      </c>
      <c r="O1243" t="s">
        <v>80</v>
      </c>
      <c r="P1243" t="str">
        <f>"2170876652                    "</f>
        <v xml:space="preserve">2170876652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80.739999999999995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 s="5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3</v>
      </c>
      <c r="BJ1243">
        <v>7</v>
      </c>
      <c r="BK1243">
        <v>7</v>
      </c>
      <c r="BL1243">
        <v>233.08</v>
      </c>
      <c r="BM1243">
        <v>34.96</v>
      </c>
      <c r="BN1243">
        <v>268.04000000000002</v>
      </c>
      <c r="BO1243">
        <v>268.04000000000002</v>
      </c>
      <c r="BQ1243" t="s">
        <v>105</v>
      </c>
      <c r="BR1243" t="s">
        <v>82</v>
      </c>
      <c r="BS1243" t="s">
        <v>91</v>
      </c>
      <c r="BY1243">
        <v>34816</v>
      </c>
      <c r="CC1243" t="s">
        <v>103</v>
      </c>
      <c r="CD1243">
        <v>5201</v>
      </c>
      <c r="CE1243" t="s">
        <v>86</v>
      </c>
      <c r="CI1243">
        <v>1</v>
      </c>
      <c r="CJ1243" t="s">
        <v>91</v>
      </c>
      <c r="CK1243">
        <v>21</v>
      </c>
      <c r="CL1243" t="s">
        <v>87</v>
      </c>
    </row>
    <row r="1244" spans="1:90" x14ac:dyDescent="0.3">
      <c r="A1244" t="s">
        <v>71</v>
      </c>
      <c r="B1244" t="s">
        <v>72</v>
      </c>
      <c r="C1244" t="s">
        <v>73</v>
      </c>
      <c r="E1244" t="str">
        <f>"080053385972"</f>
        <v>080053385972</v>
      </c>
      <c r="F1244" s="1">
        <v>45041</v>
      </c>
      <c r="G1244">
        <v>202401</v>
      </c>
      <c r="H1244" t="s">
        <v>74</v>
      </c>
      <c r="I1244" t="s">
        <v>75</v>
      </c>
      <c r="J1244" t="s">
        <v>3060</v>
      </c>
      <c r="K1244" t="s">
        <v>76</v>
      </c>
      <c r="L1244" t="s">
        <v>77</v>
      </c>
      <c r="M1244" t="s">
        <v>78</v>
      </c>
      <c r="N1244" t="s">
        <v>79</v>
      </c>
      <c r="O1244" t="s">
        <v>80</v>
      </c>
      <c r="P1244" t="str">
        <f>"2170876602                    "</f>
        <v xml:space="preserve">2170876602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46.14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 s="5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4</v>
      </c>
      <c r="BJ1244">
        <v>3.4</v>
      </c>
      <c r="BK1244">
        <v>4</v>
      </c>
      <c r="BL1244">
        <v>133.19999999999999</v>
      </c>
      <c r="BM1244">
        <v>19.98</v>
      </c>
      <c r="BN1244">
        <v>153.18</v>
      </c>
      <c r="BO1244">
        <v>153.18</v>
      </c>
      <c r="BQ1244" t="s">
        <v>81</v>
      </c>
      <c r="BR1244" t="s">
        <v>82</v>
      </c>
      <c r="BS1244" t="s">
        <v>91</v>
      </c>
      <c r="BY1244">
        <v>17168</v>
      </c>
      <c r="CC1244" t="s">
        <v>78</v>
      </c>
      <c r="CD1244">
        <v>7441</v>
      </c>
      <c r="CE1244" t="s">
        <v>86</v>
      </c>
      <c r="CI1244">
        <v>1</v>
      </c>
      <c r="CJ1244" t="s">
        <v>91</v>
      </c>
      <c r="CK1244">
        <v>21</v>
      </c>
      <c r="CL1244" t="s">
        <v>87</v>
      </c>
    </row>
    <row r="1245" spans="1:90" x14ac:dyDescent="0.3">
      <c r="A1245" t="s">
        <v>71</v>
      </c>
      <c r="B1245" t="s">
        <v>72</v>
      </c>
      <c r="C1245" t="s">
        <v>73</v>
      </c>
      <c r="E1245" t="str">
        <f>"080053385990"</f>
        <v>080053385990</v>
      </c>
      <c r="F1245" s="1">
        <v>45041</v>
      </c>
      <c r="G1245">
        <v>202401</v>
      </c>
      <c r="H1245" t="s">
        <v>74</v>
      </c>
      <c r="I1245" t="s">
        <v>75</v>
      </c>
      <c r="J1245" t="s">
        <v>3060</v>
      </c>
      <c r="K1245" t="s">
        <v>76</v>
      </c>
      <c r="L1245" t="s">
        <v>879</v>
      </c>
      <c r="M1245" t="s">
        <v>880</v>
      </c>
      <c r="N1245" t="s">
        <v>1799</v>
      </c>
      <c r="O1245" t="s">
        <v>80</v>
      </c>
      <c r="P1245" t="str">
        <f>"2170876633                    "</f>
        <v xml:space="preserve">2170876633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44.71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 s="5">
        <v>15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144.07</v>
      </c>
      <c r="BM1245">
        <v>21.61</v>
      </c>
      <c r="BN1245">
        <v>165.68</v>
      </c>
      <c r="BO1245">
        <v>165.68</v>
      </c>
      <c r="BQ1245" t="s">
        <v>81</v>
      </c>
      <c r="BR1245" t="s">
        <v>82</v>
      </c>
      <c r="BS1245" t="s">
        <v>91</v>
      </c>
      <c r="BY1245">
        <v>1200</v>
      </c>
      <c r="BZ1245" t="s">
        <v>33</v>
      </c>
      <c r="CC1245" t="s">
        <v>880</v>
      </c>
      <c r="CD1245">
        <v>208</v>
      </c>
      <c r="CE1245" t="s">
        <v>86</v>
      </c>
      <c r="CI1245">
        <v>1</v>
      </c>
      <c r="CJ1245" t="s">
        <v>91</v>
      </c>
      <c r="CK1245">
        <v>23</v>
      </c>
      <c r="CL1245" t="s">
        <v>87</v>
      </c>
    </row>
    <row r="1246" spans="1:90" x14ac:dyDescent="0.3">
      <c r="A1246" t="s">
        <v>71</v>
      </c>
      <c r="B1246" t="s">
        <v>72</v>
      </c>
      <c r="C1246" t="s">
        <v>73</v>
      </c>
      <c r="E1246" t="str">
        <f>"080053386019"</f>
        <v>080053386019</v>
      </c>
      <c r="F1246" s="1">
        <v>45041</v>
      </c>
      <c r="G1246">
        <v>202401</v>
      </c>
      <c r="H1246" t="s">
        <v>74</v>
      </c>
      <c r="I1246" t="s">
        <v>75</v>
      </c>
      <c r="J1246" t="s">
        <v>3060</v>
      </c>
      <c r="K1246" t="s">
        <v>76</v>
      </c>
      <c r="L1246" t="s">
        <v>174</v>
      </c>
      <c r="M1246" t="s">
        <v>174</v>
      </c>
      <c r="N1246" t="s">
        <v>1800</v>
      </c>
      <c r="O1246" t="s">
        <v>80</v>
      </c>
      <c r="P1246" t="str">
        <f>"2170876654                    "</f>
        <v xml:space="preserve">2170876654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64.900000000000006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 s="5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3</v>
      </c>
      <c r="BJ1246">
        <v>2.8</v>
      </c>
      <c r="BK1246">
        <v>3</v>
      </c>
      <c r="BL1246">
        <v>187.36</v>
      </c>
      <c r="BM1246">
        <v>28.1</v>
      </c>
      <c r="BN1246">
        <v>215.46</v>
      </c>
      <c r="BO1246">
        <v>215.46</v>
      </c>
      <c r="BQ1246" t="s">
        <v>105</v>
      </c>
      <c r="BR1246" t="s">
        <v>82</v>
      </c>
      <c r="BS1246" t="s">
        <v>91</v>
      </c>
      <c r="BY1246">
        <v>13872</v>
      </c>
      <c r="CC1246" t="s">
        <v>174</v>
      </c>
      <c r="CD1246">
        <v>7646</v>
      </c>
      <c r="CE1246" t="s">
        <v>86</v>
      </c>
      <c r="CI1246">
        <v>1</v>
      </c>
      <c r="CJ1246" t="s">
        <v>91</v>
      </c>
      <c r="CK1246">
        <v>23</v>
      </c>
      <c r="CL1246" t="s">
        <v>87</v>
      </c>
    </row>
    <row r="1247" spans="1:90" x14ac:dyDescent="0.3">
      <c r="A1247" t="s">
        <v>71</v>
      </c>
      <c r="B1247" t="s">
        <v>72</v>
      </c>
      <c r="C1247" t="s">
        <v>73</v>
      </c>
      <c r="E1247" t="str">
        <f>"080053386045"</f>
        <v>080053386045</v>
      </c>
      <c r="F1247" s="1">
        <v>45041</v>
      </c>
      <c r="G1247">
        <v>202401</v>
      </c>
      <c r="H1247" t="s">
        <v>74</v>
      </c>
      <c r="I1247" t="s">
        <v>75</v>
      </c>
      <c r="J1247" t="s">
        <v>3060</v>
      </c>
      <c r="K1247" t="s">
        <v>76</v>
      </c>
      <c r="L1247" t="s">
        <v>1801</v>
      </c>
      <c r="M1247" t="s">
        <v>1802</v>
      </c>
      <c r="N1247" t="s">
        <v>1803</v>
      </c>
      <c r="O1247" t="s">
        <v>80</v>
      </c>
      <c r="P1247" t="str">
        <f>"2170876645                    "</f>
        <v xml:space="preserve">2170876645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44.71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 s="5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129.07</v>
      </c>
      <c r="BM1247">
        <v>19.36</v>
      </c>
      <c r="BN1247">
        <v>148.43</v>
      </c>
      <c r="BO1247">
        <v>148.43</v>
      </c>
      <c r="BQ1247" t="s">
        <v>81</v>
      </c>
      <c r="BR1247" t="s">
        <v>82</v>
      </c>
      <c r="BS1247" t="s">
        <v>91</v>
      </c>
      <c r="BY1247">
        <v>1200</v>
      </c>
      <c r="CC1247" t="s">
        <v>1802</v>
      </c>
      <c r="CD1247">
        <v>5850</v>
      </c>
      <c r="CE1247" t="s">
        <v>86</v>
      </c>
      <c r="CI1247">
        <v>2</v>
      </c>
      <c r="CJ1247" t="s">
        <v>91</v>
      </c>
      <c r="CK1247">
        <v>23</v>
      </c>
      <c r="CL1247" t="s">
        <v>87</v>
      </c>
    </row>
    <row r="1248" spans="1:90" x14ac:dyDescent="0.3">
      <c r="A1248" t="s">
        <v>71</v>
      </c>
      <c r="B1248" t="s">
        <v>72</v>
      </c>
      <c r="C1248" t="s">
        <v>73</v>
      </c>
      <c r="E1248" t="str">
        <f>"080053386047"</f>
        <v>080053386047</v>
      </c>
      <c r="F1248" s="1">
        <v>45041</v>
      </c>
      <c r="G1248">
        <v>202401</v>
      </c>
      <c r="H1248" t="s">
        <v>74</v>
      </c>
      <c r="I1248" t="s">
        <v>75</v>
      </c>
      <c r="J1248" t="s">
        <v>3060</v>
      </c>
      <c r="K1248" t="s">
        <v>76</v>
      </c>
      <c r="L1248" t="s">
        <v>677</v>
      </c>
      <c r="M1248" t="s">
        <v>678</v>
      </c>
      <c r="N1248" t="s">
        <v>1771</v>
      </c>
      <c r="O1248" t="s">
        <v>80</v>
      </c>
      <c r="P1248" t="str">
        <f>"2170876575                    "</f>
        <v xml:space="preserve">2170876575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80.739999999999995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 s="5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7</v>
      </c>
      <c r="BJ1248">
        <v>6.5</v>
      </c>
      <c r="BK1248">
        <v>7</v>
      </c>
      <c r="BL1248">
        <v>233.08</v>
      </c>
      <c r="BM1248">
        <v>34.96</v>
      </c>
      <c r="BN1248">
        <v>268.04000000000002</v>
      </c>
      <c r="BO1248">
        <v>268.04000000000002</v>
      </c>
      <c r="BQ1248" t="s">
        <v>81</v>
      </c>
      <c r="BR1248" t="s">
        <v>82</v>
      </c>
      <c r="BS1248" t="s">
        <v>91</v>
      </c>
      <c r="BY1248">
        <v>32448</v>
      </c>
      <c r="CC1248" t="s">
        <v>678</v>
      </c>
      <c r="CD1248">
        <v>4113</v>
      </c>
      <c r="CE1248" t="s">
        <v>86</v>
      </c>
      <c r="CI1248">
        <v>1</v>
      </c>
      <c r="CJ1248" t="s">
        <v>91</v>
      </c>
      <c r="CK1248">
        <v>21</v>
      </c>
      <c r="CL1248" t="s">
        <v>87</v>
      </c>
    </row>
    <row r="1249" spans="1:90" x14ac:dyDescent="0.3">
      <c r="A1249" t="s">
        <v>71</v>
      </c>
      <c r="B1249" t="s">
        <v>72</v>
      </c>
      <c r="C1249" t="s">
        <v>73</v>
      </c>
      <c r="E1249" t="str">
        <f>"080053386064"</f>
        <v>080053386064</v>
      </c>
      <c r="F1249" s="1">
        <v>45041</v>
      </c>
      <c r="G1249">
        <v>202401</v>
      </c>
      <c r="H1249" t="s">
        <v>74</v>
      </c>
      <c r="I1249" t="s">
        <v>75</v>
      </c>
      <c r="J1249" t="s">
        <v>3060</v>
      </c>
      <c r="K1249" t="s">
        <v>76</v>
      </c>
      <c r="L1249" t="s">
        <v>102</v>
      </c>
      <c r="M1249" t="s">
        <v>103</v>
      </c>
      <c r="N1249" t="s">
        <v>181</v>
      </c>
      <c r="O1249" t="s">
        <v>80</v>
      </c>
      <c r="P1249" t="str">
        <f>"2170876589                    "</f>
        <v xml:space="preserve">2170876589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23.08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 s="5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66.62</v>
      </c>
      <c r="BM1249">
        <v>9.99</v>
      </c>
      <c r="BN1249">
        <v>76.61</v>
      </c>
      <c r="BO1249">
        <v>76.61</v>
      </c>
      <c r="BQ1249" t="s">
        <v>81</v>
      </c>
      <c r="BR1249" t="s">
        <v>82</v>
      </c>
      <c r="BS1249" t="s">
        <v>91</v>
      </c>
      <c r="BY1249">
        <v>1200</v>
      </c>
      <c r="CC1249" t="s">
        <v>103</v>
      </c>
      <c r="CD1249">
        <v>5201</v>
      </c>
      <c r="CE1249" t="s">
        <v>86</v>
      </c>
      <c r="CI1249">
        <v>1</v>
      </c>
      <c r="CJ1249" t="s">
        <v>91</v>
      </c>
      <c r="CK1249">
        <v>21</v>
      </c>
      <c r="CL1249" t="s">
        <v>87</v>
      </c>
    </row>
    <row r="1250" spans="1:90" x14ac:dyDescent="0.3">
      <c r="A1250" t="s">
        <v>71</v>
      </c>
      <c r="B1250" t="s">
        <v>72</v>
      </c>
      <c r="C1250" t="s">
        <v>73</v>
      </c>
      <c r="E1250" t="str">
        <f>"080053386074"</f>
        <v>080053386074</v>
      </c>
      <c r="F1250" s="1">
        <v>45041</v>
      </c>
      <c r="G1250">
        <v>202401</v>
      </c>
      <c r="H1250" t="s">
        <v>74</v>
      </c>
      <c r="I1250" t="s">
        <v>75</v>
      </c>
      <c r="J1250" t="s">
        <v>3060</v>
      </c>
      <c r="K1250" t="s">
        <v>76</v>
      </c>
      <c r="L1250" t="s">
        <v>245</v>
      </c>
      <c r="M1250" t="s">
        <v>246</v>
      </c>
      <c r="N1250" t="s">
        <v>1271</v>
      </c>
      <c r="O1250" t="s">
        <v>80</v>
      </c>
      <c r="P1250" t="str">
        <f>"2170876663                    "</f>
        <v xml:space="preserve">2170876663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18.03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 s="5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1</v>
      </c>
      <c r="BK1250">
        <v>1</v>
      </c>
      <c r="BL1250">
        <v>52.04</v>
      </c>
      <c r="BM1250">
        <v>7.81</v>
      </c>
      <c r="BN1250">
        <v>59.85</v>
      </c>
      <c r="BO1250">
        <v>59.85</v>
      </c>
      <c r="BQ1250" t="s">
        <v>81</v>
      </c>
      <c r="BR1250" t="s">
        <v>82</v>
      </c>
      <c r="BS1250" t="s">
        <v>91</v>
      </c>
      <c r="BY1250">
        <v>5130</v>
      </c>
      <c r="CC1250" t="s">
        <v>246</v>
      </c>
      <c r="CD1250">
        <v>2001</v>
      </c>
      <c r="CE1250" t="s">
        <v>86</v>
      </c>
      <c r="CI1250">
        <v>1</v>
      </c>
      <c r="CJ1250" t="s">
        <v>91</v>
      </c>
      <c r="CK1250">
        <v>22</v>
      </c>
      <c r="CL1250" t="s">
        <v>87</v>
      </c>
    </row>
    <row r="1251" spans="1:90" x14ac:dyDescent="0.3">
      <c r="A1251" t="s">
        <v>71</v>
      </c>
      <c r="B1251" t="s">
        <v>72</v>
      </c>
      <c r="C1251" t="s">
        <v>73</v>
      </c>
      <c r="E1251" t="str">
        <f>"080053386105"</f>
        <v>080053386105</v>
      </c>
      <c r="F1251" s="1">
        <v>45041</v>
      </c>
      <c r="G1251">
        <v>202401</v>
      </c>
      <c r="H1251" t="s">
        <v>74</v>
      </c>
      <c r="I1251" t="s">
        <v>75</v>
      </c>
      <c r="J1251" t="s">
        <v>3060</v>
      </c>
      <c r="K1251" t="s">
        <v>76</v>
      </c>
      <c r="L1251" t="s">
        <v>295</v>
      </c>
      <c r="M1251" t="s">
        <v>296</v>
      </c>
      <c r="N1251" t="s">
        <v>1804</v>
      </c>
      <c r="O1251" t="s">
        <v>80</v>
      </c>
      <c r="P1251" t="str">
        <f>"2170876588                    "</f>
        <v xml:space="preserve">2170876588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23.08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 s="5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66.62</v>
      </c>
      <c r="BM1251">
        <v>9.99</v>
      </c>
      <c r="BN1251">
        <v>76.61</v>
      </c>
      <c r="BO1251">
        <v>76.61</v>
      </c>
      <c r="BQ1251" t="s">
        <v>81</v>
      </c>
      <c r="BR1251" t="s">
        <v>82</v>
      </c>
      <c r="BS1251" t="s">
        <v>91</v>
      </c>
      <c r="BY1251">
        <v>1200</v>
      </c>
      <c r="CC1251" t="s">
        <v>296</v>
      </c>
      <c r="CD1251">
        <v>157</v>
      </c>
      <c r="CE1251" t="s">
        <v>86</v>
      </c>
      <c r="CI1251">
        <v>1</v>
      </c>
      <c r="CJ1251" t="s">
        <v>91</v>
      </c>
      <c r="CK1251">
        <v>21</v>
      </c>
      <c r="CL1251" t="s">
        <v>87</v>
      </c>
    </row>
    <row r="1252" spans="1:90" x14ac:dyDescent="0.3">
      <c r="A1252" t="s">
        <v>71</v>
      </c>
      <c r="B1252" t="s">
        <v>72</v>
      </c>
      <c r="C1252" t="s">
        <v>73</v>
      </c>
      <c r="E1252" t="str">
        <f>"080053386121"</f>
        <v>080053386121</v>
      </c>
      <c r="F1252" s="1">
        <v>45041</v>
      </c>
      <c r="G1252">
        <v>202401</v>
      </c>
      <c r="H1252" t="s">
        <v>74</v>
      </c>
      <c r="I1252" t="s">
        <v>75</v>
      </c>
      <c r="J1252" t="s">
        <v>3060</v>
      </c>
      <c r="K1252" t="s">
        <v>76</v>
      </c>
      <c r="L1252" t="s">
        <v>95</v>
      </c>
      <c r="M1252" t="s">
        <v>96</v>
      </c>
      <c r="N1252" t="s">
        <v>681</v>
      </c>
      <c r="O1252" t="s">
        <v>80</v>
      </c>
      <c r="P1252" t="str">
        <f>"2170876476                    "</f>
        <v xml:space="preserve">2170876476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23.08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 s="5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2</v>
      </c>
      <c r="BJ1252">
        <v>1.1000000000000001</v>
      </c>
      <c r="BK1252">
        <v>2</v>
      </c>
      <c r="BL1252">
        <v>66.62</v>
      </c>
      <c r="BM1252">
        <v>9.99</v>
      </c>
      <c r="BN1252">
        <v>76.61</v>
      </c>
      <c r="BO1252">
        <v>76.61</v>
      </c>
      <c r="BQ1252" t="s">
        <v>81</v>
      </c>
      <c r="BR1252" t="s">
        <v>82</v>
      </c>
      <c r="BS1252" t="s">
        <v>91</v>
      </c>
      <c r="BY1252">
        <v>5510</v>
      </c>
      <c r="CC1252" t="s">
        <v>96</v>
      </c>
      <c r="CD1252">
        <v>2</v>
      </c>
      <c r="CE1252" t="s">
        <v>86</v>
      </c>
      <c r="CI1252">
        <v>1</v>
      </c>
      <c r="CJ1252" t="s">
        <v>91</v>
      </c>
      <c r="CK1252">
        <v>21</v>
      </c>
      <c r="CL1252" t="s">
        <v>87</v>
      </c>
    </row>
    <row r="1253" spans="1:90" x14ac:dyDescent="0.3">
      <c r="A1253" t="s">
        <v>71</v>
      </c>
      <c r="B1253" t="s">
        <v>72</v>
      </c>
      <c r="C1253" t="s">
        <v>73</v>
      </c>
      <c r="E1253" t="str">
        <f>"080053386141"</f>
        <v>080053386141</v>
      </c>
      <c r="F1253" s="1">
        <v>45041</v>
      </c>
      <c r="G1253">
        <v>202401</v>
      </c>
      <c r="H1253" t="s">
        <v>74</v>
      </c>
      <c r="I1253" t="s">
        <v>75</v>
      </c>
      <c r="J1253" t="s">
        <v>3060</v>
      </c>
      <c r="K1253" t="s">
        <v>76</v>
      </c>
      <c r="L1253" t="s">
        <v>74</v>
      </c>
      <c r="M1253" t="s">
        <v>75</v>
      </c>
      <c r="N1253" t="s">
        <v>315</v>
      </c>
      <c r="O1253" t="s">
        <v>80</v>
      </c>
      <c r="P1253" t="str">
        <f>"2170876640                    "</f>
        <v xml:space="preserve">2170876640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18.03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 s="5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2</v>
      </c>
      <c r="BJ1253">
        <v>1.1000000000000001</v>
      </c>
      <c r="BK1253">
        <v>2</v>
      </c>
      <c r="BL1253">
        <v>52.04</v>
      </c>
      <c r="BM1253">
        <v>7.81</v>
      </c>
      <c r="BN1253">
        <v>59.85</v>
      </c>
      <c r="BO1253">
        <v>59.85</v>
      </c>
      <c r="BQ1253" t="s">
        <v>81</v>
      </c>
      <c r="BR1253" t="s">
        <v>82</v>
      </c>
      <c r="BS1253" t="s">
        <v>91</v>
      </c>
      <c r="BY1253">
        <v>5320</v>
      </c>
      <c r="CC1253" t="s">
        <v>75</v>
      </c>
      <c r="CD1253">
        <v>1645</v>
      </c>
      <c r="CE1253" t="s">
        <v>86</v>
      </c>
      <c r="CI1253">
        <v>1</v>
      </c>
      <c r="CJ1253" t="s">
        <v>91</v>
      </c>
      <c r="CK1253">
        <v>22</v>
      </c>
      <c r="CL1253" t="s">
        <v>87</v>
      </c>
    </row>
    <row r="1254" spans="1:90" x14ac:dyDescent="0.3">
      <c r="A1254" t="s">
        <v>71</v>
      </c>
      <c r="B1254" t="s">
        <v>72</v>
      </c>
      <c r="C1254" t="s">
        <v>73</v>
      </c>
      <c r="E1254" t="str">
        <f>"080053386292"</f>
        <v>080053386292</v>
      </c>
      <c r="F1254" s="1">
        <v>45041</v>
      </c>
      <c r="G1254">
        <v>202401</v>
      </c>
      <c r="H1254" t="s">
        <v>74</v>
      </c>
      <c r="I1254" t="s">
        <v>75</v>
      </c>
      <c r="J1254" t="s">
        <v>3060</v>
      </c>
      <c r="K1254" t="s">
        <v>76</v>
      </c>
      <c r="L1254" t="s">
        <v>102</v>
      </c>
      <c r="M1254" t="s">
        <v>103</v>
      </c>
      <c r="N1254" t="s">
        <v>104</v>
      </c>
      <c r="O1254" t="s">
        <v>80</v>
      </c>
      <c r="P1254" t="str">
        <f>"2170876661                    "</f>
        <v xml:space="preserve">2170876661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23.08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 s="5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1</v>
      </c>
      <c r="BK1254">
        <v>1</v>
      </c>
      <c r="BL1254">
        <v>66.62</v>
      </c>
      <c r="BM1254">
        <v>9.99</v>
      </c>
      <c r="BN1254">
        <v>76.61</v>
      </c>
      <c r="BO1254">
        <v>76.61</v>
      </c>
      <c r="BQ1254" t="s">
        <v>105</v>
      </c>
      <c r="BR1254" t="s">
        <v>82</v>
      </c>
      <c r="BS1254" t="s">
        <v>91</v>
      </c>
      <c r="BY1254">
        <v>5220</v>
      </c>
      <c r="CC1254" t="s">
        <v>103</v>
      </c>
      <c r="CD1254">
        <v>5201</v>
      </c>
      <c r="CE1254" t="s">
        <v>86</v>
      </c>
      <c r="CI1254">
        <v>1</v>
      </c>
      <c r="CJ1254" t="s">
        <v>91</v>
      </c>
      <c r="CK1254">
        <v>21</v>
      </c>
      <c r="CL1254" t="s">
        <v>87</v>
      </c>
    </row>
    <row r="1255" spans="1:90" x14ac:dyDescent="0.3">
      <c r="A1255" t="s">
        <v>71</v>
      </c>
      <c r="B1255" t="s">
        <v>72</v>
      </c>
      <c r="C1255" t="s">
        <v>73</v>
      </c>
      <c r="E1255" t="str">
        <f>"080053386457"</f>
        <v>080053386457</v>
      </c>
      <c r="F1255" s="1">
        <v>45041</v>
      </c>
      <c r="G1255">
        <v>202401</v>
      </c>
      <c r="H1255" t="s">
        <v>74</v>
      </c>
      <c r="I1255" t="s">
        <v>75</v>
      </c>
      <c r="J1255" t="s">
        <v>3060</v>
      </c>
      <c r="K1255" t="s">
        <v>76</v>
      </c>
      <c r="L1255" t="s">
        <v>1561</v>
      </c>
      <c r="M1255" t="s">
        <v>1562</v>
      </c>
      <c r="N1255" t="s">
        <v>1805</v>
      </c>
      <c r="O1255" t="s">
        <v>80</v>
      </c>
      <c r="P1255" t="str">
        <f>"2170876604                    "</f>
        <v xml:space="preserve">2170876604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165.87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 s="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8</v>
      </c>
      <c r="BJ1255">
        <v>3.4</v>
      </c>
      <c r="BK1255">
        <v>8</v>
      </c>
      <c r="BL1255">
        <v>478.83</v>
      </c>
      <c r="BM1255">
        <v>71.819999999999993</v>
      </c>
      <c r="BN1255">
        <v>550.65</v>
      </c>
      <c r="BO1255">
        <v>550.65</v>
      </c>
      <c r="BQ1255" t="s">
        <v>81</v>
      </c>
      <c r="BR1255" t="s">
        <v>82</v>
      </c>
      <c r="BS1255" t="s">
        <v>91</v>
      </c>
      <c r="BY1255">
        <v>17168</v>
      </c>
      <c r="CC1255" t="s">
        <v>1562</v>
      </c>
      <c r="CD1255">
        <v>4400</v>
      </c>
      <c r="CE1255" t="s">
        <v>86</v>
      </c>
      <c r="CI1255">
        <v>1</v>
      </c>
      <c r="CJ1255" t="s">
        <v>91</v>
      </c>
      <c r="CK1255">
        <v>23</v>
      </c>
      <c r="CL1255" t="s">
        <v>87</v>
      </c>
    </row>
    <row r="1256" spans="1:90" x14ac:dyDescent="0.3">
      <c r="A1256" t="s">
        <v>71</v>
      </c>
      <c r="B1256" t="s">
        <v>72</v>
      </c>
      <c r="C1256" t="s">
        <v>73</v>
      </c>
      <c r="E1256" t="str">
        <f>"080053386486"</f>
        <v>080053386486</v>
      </c>
      <c r="F1256" s="1">
        <v>45041</v>
      </c>
      <c r="G1256">
        <v>202401</v>
      </c>
      <c r="H1256" t="s">
        <v>74</v>
      </c>
      <c r="I1256" t="s">
        <v>75</v>
      </c>
      <c r="J1256" t="s">
        <v>3060</v>
      </c>
      <c r="K1256" t="s">
        <v>76</v>
      </c>
      <c r="L1256" t="s">
        <v>77</v>
      </c>
      <c r="M1256" t="s">
        <v>78</v>
      </c>
      <c r="N1256" t="s">
        <v>506</v>
      </c>
      <c r="O1256" t="s">
        <v>80</v>
      </c>
      <c r="P1256" t="str">
        <f>"2170876626                    "</f>
        <v xml:space="preserve">2170876626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69.209999999999994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 s="5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6</v>
      </c>
      <c r="BJ1256">
        <v>3.4</v>
      </c>
      <c r="BK1256">
        <v>6</v>
      </c>
      <c r="BL1256">
        <v>199.79</v>
      </c>
      <c r="BM1256">
        <v>29.97</v>
      </c>
      <c r="BN1256">
        <v>229.76</v>
      </c>
      <c r="BO1256">
        <v>229.76</v>
      </c>
      <c r="BQ1256" t="s">
        <v>81</v>
      </c>
      <c r="BR1256" t="s">
        <v>82</v>
      </c>
      <c r="BS1256" t="s">
        <v>91</v>
      </c>
      <c r="BY1256">
        <v>17168</v>
      </c>
      <c r="CC1256" t="s">
        <v>78</v>
      </c>
      <c r="CD1256">
        <v>7530</v>
      </c>
      <c r="CE1256" t="s">
        <v>86</v>
      </c>
      <c r="CI1256">
        <v>1</v>
      </c>
      <c r="CJ1256" t="s">
        <v>91</v>
      </c>
      <c r="CK1256">
        <v>21</v>
      </c>
      <c r="CL1256" t="s">
        <v>87</v>
      </c>
    </row>
    <row r="1257" spans="1:90" x14ac:dyDescent="0.3">
      <c r="A1257" t="s">
        <v>71</v>
      </c>
      <c r="B1257" t="s">
        <v>72</v>
      </c>
      <c r="C1257" t="s">
        <v>73</v>
      </c>
      <c r="E1257" t="str">
        <f>"080053386547"</f>
        <v>080053386547</v>
      </c>
      <c r="F1257" s="1">
        <v>45041</v>
      </c>
      <c r="G1257">
        <v>202401</v>
      </c>
      <c r="H1257" t="s">
        <v>74</v>
      </c>
      <c r="I1257" t="s">
        <v>75</v>
      </c>
      <c r="J1257" t="s">
        <v>3060</v>
      </c>
      <c r="K1257" t="s">
        <v>76</v>
      </c>
      <c r="L1257" t="s">
        <v>240</v>
      </c>
      <c r="M1257" t="s">
        <v>241</v>
      </c>
      <c r="N1257" t="s">
        <v>94</v>
      </c>
      <c r="O1257" t="s">
        <v>80</v>
      </c>
      <c r="P1257" t="str">
        <f>"2170876582                    "</f>
        <v xml:space="preserve">2170876582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18.03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 s="5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52.04</v>
      </c>
      <c r="BM1257">
        <v>7.81</v>
      </c>
      <c r="BN1257">
        <v>59.85</v>
      </c>
      <c r="BO1257">
        <v>59.85</v>
      </c>
      <c r="BQ1257" t="s">
        <v>81</v>
      </c>
      <c r="BR1257" t="s">
        <v>82</v>
      </c>
      <c r="BS1257" t="s">
        <v>91</v>
      </c>
      <c r="BY1257">
        <v>1200</v>
      </c>
      <c r="CC1257" t="s">
        <v>241</v>
      </c>
      <c r="CD1257">
        <v>1451</v>
      </c>
      <c r="CE1257" t="s">
        <v>86</v>
      </c>
      <c r="CI1257">
        <v>1</v>
      </c>
      <c r="CJ1257" t="s">
        <v>91</v>
      </c>
      <c r="CK1257">
        <v>22</v>
      </c>
      <c r="CL1257" t="s">
        <v>87</v>
      </c>
    </row>
    <row r="1258" spans="1:90" x14ac:dyDescent="0.3">
      <c r="A1258" t="s">
        <v>71</v>
      </c>
      <c r="B1258" t="s">
        <v>72</v>
      </c>
      <c r="C1258" t="s">
        <v>73</v>
      </c>
      <c r="E1258" t="str">
        <f>"080053386600"</f>
        <v>080053386600</v>
      </c>
      <c r="F1258" s="1">
        <v>45041</v>
      </c>
      <c r="G1258">
        <v>202401</v>
      </c>
      <c r="H1258" t="s">
        <v>74</v>
      </c>
      <c r="I1258" t="s">
        <v>75</v>
      </c>
      <c r="J1258" t="s">
        <v>3060</v>
      </c>
      <c r="K1258" t="s">
        <v>76</v>
      </c>
      <c r="L1258" t="s">
        <v>106</v>
      </c>
      <c r="M1258" t="s">
        <v>107</v>
      </c>
      <c r="N1258" t="s">
        <v>720</v>
      </c>
      <c r="O1258" t="s">
        <v>80</v>
      </c>
      <c r="P1258" t="str">
        <f>"2170876616                    "</f>
        <v xml:space="preserve">2170876616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23.08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 s="5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66.62</v>
      </c>
      <c r="BM1258">
        <v>9.99</v>
      </c>
      <c r="BN1258">
        <v>76.61</v>
      </c>
      <c r="BO1258">
        <v>76.61</v>
      </c>
      <c r="BQ1258" t="s">
        <v>81</v>
      </c>
      <c r="BR1258" t="s">
        <v>82</v>
      </c>
      <c r="BS1258" t="s">
        <v>91</v>
      </c>
      <c r="BY1258">
        <v>1200</v>
      </c>
      <c r="CC1258" t="s">
        <v>107</v>
      </c>
      <c r="CD1258">
        <v>6001</v>
      </c>
      <c r="CE1258" t="s">
        <v>86</v>
      </c>
      <c r="CI1258">
        <v>1</v>
      </c>
      <c r="CJ1258" t="s">
        <v>91</v>
      </c>
      <c r="CK1258">
        <v>21</v>
      </c>
      <c r="CL1258" t="s">
        <v>87</v>
      </c>
    </row>
    <row r="1259" spans="1:90" x14ac:dyDescent="0.3">
      <c r="A1259" t="s">
        <v>71</v>
      </c>
      <c r="B1259" t="s">
        <v>72</v>
      </c>
      <c r="C1259" t="s">
        <v>73</v>
      </c>
      <c r="E1259" t="str">
        <f>"080053386606"</f>
        <v>080053386606</v>
      </c>
      <c r="F1259" s="1">
        <v>45041</v>
      </c>
      <c r="G1259">
        <v>202401</v>
      </c>
      <c r="H1259" t="s">
        <v>74</v>
      </c>
      <c r="I1259" t="s">
        <v>75</v>
      </c>
      <c r="J1259" t="s">
        <v>3060</v>
      </c>
      <c r="K1259" t="s">
        <v>76</v>
      </c>
      <c r="L1259" t="s">
        <v>77</v>
      </c>
      <c r="M1259" t="s">
        <v>78</v>
      </c>
      <c r="N1259" t="s">
        <v>1806</v>
      </c>
      <c r="O1259" t="s">
        <v>80</v>
      </c>
      <c r="P1259" t="str">
        <f>"2170876620                    "</f>
        <v xml:space="preserve">2170876620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23.08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 s="5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66.62</v>
      </c>
      <c r="BM1259">
        <v>9.99</v>
      </c>
      <c r="BN1259">
        <v>76.61</v>
      </c>
      <c r="BO1259">
        <v>76.61</v>
      </c>
      <c r="BQ1259" t="s">
        <v>81</v>
      </c>
      <c r="BR1259" t="s">
        <v>82</v>
      </c>
      <c r="BS1259" t="s">
        <v>91</v>
      </c>
      <c r="BY1259">
        <v>1200</v>
      </c>
      <c r="CC1259" t="s">
        <v>78</v>
      </c>
      <c r="CD1259">
        <v>7441</v>
      </c>
      <c r="CE1259" t="s">
        <v>86</v>
      </c>
      <c r="CI1259">
        <v>1</v>
      </c>
      <c r="CJ1259" t="s">
        <v>91</v>
      </c>
      <c r="CK1259">
        <v>21</v>
      </c>
      <c r="CL1259" t="s">
        <v>87</v>
      </c>
    </row>
    <row r="1260" spans="1:90" x14ac:dyDescent="0.3">
      <c r="A1260" t="s">
        <v>71</v>
      </c>
      <c r="B1260" t="s">
        <v>72</v>
      </c>
      <c r="C1260" t="s">
        <v>73</v>
      </c>
      <c r="E1260" t="str">
        <f>"080053386732"</f>
        <v>080053386732</v>
      </c>
      <c r="F1260" s="1">
        <v>45041</v>
      </c>
      <c r="G1260">
        <v>202401</v>
      </c>
      <c r="H1260" t="s">
        <v>74</v>
      </c>
      <c r="I1260" t="s">
        <v>75</v>
      </c>
      <c r="J1260" t="s">
        <v>3060</v>
      </c>
      <c r="K1260" t="s">
        <v>76</v>
      </c>
      <c r="L1260" t="s">
        <v>74</v>
      </c>
      <c r="M1260" t="s">
        <v>75</v>
      </c>
      <c r="N1260" t="s">
        <v>1807</v>
      </c>
      <c r="O1260" t="s">
        <v>80</v>
      </c>
      <c r="P1260" t="str">
        <f>"2170876676                    "</f>
        <v xml:space="preserve">2170876676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18.03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 s="5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52.04</v>
      </c>
      <c r="BM1260">
        <v>7.81</v>
      </c>
      <c r="BN1260">
        <v>59.85</v>
      </c>
      <c r="BO1260">
        <v>59.85</v>
      </c>
      <c r="BQ1260" t="s">
        <v>81</v>
      </c>
      <c r="BR1260" t="s">
        <v>82</v>
      </c>
      <c r="BS1260" t="s">
        <v>91</v>
      </c>
      <c r="BY1260">
        <v>1200</v>
      </c>
      <c r="CC1260" t="s">
        <v>75</v>
      </c>
      <c r="CD1260">
        <v>1600</v>
      </c>
      <c r="CE1260" t="s">
        <v>86</v>
      </c>
      <c r="CI1260">
        <v>1</v>
      </c>
      <c r="CJ1260" t="s">
        <v>91</v>
      </c>
      <c r="CK1260">
        <v>22</v>
      </c>
      <c r="CL1260" t="s">
        <v>87</v>
      </c>
    </row>
    <row r="1261" spans="1:90" x14ac:dyDescent="0.3">
      <c r="A1261" t="s">
        <v>71</v>
      </c>
      <c r="B1261" t="s">
        <v>72</v>
      </c>
      <c r="C1261" t="s">
        <v>73</v>
      </c>
      <c r="E1261" t="str">
        <f>"080053376721"</f>
        <v>080053376721</v>
      </c>
      <c r="F1261" s="1">
        <v>45040</v>
      </c>
      <c r="G1261">
        <v>202401</v>
      </c>
      <c r="H1261" t="s">
        <v>74</v>
      </c>
      <c r="I1261" t="s">
        <v>75</v>
      </c>
      <c r="J1261" t="s">
        <v>3060</v>
      </c>
      <c r="K1261" t="s">
        <v>76</v>
      </c>
      <c r="L1261" t="s">
        <v>418</v>
      </c>
      <c r="M1261" t="s">
        <v>419</v>
      </c>
      <c r="N1261" t="s">
        <v>1808</v>
      </c>
      <c r="O1261" t="s">
        <v>80</v>
      </c>
      <c r="P1261" t="str">
        <f>"2170876474                    "</f>
        <v xml:space="preserve">2170876474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44.71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 s="5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129.07</v>
      </c>
      <c r="BM1261">
        <v>19.36</v>
      </c>
      <c r="BN1261">
        <v>148.43</v>
      </c>
      <c r="BO1261">
        <v>148.43</v>
      </c>
      <c r="BQ1261" t="s">
        <v>81</v>
      </c>
      <c r="BR1261" t="s">
        <v>82</v>
      </c>
      <c r="BS1261" s="1">
        <v>45041</v>
      </c>
      <c r="BT1261" s="2">
        <v>0.47222222222222227</v>
      </c>
      <c r="BU1261" t="s">
        <v>421</v>
      </c>
      <c r="BV1261" t="s">
        <v>87</v>
      </c>
      <c r="BW1261" t="s">
        <v>302</v>
      </c>
      <c r="BX1261" t="s">
        <v>303</v>
      </c>
      <c r="BY1261">
        <v>1200</v>
      </c>
      <c r="CA1261" t="s">
        <v>422</v>
      </c>
      <c r="CC1261" t="s">
        <v>419</v>
      </c>
      <c r="CD1261">
        <v>1947</v>
      </c>
      <c r="CE1261" t="s">
        <v>86</v>
      </c>
      <c r="CF1261" s="1">
        <v>45041</v>
      </c>
      <c r="CI1261">
        <v>1</v>
      </c>
      <c r="CJ1261">
        <v>1</v>
      </c>
      <c r="CK1261">
        <v>23</v>
      </c>
      <c r="CL1261" t="s">
        <v>87</v>
      </c>
    </row>
    <row r="1262" spans="1:90" x14ac:dyDescent="0.3">
      <c r="A1262" t="s">
        <v>71</v>
      </c>
      <c r="B1262" t="s">
        <v>72</v>
      </c>
      <c r="C1262" t="s">
        <v>73</v>
      </c>
      <c r="E1262" t="str">
        <f>"080053376126"</f>
        <v>080053376126</v>
      </c>
      <c r="F1262" s="1">
        <v>45040</v>
      </c>
      <c r="G1262">
        <v>202401</v>
      </c>
      <c r="H1262" t="s">
        <v>74</v>
      </c>
      <c r="I1262" t="s">
        <v>75</v>
      </c>
      <c r="J1262" t="s">
        <v>3060</v>
      </c>
      <c r="K1262" t="s">
        <v>76</v>
      </c>
      <c r="L1262" t="s">
        <v>106</v>
      </c>
      <c r="M1262" t="s">
        <v>107</v>
      </c>
      <c r="N1262" t="s">
        <v>108</v>
      </c>
      <c r="O1262" t="s">
        <v>80</v>
      </c>
      <c r="P1262" t="str">
        <f>"2170876453                    "</f>
        <v xml:space="preserve">2170876453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23.08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 s="5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66.62</v>
      </c>
      <c r="BM1262">
        <v>9.99</v>
      </c>
      <c r="BN1262">
        <v>76.61</v>
      </c>
      <c r="BO1262">
        <v>76.61</v>
      </c>
      <c r="BQ1262" t="s">
        <v>105</v>
      </c>
      <c r="BR1262" t="s">
        <v>82</v>
      </c>
      <c r="BS1262" s="1">
        <v>45041</v>
      </c>
      <c r="BT1262" s="2">
        <v>0.3520833333333333</v>
      </c>
      <c r="BU1262" t="s">
        <v>423</v>
      </c>
      <c r="BV1262" t="s">
        <v>84</v>
      </c>
      <c r="BY1262">
        <v>1200</v>
      </c>
      <c r="CA1262" t="s">
        <v>207</v>
      </c>
      <c r="CC1262" t="s">
        <v>107</v>
      </c>
      <c r="CD1262">
        <v>6001</v>
      </c>
      <c r="CE1262" t="s">
        <v>86</v>
      </c>
      <c r="CF1262" s="1">
        <v>45041</v>
      </c>
      <c r="CI1262">
        <v>1</v>
      </c>
      <c r="CJ1262">
        <v>1</v>
      </c>
      <c r="CK1262">
        <v>21</v>
      </c>
      <c r="CL1262" t="s">
        <v>87</v>
      </c>
    </row>
    <row r="1263" spans="1:90" x14ac:dyDescent="0.3">
      <c r="A1263" t="s">
        <v>71</v>
      </c>
      <c r="B1263" t="s">
        <v>72</v>
      </c>
      <c r="C1263" t="s">
        <v>73</v>
      </c>
      <c r="E1263" t="str">
        <f>"080053376731"</f>
        <v>080053376731</v>
      </c>
      <c r="F1263" s="1">
        <v>45040</v>
      </c>
      <c r="G1263">
        <v>202401</v>
      </c>
      <c r="H1263" t="s">
        <v>74</v>
      </c>
      <c r="I1263" t="s">
        <v>75</v>
      </c>
      <c r="J1263" t="s">
        <v>3060</v>
      </c>
      <c r="K1263" t="s">
        <v>76</v>
      </c>
      <c r="L1263" t="s">
        <v>77</v>
      </c>
      <c r="M1263" t="s">
        <v>78</v>
      </c>
      <c r="N1263" t="s">
        <v>1809</v>
      </c>
      <c r="O1263" t="s">
        <v>80</v>
      </c>
      <c r="P1263" t="str">
        <f>"2170865149                    "</f>
        <v xml:space="preserve">2170865149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23.08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 s="5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0.8</v>
      </c>
      <c r="BK1263">
        <v>1</v>
      </c>
      <c r="BL1263">
        <v>66.62</v>
      </c>
      <c r="BM1263">
        <v>9.99</v>
      </c>
      <c r="BN1263">
        <v>76.61</v>
      </c>
      <c r="BO1263">
        <v>76.61</v>
      </c>
      <c r="BQ1263" t="s">
        <v>81</v>
      </c>
      <c r="BR1263" t="s">
        <v>82</v>
      </c>
      <c r="BS1263" s="1">
        <v>45041</v>
      </c>
      <c r="BT1263" s="2">
        <v>0.36874999999999997</v>
      </c>
      <c r="BU1263" t="s">
        <v>1810</v>
      </c>
      <c r="BV1263" t="s">
        <v>84</v>
      </c>
      <c r="BY1263">
        <v>4200</v>
      </c>
      <c r="CA1263" t="s">
        <v>688</v>
      </c>
      <c r="CC1263" t="s">
        <v>78</v>
      </c>
      <c r="CD1263">
        <v>7460</v>
      </c>
      <c r="CE1263" t="s">
        <v>86</v>
      </c>
      <c r="CI1263">
        <v>1</v>
      </c>
      <c r="CJ1263">
        <v>1</v>
      </c>
      <c r="CK1263">
        <v>21</v>
      </c>
      <c r="CL1263" t="s">
        <v>87</v>
      </c>
    </row>
    <row r="1264" spans="1:90" x14ac:dyDescent="0.3">
      <c r="A1264" t="s">
        <v>71</v>
      </c>
      <c r="B1264" t="s">
        <v>72</v>
      </c>
      <c r="C1264" t="s">
        <v>73</v>
      </c>
      <c r="E1264" t="str">
        <f>"080053376808"</f>
        <v>080053376808</v>
      </c>
      <c r="F1264" s="1">
        <v>45040</v>
      </c>
      <c r="G1264">
        <v>202401</v>
      </c>
      <c r="H1264" t="s">
        <v>74</v>
      </c>
      <c r="I1264" t="s">
        <v>75</v>
      </c>
      <c r="J1264" t="s">
        <v>3060</v>
      </c>
      <c r="K1264" t="s">
        <v>76</v>
      </c>
      <c r="L1264" t="s">
        <v>147</v>
      </c>
      <c r="M1264" t="s">
        <v>148</v>
      </c>
      <c r="N1264" t="s">
        <v>300</v>
      </c>
      <c r="O1264" t="s">
        <v>80</v>
      </c>
      <c r="P1264" t="str">
        <f>"2170874504                    "</f>
        <v xml:space="preserve">2170874504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18.03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 s="5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52.04</v>
      </c>
      <c r="BM1264">
        <v>7.81</v>
      </c>
      <c r="BN1264">
        <v>59.85</v>
      </c>
      <c r="BO1264">
        <v>59.85</v>
      </c>
      <c r="BQ1264" t="s">
        <v>81</v>
      </c>
      <c r="BR1264" t="s">
        <v>82</v>
      </c>
      <c r="BS1264" s="1">
        <v>45041</v>
      </c>
      <c r="BT1264" s="2">
        <v>0.49236111111111108</v>
      </c>
      <c r="BU1264" t="s">
        <v>301</v>
      </c>
      <c r="BV1264" t="s">
        <v>87</v>
      </c>
      <c r="BW1264" t="s">
        <v>302</v>
      </c>
      <c r="BX1264" t="s">
        <v>303</v>
      </c>
      <c r="BY1264">
        <v>1200</v>
      </c>
      <c r="CA1264" t="s">
        <v>151</v>
      </c>
      <c r="CC1264" t="s">
        <v>148</v>
      </c>
      <c r="CD1264">
        <v>1422</v>
      </c>
      <c r="CE1264" t="s">
        <v>86</v>
      </c>
      <c r="CF1264" s="1">
        <v>45041</v>
      </c>
      <c r="CI1264">
        <v>1</v>
      </c>
      <c r="CJ1264">
        <v>1</v>
      </c>
      <c r="CK1264">
        <v>22</v>
      </c>
      <c r="CL1264" t="s">
        <v>87</v>
      </c>
    </row>
    <row r="1265" spans="1:90" x14ac:dyDescent="0.3">
      <c r="A1265" t="s">
        <v>71</v>
      </c>
      <c r="B1265" t="s">
        <v>72</v>
      </c>
      <c r="C1265" t="s">
        <v>73</v>
      </c>
      <c r="E1265" t="str">
        <f>"080053376684"</f>
        <v>080053376684</v>
      </c>
      <c r="F1265" s="1">
        <v>45040</v>
      </c>
      <c r="G1265">
        <v>202401</v>
      </c>
      <c r="H1265" t="s">
        <v>74</v>
      </c>
      <c r="I1265" t="s">
        <v>75</v>
      </c>
      <c r="J1265" t="s">
        <v>3060</v>
      </c>
      <c r="K1265" t="s">
        <v>76</v>
      </c>
      <c r="L1265" t="s">
        <v>677</v>
      </c>
      <c r="M1265" t="s">
        <v>678</v>
      </c>
      <c r="N1265" t="s">
        <v>1229</v>
      </c>
      <c r="O1265" t="s">
        <v>80</v>
      </c>
      <c r="P1265" t="str">
        <f>"2170875968                    "</f>
        <v xml:space="preserve">2170875968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23.08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 s="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</v>
      </c>
      <c r="BJ1265">
        <v>0.5</v>
      </c>
      <c r="BK1265">
        <v>2</v>
      </c>
      <c r="BL1265">
        <v>66.62</v>
      </c>
      <c r="BM1265">
        <v>9.99</v>
      </c>
      <c r="BN1265">
        <v>76.61</v>
      </c>
      <c r="BO1265">
        <v>76.61</v>
      </c>
      <c r="BQ1265" t="s">
        <v>81</v>
      </c>
      <c r="BR1265" t="s">
        <v>82</v>
      </c>
      <c r="BS1265" s="1">
        <v>45041</v>
      </c>
      <c r="BT1265" s="2">
        <v>0.42986111111111108</v>
      </c>
      <c r="BU1265" t="s">
        <v>1811</v>
      </c>
      <c r="BV1265" t="s">
        <v>84</v>
      </c>
      <c r="BY1265">
        <v>2520</v>
      </c>
      <c r="CA1265" t="s">
        <v>168</v>
      </c>
      <c r="CC1265" t="s">
        <v>678</v>
      </c>
      <c r="CD1265">
        <v>4113</v>
      </c>
      <c r="CE1265" t="s">
        <v>86</v>
      </c>
      <c r="CI1265">
        <v>1</v>
      </c>
      <c r="CJ1265">
        <v>1</v>
      </c>
      <c r="CK1265">
        <v>21</v>
      </c>
      <c r="CL1265" t="s">
        <v>87</v>
      </c>
    </row>
    <row r="1266" spans="1:90" x14ac:dyDescent="0.3">
      <c r="A1266" t="s">
        <v>71</v>
      </c>
      <c r="B1266" t="s">
        <v>72</v>
      </c>
      <c r="C1266" t="s">
        <v>73</v>
      </c>
      <c r="E1266" t="str">
        <f>"080053375259"</f>
        <v>080053375259</v>
      </c>
      <c r="F1266" s="1">
        <v>45040</v>
      </c>
      <c r="G1266">
        <v>202401</v>
      </c>
      <c r="H1266" t="s">
        <v>74</v>
      </c>
      <c r="I1266" t="s">
        <v>75</v>
      </c>
      <c r="J1266" t="s">
        <v>3060</v>
      </c>
      <c r="K1266" t="s">
        <v>76</v>
      </c>
      <c r="L1266" t="s">
        <v>174</v>
      </c>
      <c r="M1266" t="s">
        <v>174</v>
      </c>
      <c r="N1266" t="s">
        <v>287</v>
      </c>
      <c r="O1266" t="s">
        <v>80</v>
      </c>
      <c r="P1266" t="str">
        <f>"2170875419                    "</f>
        <v xml:space="preserve">2170875419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44.71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 s="5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129.07</v>
      </c>
      <c r="BM1266">
        <v>19.36</v>
      </c>
      <c r="BN1266">
        <v>148.43</v>
      </c>
      <c r="BO1266">
        <v>148.43</v>
      </c>
      <c r="BQ1266" t="s">
        <v>288</v>
      </c>
      <c r="BR1266" t="s">
        <v>82</v>
      </c>
      <c r="BS1266" s="1">
        <v>45041</v>
      </c>
      <c r="BT1266" s="2">
        <v>0.4916666666666667</v>
      </c>
      <c r="BU1266" t="s">
        <v>1770</v>
      </c>
      <c r="BV1266" t="s">
        <v>84</v>
      </c>
      <c r="BY1266">
        <v>1200</v>
      </c>
      <c r="CA1266" t="s">
        <v>177</v>
      </c>
      <c r="CC1266" t="s">
        <v>174</v>
      </c>
      <c r="CD1266">
        <v>7646</v>
      </c>
      <c r="CE1266" t="s">
        <v>86</v>
      </c>
      <c r="CI1266">
        <v>1</v>
      </c>
      <c r="CJ1266">
        <v>1</v>
      </c>
      <c r="CK1266">
        <v>23</v>
      </c>
      <c r="CL1266" t="s">
        <v>87</v>
      </c>
    </row>
    <row r="1267" spans="1:90" x14ac:dyDescent="0.3">
      <c r="A1267" t="s">
        <v>71</v>
      </c>
      <c r="B1267" t="s">
        <v>72</v>
      </c>
      <c r="C1267" t="s">
        <v>73</v>
      </c>
      <c r="E1267" t="str">
        <f>"080053375792"</f>
        <v>080053375792</v>
      </c>
      <c r="F1267" s="1">
        <v>45040</v>
      </c>
      <c r="G1267">
        <v>202401</v>
      </c>
      <c r="H1267" t="s">
        <v>74</v>
      </c>
      <c r="I1267" t="s">
        <v>75</v>
      </c>
      <c r="J1267" t="s">
        <v>3060</v>
      </c>
      <c r="K1267" t="s">
        <v>76</v>
      </c>
      <c r="L1267" t="s">
        <v>77</v>
      </c>
      <c r="M1267" t="s">
        <v>78</v>
      </c>
      <c r="N1267" t="s">
        <v>1812</v>
      </c>
      <c r="O1267" t="s">
        <v>80</v>
      </c>
      <c r="P1267" t="str">
        <f>"2170874120                    "</f>
        <v xml:space="preserve">2170874120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34.61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 s="5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2</v>
      </c>
      <c r="BJ1267">
        <v>3</v>
      </c>
      <c r="BK1267">
        <v>3</v>
      </c>
      <c r="BL1267">
        <v>99.91</v>
      </c>
      <c r="BM1267">
        <v>14.99</v>
      </c>
      <c r="BN1267">
        <v>114.9</v>
      </c>
      <c r="BO1267">
        <v>114.9</v>
      </c>
      <c r="BQ1267" t="s">
        <v>81</v>
      </c>
      <c r="BR1267" t="s">
        <v>82</v>
      </c>
      <c r="BS1267" t="s">
        <v>91</v>
      </c>
      <c r="BY1267">
        <v>14896</v>
      </c>
      <c r="CC1267" t="s">
        <v>78</v>
      </c>
      <c r="CD1267">
        <v>7405</v>
      </c>
      <c r="CE1267" t="s">
        <v>86</v>
      </c>
      <c r="CI1267">
        <v>1</v>
      </c>
      <c r="CJ1267" t="s">
        <v>91</v>
      </c>
      <c r="CK1267">
        <v>21</v>
      </c>
      <c r="CL1267" t="s">
        <v>87</v>
      </c>
    </row>
    <row r="1268" spans="1:90" x14ac:dyDescent="0.3">
      <c r="A1268" t="s">
        <v>71</v>
      </c>
      <c r="B1268" t="s">
        <v>72</v>
      </c>
      <c r="C1268" t="s">
        <v>73</v>
      </c>
      <c r="E1268" t="str">
        <f>"080053374925"</f>
        <v>080053374925</v>
      </c>
      <c r="F1268" s="1">
        <v>45040</v>
      </c>
      <c r="G1268">
        <v>202401</v>
      </c>
      <c r="H1268" t="s">
        <v>74</v>
      </c>
      <c r="I1268" t="s">
        <v>75</v>
      </c>
      <c r="J1268" t="s">
        <v>3060</v>
      </c>
      <c r="K1268" t="s">
        <v>76</v>
      </c>
      <c r="L1268" t="s">
        <v>245</v>
      </c>
      <c r="M1268" t="s">
        <v>246</v>
      </c>
      <c r="N1268" t="s">
        <v>1001</v>
      </c>
      <c r="O1268" t="s">
        <v>80</v>
      </c>
      <c r="P1268" t="str">
        <f>"2170876436                    "</f>
        <v xml:space="preserve">2170876436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18.03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 s="5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52.04</v>
      </c>
      <c r="BM1268">
        <v>7.81</v>
      </c>
      <c r="BN1268">
        <v>59.85</v>
      </c>
      <c r="BO1268">
        <v>59.85</v>
      </c>
      <c r="BQ1268" t="s">
        <v>105</v>
      </c>
      <c r="BR1268" t="s">
        <v>82</v>
      </c>
      <c r="BS1268" s="1">
        <v>45041</v>
      </c>
      <c r="BT1268" s="2">
        <v>0.44513888888888892</v>
      </c>
      <c r="BU1268" t="s">
        <v>927</v>
      </c>
      <c r="BV1268" t="s">
        <v>87</v>
      </c>
      <c r="BW1268" t="s">
        <v>302</v>
      </c>
      <c r="BX1268" t="s">
        <v>428</v>
      </c>
      <c r="BY1268">
        <v>1200</v>
      </c>
      <c r="CC1268" t="s">
        <v>246</v>
      </c>
      <c r="CD1268">
        <v>2091</v>
      </c>
      <c r="CE1268" t="s">
        <v>86</v>
      </c>
      <c r="CF1268" s="1">
        <v>45041</v>
      </c>
      <c r="CI1268">
        <v>1</v>
      </c>
      <c r="CJ1268">
        <v>1</v>
      </c>
      <c r="CK1268">
        <v>22</v>
      </c>
      <c r="CL1268" t="s">
        <v>87</v>
      </c>
    </row>
    <row r="1269" spans="1:90" x14ac:dyDescent="0.3">
      <c r="A1269" t="s">
        <v>71</v>
      </c>
      <c r="B1269" t="s">
        <v>72</v>
      </c>
      <c r="C1269" t="s">
        <v>73</v>
      </c>
      <c r="E1269" t="str">
        <f>"080053374926"</f>
        <v>080053374926</v>
      </c>
      <c r="F1269" s="1">
        <v>45040</v>
      </c>
      <c r="G1269">
        <v>202401</v>
      </c>
      <c r="H1269" t="s">
        <v>74</v>
      </c>
      <c r="I1269" t="s">
        <v>75</v>
      </c>
      <c r="J1269" t="s">
        <v>3060</v>
      </c>
      <c r="K1269" t="s">
        <v>76</v>
      </c>
      <c r="L1269" t="s">
        <v>124</v>
      </c>
      <c r="M1269" t="s">
        <v>125</v>
      </c>
      <c r="N1269" t="s">
        <v>724</v>
      </c>
      <c r="O1269" t="s">
        <v>80</v>
      </c>
      <c r="P1269" t="str">
        <f>"2170875404                    "</f>
        <v xml:space="preserve">2170875404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23.08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 s="5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66.62</v>
      </c>
      <c r="BM1269">
        <v>9.99</v>
      </c>
      <c r="BN1269">
        <v>76.61</v>
      </c>
      <c r="BO1269">
        <v>76.61</v>
      </c>
      <c r="BQ1269" t="s">
        <v>105</v>
      </c>
      <c r="BR1269" t="s">
        <v>82</v>
      </c>
      <c r="BS1269" s="1">
        <v>45041</v>
      </c>
      <c r="BT1269" s="2">
        <v>0.36180555555555555</v>
      </c>
      <c r="BU1269" t="s">
        <v>725</v>
      </c>
      <c r="BV1269" t="s">
        <v>84</v>
      </c>
      <c r="BY1269">
        <v>1200</v>
      </c>
      <c r="CA1269" t="s">
        <v>726</v>
      </c>
      <c r="CC1269" t="s">
        <v>125</v>
      </c>
      <c r="CD1269">
        <v>4001</v>
      </c>
      <c r="CE1269" t="s">
        <v>86</v>
      </c>
      <c r="CI1269">
        <v>1</v>
      </c>
      <c r="CJ1269">
        <v>1</v>
      </c>
      <c r="CK1269">
        <v>21</v>
      </c>
      <c r="CL1269" t="s">
        <v>87</v>
      </c>
    </row>
    <row r="1270" spans="1:90" x14ac:dyDescent="0.3">
      <c r="A1270" t="s">
        <v>71</v>
      </c>
      <c r="B1270" t="s">
        <v>72</v>
      </c>
      <c r="C1270" t="s">
        <v>73</v>
      </c>
      <c r="E1270" t="str">
        <f>"080053379000"</f>
        <v>080053379000</v>
      </c>
      <c r="F1270" s="1">
        <v>45040</v>
      </c>
      <c r="G1270">
        <v>202401</v>
      </c>
      <c r="H1270" t="s">
        <v>74</v>
      </c>
      <c r="I1270" t="s">
        <v>75</v>
      </c>
      <c r="J1270" t="s">
        <v>3060</v>
      </c>
      <c r="K1270" t="s">
        <v>76</v>
      </c>
      <c r="L1270" t="s">
        <v>77</v>
      </c>
      <c r="M1270" t="s">
        <v>78</v>
      </c>
      <c r="N1270" t="s">
        <v>1786</v>
      </c>
      <c r="O1270" t="s">
        <v>80</v>
      </c>
      <c r="P1270" t="str">
        <f>"2170875479                    "</f>
        <v xml:space="preserve">2170875479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23.08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 s="5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66.62</v>
      </c>
      <c r="BM1270">
        <v>9.99</v>
      </c>
      <c r="BN1270">
        <v>76.61</v>
      </c>
      <c r="BO1270">
        <v>76.61</v>
      </c>
      <c r="BQ1270" t="s">
        <v>81</v>
      </c>
      <c r="BR1270" t="s">
        <v>82</v>
      </c>
      <c r="BS1270" s="1">
        <v>45041</v>
      </c>
      <c r="BT1270" s="2">
        <v>0.39999999999999997</v>
      </c>
      <c r="BU1270" t="s">
        <v>1787</v>
      </c>
      <c r="BV1270" t="s">
        <v>84</v>
      </c>
      <c r="BY1270">
        <v>1200</v>
      </c>
      <c r="CA1270" t="s">
        <v>1180</v>
      </c>
      <c r="CC1270" t="s">
        <v>78</v>
      </c>
      <c r="CD1270">
        <v>7493</v>
      </c>
      <c r="CE1270" t="s">
        <v>86</v>
      </c>
      <c r="CI1270">
        <v>1</v>
      </c>
      <c r="CJ1270">
        <v>1</v>
      </c>
      <c r="CK1270">
        <v>21</v>
      </c>
      <c r="CL1270" t="s">
        <v>87</v>
      </c>
    </row>
    <row r="1271" spans="1:90" x14ac:dyDescent="0.3">
      <c r="A1271" t="s">
        <v>71</v>
      </c>
      <c r="B1271" t="s">
        <v>72</v>
      </c>
      <c r="C1271" t="s">
        <v>73</v>
      </c>
      <c r="E1271" t="str">
        <f>"080053378814"</f>
        <v>080053378814</v>
      </c>
      <c r="F1271" s="1">
        <v>45040</v>
      </c>
      <c r="G1271">
        <v>202401</v>
      </c>
      <c r="H1271" t="s">
        <v>74</v>
      </c>
      <c r="I1271" t="s">
        <v>75</v>
      </c>
      <c r="J1271" t="s">
        <v>3060</v>
      </c>
      <c r="K1271" t="s">
        <v>76</v>
      </c>
      <c r="L1271" t="s">
        <v>136</v>
      </c>
      <c r="M1271" t="s">
        <v>137</v>
      </c>
      <c r="N1271" t="s">
        <v>277</v>
      </c>
      <c r="O1271" t="s">
        <v>113</v>
      </c>
      <c r="P1271" t="str">
        <f>"2170873268                    "</f>
        <v xml:space="preserve">2170873268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5.25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112.67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 s="5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2</v>
      </c>
      <c r="BI1271">
        <v>28</v>
      </c>
      <c r="BJ1271">
        <v>51.3</v>
      </c>
      <c r="BK1271">
        <v>52</v>
      </c>
      <c r="BL1271">
        <v>330.51</v>
      </c>
      <c r="BM1271">
        <v>49.58</v>
      </c>
      <c r="BN1271">
        <v>380.09</v>
      </c>
      <c r="BO1271">
        <v>380.09</v>
      </c>
      <c r="BQ1271" t="s">
        <v>105</v>
      </c>
      <c r="BR1271" t="s">
        <v>82</v>
      </c>
      <c r="BS1271" s="1">
        <v>45041</v>
      </c>
      <c r="BT1271" s="2">
        <v>0.55972222222222223</v>
      </c>
      <c r="BU1271" t="s">
        <v>1813</v>
      </c>
      <c r="BV1271" t="s">
        <v>84</v>
      </c>
      <c r="BY1271">
        <v>256432</v>
      </c>
      <c r="CA1271" t="s">
        <v>279</v>
      </c>
      <c r="CC1271" t="s">
        <v>137</v>
      </c>
      <c r="CD1271">
        <v>3608</v>
      </c>
      <c r="CE1271" t="s">
        <v>86</v>
      </c>
      <c r="CI1271">
        <v>1</v>
      </c>
      <c r="CJ1271">
        <v>1</v>
      </c>
      <c r="CK1271">
        <v>41</v>
      </c>
      <c r="CL1271" t="s">
        <v>87</v>
      </c>
    </row>
    <row r="1272" spans="1:90" x14ac:dyDescent="0.3">
      <c r="A1272" t="s">
        <v>71</v>
      </c>
      <c r="B1272" t="s">
        <v>72</v>
      </c>
      <c r="C1272" t="s">
        <v>73</v>
      </c>
      <c r="E1272" t="str">
        <f>"080053374948"</f>
        <v>080053374948</v>
      </c>
      <c r="F1272" s="1">
        <v>45040</v>
      </c>
      <c r="G1272">
        <v>202401</v>
      </c>
      <c r="H1272" t="s">
        <v>74</v>
      </c>
      <c r="I1272" t="s">
        <v>75</v>
      </c>
      <c r="J1272" t="s">
        <v>3060</v>
      </c>
      <c r="K1272" t="s">
        <v>76</v>
      </c>
      <c r="L1272" t="s">
        <v>671</v>
      </c>
      <c r="M1272" t="s">
        <v>672</v>
      </c>
      <c r="N1272" t="s">
        <v>1814</v>
      </c>
      <c r="O1272" t="s">
        <v>80</v>
      </c>
      <c r="P1272" t="str">
        <f>"2170876326                    "</f>
        <v xml:space="preserve">2170876326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23.08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 s="5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66.62</v>
      </c>
      <c r="BM1272">
        <v>9.99</v>
      </c>
      <c r="BN1272">
        <v>76.61</v>
      </c>
      <c r="BO1272">
        <v>76.61</v>
      </c>
      <c r="BQ1272" t="s">
        <v>81</v>
      </c>
      <c r="BR1272" t="s">
        <v>82</v>
      </c>
      <c r="BS1272" s="1">
        <v>45041</v>
      </c>
      <c r="BT1272" s="2">
        <v>0.4381944444444445</v>
      </c>
      <c r="BU1272" t="s">
        <v>1815</v>
      </c>
      <c r="BV1272" t="s">
        <v>84</v>
      </c>
      <c r="BY1272">
        <v>1200</v>
      </c>
      <c r="BZ1272" t="s">
        <v>144</v>
      </c>
      <c r="CA1272" t="s">
        <v>734</v>
      </c>
      <c r="CC1272" t="s">
        <v>672</v>
      </c>
      <c r="CD1272">
        <v>3310</v>
      </c>
      <c r="CE1272" t="s">
        <v>86</v>
      </c>
      <c r="CF1272" s="1">
        <v>45041</v>
      </c>
      <c r="CI1272">
        <v>1</v>
      </c>
      <c r="CJ1272">
        <v>1</v>
      </c>
      <c r="CK1272">
        <v>21</v>
      </c>
      <c r="CL1272" t="s">
        <v>87</v>
      </c>
    </row>
    <row r="1273" spans="1:90" x14ac:dyDescent="0.3">
      <c r="A1273" t="s">
        <v>71</v>
      </c>
      <c r="B1273" t="s">
        <v>72</v>
      </c>
      <c r="C1273" t="s">
        <v>73</v>
      </c>
      <c r="E1273" t="str">
        <f>"080053374276"</f>
        <v>080053374276</v>
      </c>
      <c r="F1273" s="1">
        <v>45040</v>
      </c>
      <c r="G1273">
        <v>202401</v>
      </c>
      <c r="H1273" t="s">
        <v>74</v>
      </c>
      <c r="I1273" t="s">
        <v>75</v>
      </c>
      <c r="J1273" t="s">
        <v>3060</v>
      </c>
      <c r="K1273" t="s">
        <v>76</v>
      </c>
      <c r="L1273" t="s">
        <v>102</v>
      </c>
      <c r="M1273" t="s">
        <v>103</v>
      </c>
      <c r="N1273" t="s">
        <v>1292</v>
      </c>
      <c r="O1273" t="s">
        <v>80</v>
      </c>
      <c r="P1273" t="str">
        <f>"2170874972                    "</f>
        <v xml:space="preserve">2170874972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23.08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 s="5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66.62</v>
      </c>
      <c r="BM1273">
        <v>9.99</v>
      </c>
      <c r="BN1273">
        <v>76.61</v>
      </c>
      <c r="BO1273">
        <v>76.61</v>
      </c>
      <c r="BQ1273" t="s">
        <v>122</v>
      </c>
      <c r="BR1273" t="s">
        <v>82</v>
      </c>
      <c r="BS1273" s="1">
        <v>45041</v>
      </c>
      <c r="BT1273" s="2">
        <v>0.55902777777777779</v>
      </c>
      <c r="BU1273" t="s">
        <v>1816</v>
      </c>
      <c r="BV1273" t="s">
        <v>87</v>
      </c>
      <c r="BY1273">
        <v>1200</v>
      </c>
      <c r="CC1273" t="s">
        <v>103</v>
      </c>
      <c r="CD1273">
        <v>5201</v>
      </c>
      <c r="CE1273" t="s">
        <v>86</v>
      </c>
      <c r="CI1273">
        <v>1</v>
      </c>
      <c r="CJ1273">
        <v>1</v>
      </c>
      <c r="CK1273">
        <v>21</v>
      </c>
      <c r="CL1273" t="s">
        <v>87</v>
      </c>
    </row>
    <row r="1274" spans="1:90" x14ac:dyDescent="0.3">
      <c r="A1274" t="s">
        <v>71</v>
      </c>
      <c r="B1274" t="s">
        <v>72</v>
      </c>
      <c r="C1274" t="s">
        <v>73</v>
      </c>
      <c r="E1274" t="str">
        <f>"080053374224"</f>
        <v>080053374224</v>
      </c>
      <c r="F1274" s="1">
        <v>45040</v>
      </c>
      <c r="G1274">
        <v>202401</v>
      </c>
      <c r="H1274" t="s">
        <v>74</v>
      </c>
      <c r="I1274" t="s">
        <v>75</v>
      </c>
      <c r="J1274" t="s">
        <v>3060</v>
      </c>
      <c r="K1274" t="s">
        <v>76</v>
      </c>
      <c r="L1274" t="s">
        <v>245</v>
      </c>
      <c r="M1274" t="s">
        <v>246</v>
      </c>
      <c r="N1274" t="s">
        <v>1817</v>
      </c>
      <c r="O1274" t="s">
        <v>80</v>
      </c>
      <c r="P1274" t="str">
        <f>"2170874286                    "</f>
        <v xml:space="preserve">2170874286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18.03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 s="5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52.04</v>
      </c>
      <c r="BM1274">
        <v>7.81</v>
      </c>
      <c r="BN1274">
        <v>59.85</v>
      </c>
      <c r="BO1274">
        <v>59.85</v>
      </c>
      <c r="BQ1274" t="s">
        <v>81</v>
      </c>
      <c r="BR1274" t="s">
        <v>82</v>
      </c>
      <c r="BS1274" s="1">
        <v>45041</v>
      </c>
      <c r="BT1274" s="2">
        <v>0.38541666666666669</v>
      </c>
      <c r="BU1274" t="s">
        <v>1532</v>
      </c>
      <c r="BV1274" t="s">
        <v>84</v>
      </c>
      <c r="BY1274">
        <v>1200</v>
      </c>
      <c r="CA1274" t="s">
        <v>1745</v>
      </c>
      <c r="CC1274" t="s">
        <v>246</v>
      </c>
      <c r="CD1274">
        <v>2011</v>
      </c>
      <c r="CE1274" t="s">
        <v>86</v>
      </c>
      <c r="CF1274" s="1">
        <v>45041</v>
      </c>
      <c r="CI1274">
        <v>1</v>
      </c>
      <c r="CJ1274">
        <v>1</v>
      </c>
      <c r="CK1274">
        <v>22</v>
      </c>
      <c r="CL1274" t="s">
        <v>87</v>
      </c>
    </row>
    <row r="1275" spans="1:90" x14ac:dyDescent="0.3">
      <c r="A1275" t="s">
        <v>71</v>
      </c>
      <c r="B1275" t="s">
        <v>72</v>
      </c>
      <c r="C1275" t="s">
        <v>73</v>
      </c>
      <c r="E1275" t="str">
        <f>"080053374649"</f>
        <v>080053374649</v>
      </c>
      <c r="F1275" s="1">
        <v>45040</v>
      </c>
      <c r="G1275">
        <v>202401</v>
      </c>
      <c r="H1275" t="s">
        <v>74</v>
      </c>
      <c r="I1275" t="s">
        <v>75</v>
      </c>
      <c r="J1275" t="s">
        <v>3060</v>
      </c>
      <c r="K1275" t="s">
        <v>76</v>
      </c>
      <c r="L1275" t="s">
        <v>391</v>
      </c>
      <c r="M1275" t="s">
        <v>392</v>
      </c>
      <c r="N1275" t="s">
        <v>1818</v>
      </c>
      <c r="O1275" t="s">
        <v>80</v>
      </c>
      <c r="P1275" t="str">
        <f>"2170876057                    "</f>
        <v xml:space="preserve">2170876057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23.08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 s="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66.62</v>
      </c>
      <c r="BM1275">
        <v>9.99</v>
      </c>
      <c r="BN1275">
        <v>76.61</v>
      </c>
      <c r="BO1275">
        <v>76.61</v>
      </c>
      <c r="BQ1275" t="s">
        <v>81</v>
      </c>
      <c r="BR1275" t="s">
        <v>82</v>
      </c>
      <c r="BS1275" s="1">
        <v>45041</v>
      </c>
      <c r="BT1275" s="2">
        <v>0.38194444444444442</v>
      </c>
      <c r="BU1275" t="s">
        <v>1819</v>
      </c>
      <c r="BV1275" t="s">
        <v>84</v>
      </c>
      <c r="BY1275">
        <v>1200</v>
      </c>
      <c r="CA1275" t="s">
        <v>168</v>
      </c>
      <c r="CC1275" t="s">
        <v>392</v>
      </c>
      <c r="CD1275">
        <v>4026</v>
      </c>
      <c r="CE1275" t="s">
        <v>86</v>
      </c>
      <c r="CI1275">
        <v>1</v>
      </c>
      <c r="CJ1275">
        <v>1</v>
      </c>
      <c r="CK1275">
        <v>21</v>
      </c>
      <c r="CL1275" t="s">
        <v>87</v>
      </c>
    </row>
    <row r="1276" spans="1:90" x14ac:dyDescent="0.3">
      <c r="A1276" t="s">
        <v>71</v>
      </c>
      <c r="B1276" t="s">
        <v>72</v>
      </c>
      <c r="C1276" t="s">
        <v>73</v>
      </c>
      <c r="E1276" t="str">
        <f>"080053373947"</f>
        <v>080053373947</v>
      </c>
      <c r="F1276" s="1">
        <v>45040</v>
      </c>
      <c r="G1276">
        <v>202401</v>
      </c>
      <c r="H1276" t="s">
        <v>74</v>
      </c>
      <c r="I1276" t="s">
        <v>75</v>
      </c>
      <c r="J1276" t="s">
        <v>3060</v>
      </c>
      <c r="K1276" t="s">
        <v>76</v>
      </c>
      <c r="L1276" t="s">
        <v>102</v>
      </c>
      <c r="M1276" t="s">
        <v>103</v>
      </c>
      <c r="N1276" t="s">
        <v>1820</v>
      </c>
      <c r="O1276" t="s">
        <v>80</v>
      </c>
      <c r="P1276" t="str">
        <f>"2170874380                    "</f>
        <v xml:space="preserve">2170874380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23.08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 s="5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66.62</v>
      </c>
      <c r="BM1276">
        <v>9.99</v>
      </c>
      <c r="BN1276">
        <v>76.61</v>
      </c>
      <c r="BO1276">
        <v>76.61</v>
      </c>
      <c r="BQ1276" t="s">
        <v>81</v>
      </c>
      <c r="BR1276" t="s">
        <v>82</v>
      </c>
      <c r="BS1276" t="s">
        <v>91</v>
      </c>
      <c r="BY1276">
        <v>1200</v>
      </c>
      <c r="CC1276" t="s">
        <v>103</v>
      </c>
      <c r="CD1276">
        <v>5201</v>
      </c>
      <c r="CE1276" t="s">
        <v>86</v>
      </c>
      <c r="CI1276">
        <v>5</v>
      </c>
      <c r="CJ1276" t="s">
        <v>91</v>
      </c>
      <c r="CK1276">
        <v>21</v>
      </c>
      <c r="CL1276" t="s">
        <v>87</v>
      </c>
    </row>
    <row r="1277" spans="1:90" x14ac:dyDescent="0.3">
      <c r="A1277" t="s">
        <v>71</v>
      </c>
      <c r="B1277" t="s">
        <v>72</v>
      </c>
      <c r="C1277" t="s">
        <v>73</v>
      </c>
      <c r="E1277" t="str">
        <f>"080053375902"</f>
        <v>080053375902</v>
      </c>
      <c r="F1277" s="1">
        <v>45040</v>
      </c>
      <c r="G1277">
        <v>202401</v>
      </c>
      <c r="H1277" t="s">
        <v>74</v>
      </c>
      <c r="I1277" t="s">
        <v>75</v>
      </c>
      <c r="J1277" t="s">
        <v>3060</v>
      </c>
      <c r="K1277" t="s">
        <v>76</v>
      </c>
      <c r="L1277" t="s">
        <v>74</v>
      </c>
      <c r="M1277" t="s">
        <v>75</v>
      </c>
      <c r="N1277" t="s">
        <v>156</v>
      </c>
      <c r="O1277" t="s">
        <v>80</v>
      </c>
      <c r="P1277" t="str">
        <f>"2170876419                    "</f>
        <v xml:space="preserve">2170876419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18.03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 s="5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2</v>
      </c>
      <c r="BJ1277">
        <v>1.7</v>
      </c>
      <c r="BK1277">
        <v>2</v>
      </c>
      <c r="BL1277">
        <v>52.04</v>
      </c>
      <c r="BM1277">
        <v>7.81</v>
      </c>
      <c r="BN1277">
        <v>59.85</v>
      </c>
      <c r="BO1277">
        <v>59.85</v>
      </c>
      <c r="BQ1277" t="s">
        <v>105</v>
      </c>
      <c r="BR1277" t="s">
        <v>82</v>
      </c>
      <c r="BS1277" s="1">
        <v>45041</v>
      </c>
      <c r="BT1277" s="2">
        <v>0.36180555555555555</v>
      </c>
      <c r="BU1277" t="s">
        <v>291</v>
      </c>
      <c r="BV1277" t="s">
        <v>84</v>
      </c>
      <c r="BY1277">
        <v>8550</v>
      </c>
      <c r="CA1277" t="s">
        <v>224</v>
      </c>
      <c r="CC1277" t="s">
        <v>75</v>
      </c>
      <c r="CD1277">
        <v>1600</v>
      </c>
      <c r="CE1277" t="s">
        <v>86</v>
      </c>
      <c r="CF1277" s="1">
        <v>45041</v>
      </c>
      <c r="CI1277">
        <v>1</v>
      </c>
      <c r="CJ1277">
        <v>1</v>
      </c>
      <c r="CK1277">
        <v>22</v>
      </c>
      <c r="CL1277" t="s">
        <v>87</v>
      </c>
    </row>
    <row r="1278" spans="1:90" x14ac:dyDescent="0.3">
      <c r="A1278" t="s">
        <v>71</v>
      </c>
      <c r="B1278" t="s">
        <v>72</v>
      </c>
      <c r="C1278" t="s">
        <v>73</v>
      </c>
      <c r="E1278" t="str">
        <f>"080053375911"</f>
        <v>080053375911</v>
      </c>
      <c r="F1278" s="1">
        <v>45040</v>
      </c>
      <c r="G1278">
        <v>202401</v>
      </c>
      <c r="H1278" t="s">
        <v>74</v>
      </c>
      <c r="I1278" t="s">
        <v>75</v>
      </c>
      <c r="J1278" t="s">
        <v>3060</v>
      </c>
      <c r="K1278" t="s">
        <v>76</v>
      </c>
      <c r="L1278" t="s">
        <v>184</v>
      </c>
      <c r="M1278" t="s">
        <v>185</v>
      </c>
      <c r="N1278" t="s">
        <v>1821</v>
      </c>
      <c r="O1278" t="s">
        <v>80</v>
      </c>
      <c r="P1278" t="str">
        <f>"2170876407                    "</f>
        <v xml:space="preserve">2170876407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23.08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 s="5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66.62</v>
      </c>
      <c r="BM1278">
        <v>9.99</v>
      </c>
      <c r="BN1278">
        <v>76.61</v>
      </c>
      <c r="BO1278">
        <v>76.61</v>
      </c>
      <c r="BQ1278" t="s">
        <v>81</v>
      </c>
      <c r="BR1278" t="s">
        <v>82</v>
      </c>
      <c r="BS1278" s="1">
        <v>45041</v>
      </c>
      <c r="BT1278" s="2">
        <v>0.37152777777777773</v>
      </c>
      <c r="BU1278" t="s">
        <v>1822</v>
      </c>
      <c r="BV1278" t="s">
        <v>84</v>
      </c>
      <c r="BY1278">
        <v>1200</v>
      </c>
      <c r="CA1278" t="s">
        <v>188</v>
      </c>
      <c r="CC1278" t="s">
        <v>185</v>
      </c>
      <c r="CD1278">
        <v>6229</v>
      </c>
      <c r="CE1278" t="s">
        <v>86</v>
      </c>
      <c r="CF1278" s="1">
        <v>45041</v>
      </c>
      <c r="CI1278">
        <v>1</v>
      </c>
      <c r="CJ1278">
        <v>1</v>
      </c>
      <c r="CK1278">
        <v>21</v>
      </c>
      <c r="CL1278" t="s">
        <v>87</v>
      </c>
    </row>
    <row r="1279" spans="1:90" x14ac:dyDescent="0.3">
      <c r="A1279" t="s">
        <v>71</v>
      </c>
      <c r="B1279" t="s">
        <v>72</v>
      </c>
      <c r="C1279" t="s">
        <v>73</v>
      </c>
      <c r="E1279" t="str">
        <f>"080053378893"</f>
        <v>080053378893</v>
      </c>
      <c r="F1279" s="1">
        <v>45040</v>
      </c>
      <c r="G1279">
        <v>202401</v>
      </c>
      <c r="H1279" t="s">
        <v>74</v>
      </c>
      <c r="I1279" t="s">
        <v>75</v>
      </c>
      <c r="J1279" t="s">
        <v>3060</v>
      </c>
      <c r="K1279" t="s">
        <v>76</v>
      </c>
      <c r="L1279" t="s">
        <v>77</v>
      </c>
      <c r="M1279" t="s">
        <v>78</v>
      </c>
      <c r="N1279" t="s">
        <v>1178</v>
      </c>
      <c r="O1279" t="s">
        <v>80</v>
      </c>
      <c r="P1279" t="str">
        <f>"2170874860                    "</f>
        <v xml:space="preserve">2170874860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57.67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 s="5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3</v>
      </c>
      <c r="BJ1279">
        <v>4.9000000000000004</v>
      </c>
      <c r="BK1279">
        <v>5</v>
      </c>
      <c r="BL1279">
        <v>166.49</v>
      </c>
      <c r="BM1279">
        <v>24.97</v>
      </c>
      <c r="BN1279">
        <v>191.46</v>
      </c>
      <c r="BO1279">
        <v>191.46</v>
      </c>
      <c r="BQ1279" t="s">
        <v>81</v>
      </c>
      <c r="BR1279" t="s">
        <v>82</v>
      </c>
      <c r="BS1279" s="1">
        <v>45041</v>
      </c>
      <c r="BT1279" s="2">
        <v>0.43958333333333338</v>
      </c>
      <c r="BU1279" t="s">
        <v>1823</v>
      </c>
      <c r="BV1279" t="s">
        <v>87</v>
      </c>
      <c r="BW1279" t="s">
        <v>306</v>
      </c>
      <c r="BX1279" t="s">
        <v>307</v>
      </c>
      <c r="BY1279">
        <v>24576</v>
      </c>
      <c r="CA1279" t="s">
        <v>1180</v>
      </c>
      <c r="CC1279" t="s">
        <v>78</v>
      </c>
      <c r="CD1279">
        <v>7499</v>
      </c>
      <c r="CE1279" t="s">
        <v>86</v>
      </c>
      <c r="CI1279">
        <v>1</v>
      </c>
      <c r="CJ1279">
        <v>1</v>
      </c>
      <c r="CK1279">
        <v>21</v>
      </c>
      <c r="CL1279" t="s">
        <v>87</v>
      </c>
    </row>
    <row r="1280" spans="1:90" x14ac:dyDescent="0.3">
      <c r="A1280" t="s">
        <v>71</v>
      </c>
      <c r="B1280" t="s">
        <v>72</v>
      </c>
      <c r="C1280" t="s">
        <v>73</v>
      </c>
      <c r="E1280" t="str">
        <f>"080053378978"</f>
        <v>080053378978</v>
      </c>
      <c r="F1280" s="1">
        <v>45040</v>
      </c>
      <c r="G1280">
        <v>202401</v>
      </c>
      <c r="H1280" t="s">
        <v>74</v>
      </c>
      <c r="I1280" t="s">
        <v>75</v>
      </c>
      <c r="J1280" t="s">
        <v>3060</v>
      </c>
      <c r="K1280" t="s">
        <v>76</v>
      </c>
      <c r="L1280" t="s">
        <v>748</v>
      </c>
      <c r="M1280" t="s">
        <v>749</v>
      </c>
      <c r="N1280" t="s">
        <v>750</v>
      </c>
      <c r="O1280" t="s">
        <v>80</v>
      </c>
      <c r="P1280" t="str">
        <f>"2170876478                    "</f>
        <v xml:space="preserve">2170876478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44.71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 s="5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1.9</v>
      </c>
      <c r="BK1280">
        <v>2</v>
      </c>
      <c r="BL1280">
        <v>129.07</v>
      </c>
      <c r="BM1280">
        <v>19.36</v>
      </c>
      <c r="BN1280">
        <v>148.43</v>
      </c>
      <c r="BO1280">
        <v>148.43</v>
      </c>
      <c r="BQ1280" t="s">
        <v>81</v>
      </c>
      <c r="BR1280" t="s">
        <v>82</v>
      </c>
      <c r="BS1280" s="1">
        <v>45041</v>
      </c>
      <c r="BT1280" s="2">
        <v>0.57500000000000007</v>
      </c>
      <c r="BU1280" t="s">
        <v>751</v>
      </c>
      <c r="BV1280" t="s">
        <v>84</v>
      </c>
      <c r="BY1280">
        <v>9300</v>
      </c>
      <c r="CA1280" t="s">
        <v>752</v>
      </c>
      <c r="CC1280" t="s">
        <v>749</v>
      </c>
      <c r="CD1280">
        <v>6500</v>
      </c>
      <c r="CE1280" t="s">
        <v>86</v>
      </c>
      <c r="CF1280" s="1">
        <v>45041</v>
      </c>
      <c r="CI1280">
        <v>1</v>
      </c>
      <c r="CJ1280">
        <v>1</v>
      </c>
      <c r="CK1280">
        <v>23</v>
      </c>
      <c r="CL1280" t="s">
        <v>87</v>
      </c>
    </row>
    <row r="1281" spans="1:90" x14ac:dyDescent="0.3">
      <c r="A1281" t="s">
        <v>71</v>
      </c>
      <c r="B1281" t="s">
        <v>72</v>
      </c>
      <c r="C1281" t="s">
        <v>73</v>
      </c>
      <c r="E1281" t="str">
        <f>"080053379006"</f>
        <v>080053379006</v>
      </c>
      <c r="F1281" s="1">
        <v>45040</v>
      </c>
      <c r="G1281">
        <v>202401</v>
      </c>
      <c r="H1281" t="s">
        <v>74</v>
      </c>
      <c r="I1281" t="s">
        <v>75</v>
      </c>
      <c r="J1281" t="s">
        <v>3060</v>
      </c>
      <c r="K1281" t="s">
        <v>76</v>
      </c>
      <c r="L1281" t="s">
        <v>245</v>
      </c>
      <c r="M1281" t="s">
        <v>246</v>
      </c>
      <c r="N1281" t="s">
        <v>1824</v>
      </c>
      <c r="O1281" t="s">
        <v>80</v>
      </c>
      <c r="P1281" t="str">
        <f>"2170876188                    "</f>
        <v xml:space="preserve">2170876188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18.03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 s="5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3</v>
      </c>
      <c r="BJ1281">
        <v>1.8</v>
      </c>
      <c r="BK1281">
        <v>3</v>
      </c>
      <c r="BL1281">
        <v>52.04</v>
      </c>
      <c r="BM1281">
        <v>7.81</v>
      </c>
      <c r="BN1281">
        <v>59.85</v>
      </c>
      <c r="BO1281">
        <v>59.85</v>
      </c>
      <c r="BQ1281" t="s">
        <v>81</v>
      </c>
      <c r="BR1281" t="s">
        <v>82</v>
      </c>
      <c r="BS1281" s="1">
        <v>45041</v>
      </c>
      <c r="BT1281" s="2">
        <v>0.33333333333333331</v>
      </c>
      <c r="BU1281" t="s">
        <v>1825</v>
      </c>
      <c r="BV1281" t="s">
        <v>84</v>
      </c>
      <c r="BY1281">
        <v>9000</v>
      </c>
      <c r="CA1281" t="s">
        <v>1114</v>
      </c>
      <c r="CC1281" t="s">
        <v>246</v>
      </c>
      <c r="CD1281">
        <v>2001</v>
      </c>
      <c r="CE1281" t="s">
        <v>86</v>
      </c>
      <c r="CF1281" s="1">
        <v>45041</v>
      </c>
      <c r="CI1281">
        <v>1</v>
      </c>
      <c r="CJ1281">
        <v>1</v>
      </c>
      <c r="CK1281">
        <v>22</v>
      </c>
      <c r="CL1281" t="s">
        <v>87</v>
      </c>
    </row>
    <row r="1282" spans="1:90" x14ac:dyDescent="0.3">
      <c r="A1282" t="s">
        <v>71</v>
      </c>
      <c r="B1282" t="s">
        <v>72</v>
      </c>
      <c r="C1282" t="s">
        <v>73</v>
      </c>
      <c r="E1282" t="str">
        <f>"080053379023"</f>
        <v>080053379023</v>
      </c>
      <c r="F1282" s="1">
        <v>45040</v>
      </c>
      <c r="G1282">
        <v>202401</v>
      </c>
      <c r="H1282" t="s">
        <v>74</v>
      </c>
      <c r="I1282" t="s">
        <v>75</v>
      </c>
      <c r="J1282" t="s">
        <v>3060</v>
      </c>
      <c r="K1282" t="s">
        <v>76</v>
      </c>
      <c r="L1282" t="s">
        <v>74</v>
      </c>
      <c r="M1282" t="s">
        <v>75</v>
      </c>
      <c r="N1282" t="s">
        <v>1229</v>
      </c>
      <c r="O1282" t="s">
        <v>80</v>
      </c>
      <c r="P1282" t="str">
        <f>"2170870641                    "</f>
        <v xml:space="preserve">2170870641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48.3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 s="5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2</v>
      </c>
      <c r="BI1282">
        <v>15</v>
      </c>
      <c r="BJ1282">
        <v>8.5</v>
      </c>
      <c r="BK1282">
        <v>15</v>
      </c>
      <c r="BL1282">
        <v>139.43</v>
      </c>
      <c r="BM1282">
        <v>20.91</v>
      </c>
      <c r="BN1282">
        <v>160.34</v>
      </c>
      <c r="BO1282">
        <v>160.34</v>
      </c>
      <c r="BQ1282" t="s">
        <v>81</v>
      </c>
      <c r="BR1282" t="s">
        <v>82</v>
      </c>
      <c r="BS1282" s="1">
        <v>45041</v>
      </c>
      <c r="BT1282" s="2">
        <v>0.39583333333333331</v>
      </c>
      <c r="BU1282" t="s">
        <v>1826</v>
      </c>
      <c r="BV1282" t="s">
        <v>84</v>
      </c>
      <c r="BY1282">
        <v>42372</v>
      </c>
      <c r="CA1282" t="s">
        <v>1691</v>
      </c>
      <c r="CC1282" t="s">
        <v>75</v>
      </c>
      <c r="CD1282">
        <v>1601</v>
      </c>
      <c r="CE1282" t="s">
        <v>86</v>
      </c>
      <c r="CF1282" s="1">
        <v>45041</v>
      </c>
      <c r="CI1282">
        <v>1</v>
      </c>
      <c r="CJ1282">
        <v>1</v>
      </c>
      <c r="CK1282">
        <v>22</v>
      </c>
      <c r="CL1282" t="s">
        <v>87</v>
      </c>
    </row>
    <row r="1283" spans="1:90" x14ac:dyDescent="0.3">
      <c r="A1283" t="s">
        <v>71</v>
      </c>
      <c r="B1283" t="s">
        <v>72</v>
      </c>
      <c r="C1283" t="s">
        <v>73</v>
      </c>
      <c r="E1283" t="str">
        <f>"080053379037"</f>
        <v>080053379037</v>
      </c>
      <c r="F1283" s="1">
        <v>45040</v>
      </c>
      <c r="G1283">
        <v>202401</v>
      </c>
      <c r="H1283" t="s">
        <v>74</v>
      </c>
      <c r="I1283" t="s">
        <v>75</v>
      </c>
      <c r="J1283" t="s">
        <v>3060</v>
      </c>
      <c r="K1283" t="s">
        <v>76</v>
      </c>
      <c r="L1283" t="s">
        <v>350</v>
      </c>
      <c r="M1283" t="s">
        <v>351</v>
      </c>
      <c r="N1283" t="s">
        <v>1827</v>
      </c>
      <c r="O1283" t="s">
        <v>80</v>
      </c>
      <c r="P1283" t="str">
        <f>"2170875973                    "</f>
        <v xml:space="preserve">2170875973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18.03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 s="5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52.04</v>
      </c>
      <c r="BM1283">
        <v>7.81</v>
      </c>
      <c r="BN1283">
        <v>59.85</v>
      </c>
      <c r="BO1283">
        <v>59.85</v>
      </c>
      <c r="BQ1283" t="s">
        <v>81</v>
      </c>
      <c r="BR1283" t="s">
        <v>82</v>
      </c>
      <c r="BS1283" s="1">
        <v>45041</v>
      </c>
      <c r="BT1283" s="2">
        <v>0.38055555555555554</v>
      </c>
      <c r="BU1283" t="s">
        <v>1828</v>
      </c>
      <c r="BV1283" t="s">
        <v>84</v>
      </c>
      <c r="BY1283">
        <v>1200</v>
      </c>
      <c r="CA1283" t="s">
        <v>354</v>
      </c>
      <c r="CC1283" t="s">
        <v>351</v>
      </c>
      <c r="CD1283">
        <v>1459</v>
      </c>
      <c r="CE1283" t="s">
        <v>86</v>
      </c>
      <c r="CF1283" s="1">
        <v>45041</v>
      </c>
      <c r="CI1283">
        <v>1</v>
      </c>
      <c r="CJ1283">
        <v>1</v>
      </c>
      <c r="CK1283">
        <v>22</v>
      </c>
      <c r="CL1283" t="s">
        <v>87</v>
      </c>
    </row>
    <row r="1284" spans="1:90" x14ac:dyDescent="0.3">
      <c r="A1284" t="s">
        <v>71</v>
      </c>
      <c r="B1284" t="s">
        <v>72</v>
      </c>
      <c r="C1284" t="s">
        <v>73</v>
      </c>
      <c r="E1284" t="str">
        <f>"080053379056"</f>
        <v>080053379056</v>
      </c>
      <c r="F1284" s="1">
        <v>45040</v>
      </c>
      <c r="G1284">
        <v>202401</v>
      </c>
      <c r="H1284" t="s">
        <v>74</v>
      </c>
      <c r="I1284" t="s">
        <v>75</v>
      </c>
      <c r="J1284" t="s">
        <v>3060</v>
      </c>
      <c r="K1284" t="s">
        <v>76</v>
      </c>
      <c r="L1284" t="s">
        <v>350</v>
      </c>
      <c r="M1284" t="s">
        <v>351</v>
      </c>
      <c r="N1284" t="s">
        <v>1829</v>
      </c>
      <c r="O1284" t="s">
        <v>80</v>
      </c>
      <c r="P1284" t="str">
        <f>"2170875086                    "</f>
        <v xml:space="preserve">2170875086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18.03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 s="5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1.9</v>
      </c>
      <c r="BK1284">
        <v>2</v>
      </c>
      <c r="BL1284">
        <v>52.04</v>
      </c>
      <c r="BM1284">
        <v>7.81</v>
      </c>
      <c r="BN1284">
        <v>59.85</v>
      </c>
      <c r="BO1284">
        <v>59.85</v>
      </c>
      <c r="BQ1284" t="s">
        <v>81</v>
      </c>
      <c r="BR1284" t="s">
        <v>82</v>
      </c>
      <c r="BS1284" s="1">
        <v>45041</v>
      </c>
      <c r="BT1284" s="2">
        <v>0.36388888888888887</v>
      </c>
      <c r="BU1284" t="s">
        <v>1830</v>
      </c>
      <c r="BV1284" t="s">
        <v>84</v>
      </c>
      <c r="BY1284">
        <v>9300</v>
      </c>
      <c r="CA1284" t="s">
        <v>354</v>
      </c>
      <c r="CC1284" t="s">
        <v>351</v>
      </c>
      <c r="CD1284">
        <v>1459</v>
      </c>
      <c r="CE1284" t="s">
        <v>86</v>
      </c>
      <c r="CF1284" s="1">
        <v>45041</v>
      </c>
      <c r="CI1284">
        <v>1</v>
      </c>
      <c r="CJ1284">
        <v>1</v>
      </c>
      <c r="CK1284">
        <v>22</v>
      </c>
      <c r="CL1284" t="s">
        <v>87</v>
      </c>
    </row>
    <row r="1285" spans="1:90" x14ac:dyDescent="0.3">
      <c r="A1285" t="s">
        <v>71</v>
      </c>
      <c r="B1285" t="s">
        <v>72</v>
      </c>
      <c r="C1285" t="s">
        <v>73</v>
      </c>
      <c r="E1285" t="str">
        <f>"080053379088"</f>
        <v>080053379088</v>
      </c>
      <c r="F1285" s="1">
        <v>45040</v>
      </c>
      <c r="G1285">
        <v>202401</v>
      </c>
      <c r="H1285" t="s">
        <v>74</v>
      </c>
      <c r="I1285" t="s">
        <v>75</v>
      </c>
      <c r="J1285" t="s">
        <v>3060</v>
      </c>
      <c r="K1285" t="s">
        <v>76</v>
      </c>
      <c r="L1285" t="s">
        <v>77</v>
      </c>
      <c r="M1285" t="s">
        <v>78</v>
      </c>
      <c r="N1285" t="s">
        <v>506</v>
      </c>
      <c r="O1285" t="s">
        <v>80</v>
      </c>
      <c r="P1285" t="str">
        <f>"2170874817                    "</f>
        <v xml:space="preserve">2170874817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103.81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 s="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7</v>
      </c>
      <c r="BJ1285">
        <v>8.9</v>
      </c>
      <c r="BK1285">
        <v>9</v>
      </c>
      <c r="BL1285">
        <v>299.67</v>
      </c>
      <c r="BM1285">
        <v>44.95</v>
      </c>
      <c r="BN1285">
        <v>344.62</v>
      </c>
      <c r="BO1285">
        <v>344.62</v>
      </c>
      <c r="BQ1285" t="s">
        <v>81</v>
      </c>
      <c r="BR1285" t="s">
        <v>82</v>
      </c>
      <c r="BS1285" s="1">
        <v>45041</v>
      </c>
      <c r="BT1285" s="2">
        <v>0.43958333333333338</v>
      </c>
      <c r="BU1285" t="s">
        <v>507</v>
      </c>
      <c r="BV1285" t="s">
        <v>87</v>
      </c>
      <c r="BW1285" t="s">
        <v>306</v>
      </c>
      <c r="BX1285" t="s">
        <v>307</v>
      </c>
      <c r="BY1285">
        <v>44640</v>
      </c>
      <c r="CA1285" t="s">
        <v>227</v>
      </c>
      <c r="CC1285" t="s">
        <v>78</v>
      </c>
      <c r="CD1285">
        <v>7530</v>
      </c>
      <c r="CE1285" t="s">
        <v>86</v>
      </c>
      <c r="CI1285">
        <v>1</v>
      </c>
      <c r="CJ1285">
        <v>1</v>
      </c>
      <c r="CK1285">
        <v>21</v>
      </c>
      <c r="CL1285" t="s">
        <v>87</v>
      </c>
    </row>
    <row r="1286" spans="1:90" x14ac:dyDescent="0.3">
      <c r="A1286" t="s">
        <v>71</v>
      </c>
      <c r="B1286" t="s">
        <v>72</v>
      </c>
      <c r="C1286" t="s">
        <v>73</v>
      </c>
      <c r="E1286" t="str">
        <f>"080053379092"</f>
        <v>080053379092</v>
      </c>
      <c r="F1286" s="1">
        <v>45040</v>
      </c>
      <c r="G1286">
        <v>202401</v>
      </c>
      <c r="H1286" t="s">
        <v>74</v>
      </c>
      <c r="I1286" t="s">
        <v>75</v>
      </c>
      <c r="J1286" t="s">
        <v>3060</v>
      </c>
      <c r="K1286" t="s">
        <v>76</v>
      </c>
      <c r="L1286" t="s">
        <v>136</v>
      </c>
      <c r="M1286" t="s">
        <v>137</v>
      </c>
      <c r="N1286" t="s">
        <v>1766</v>
      </c>
      <c r="O1286" t="s">
        <v>80</v>
      </c>
      <c r="P1286" t="str">
        <f>"2170876456                    "</f>
        <v xml:space="preserve">2170876456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23.08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 s="5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66.62</v>
      </c>
      <c r="BM1286">
        <v>9.99</v>
      </c>
      <c r="BN1286">
        <v>76.61</v>
      </c>
      <c r="BO1286">
        <v>76.61</v>
      </c>
      <c r="BQ1286" t="s">
        <v>81</v>
      </c>
      <c r="BR1286" t="s">
        <v>82</v>
      </c>
      <c r="BS1286" s="1">
        <v>45041</v>
      </c>
      <c r="BT1286" s="2">
        <v>0.40902777777777777</v>
      </c>
      <c r="BU1286" t="s">
        <v>1831</v>
      </c>
      <c r="BV1286" t="s">
        <v>84</v>
      </c>
      <c r="BY1286">
        <v>1200</v>
      </c>
      <c r="CA1286" t="s">
        <v>279</v>
      </c>
      <c r="CC1286" t="s">
        <v>137</v>
      </c>
      <c r="CD1286">
        <v>3610</v>
      </c>
      <c r="CE1286" t="s">
        <v>86</v>
      </c>
      <c r="CI1286">
        <v>1</v>
      </c>
      <c r="CJ1286">
        <v>1</v>
      </c>
      <c r="CK1286">
        <v>21</v>
      </c>
      <c r="CL1286" t="s">
        <v>87</v>
      </c>
    </row>
    <row r="1287" spans="1:90" x14ac:dyDescent="0.3">
      <c r="A1287" t="s">
        <v>71</v>
      </c>
      <c r="B1287" t="s">
        <v>72</v>
      </c>
      <c r="C1287" t="s">
        <v>73</v>
      </c>
      <c r="E1287" t="str">
        <f>"080053373998"</f>
        <v>080053373998</v>
      </c>
      <c r="F1287" s="1">
        <v>45040</v>
      </c>
      <c r="G1287">
        <v>202401</v>
      </c>
      <c r="H1287" t="s">
        <v>74</v>
      </c>
      <c r="I1287" t="s">
        <v>75</v>
      </c>
      <c r="J1287" t="s">
        <v>3060</v>
      </c>
      <c r="K1287" t="s">
        <v>76</v>
      </c>
      <c r="L1287" t="s">
        <v>77</v>
      </c>
      <c r="M1287" t="s">
        <v>78</v>
      </c>
      <c r="N1287" t="s">
        <v>506</v>
      </c>
      <c r="O1287" t="s">
        <v>80</v>
      </c>
      <c r="P1287" t="str">
        <f>"2170874612                    "</f>
        <v xml:space="preserve">2170874612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23.08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 s="5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66.62</v>
      </c>
      <c r="BM1287">
        <v>9.99</v>
      </c>
      <c r="BN1287">
        <v>76.61</v>
      </c>
      <c r="BO1287">
        <v>76.61</v>
      </c>
      <c r="BQ1287" t="s">
        <v>81</v>
      </c>
      <c r="BR1287" t="s">
        <v>82</v>
      </c>
      <c r="BS1287" s="1">
        <v>45041</v>
      </c>
      <c r="BT1287" s="2">
        <v>0.43958333333333338</v>
      </c>
      <c r="BU1287" t="s">
        <v>507</v>
      </c>
      <c r="BV1287" t="s">
        <v>87</v>
      </c>
      <c r="BW1287" t="s">
        <v>306</v>
      </c>
      <c r="BX1287" t="s">
        <v>307</v>
      </c>
      <c r="BY1287">
        <v>1200</v>
      </c>
      <c r="CA1287" t="s">
        <v>227</v>
      </c>
      <c r="CC1287" t="s">
        <v>78</v>
      </c>
      <c r="CD1287">
        <v>7530</v>
      </c>
      <c r="CE1287" t="s">
        <v>86</v>
      </c>
      <c r="CI1287">
        <v>1</v>
      </c>
      <c r="CJ1287">
        <v>1</v>
      </c>
      <c r="CK1287">
        <v>21</v>
      </c>
      <c r="CL1287" t="s">
        <v>87</v>
      </c>
    </row>
    <row r="1288" spans="1:90" x14ac:dyDescent="0.3">
      <c r="A1288" t="s">
        <v>71</v>
      </c>
      <c r="B1288" t="s">
        <v>72</v>
      </c>
      <c r="C1288" t="s">
        <v>73</v>
      </c>
      <c r="E1288" t="str">
        <f>"080053374137"</f>
        <v>080053374137</v>
      </c>
      <c r="F1288" s="1">
        <v>45040</v>
      </c>
      <c r="G1288">
        <v>202401</v>
      </c>
      <c r="H1288" t="s">
        <v>74</v>
      </c>
      <c r="I1288" t="s">
        <v>75</v>
      </c>
      <c r="J1288" t="s">
        <v>3060</v>
      </c>
      <c r="K1288" t="s">
        <v>76</v>
      </c>
      <c r="L1288" t="s">
        <v>1145</v>
      </c>
      <c r="M1288" t="s">
        <v>1146</v>
      </c>
      <c r="N1288" t="s">
        <v>1832</v>
      </c>
      <c r="O1288" t="s">
        <v>80</v>
      </c>
      <c r="P1288" t="str">
        <f>"2170874348                    "</f>
        <v xml:space="preserve">2170874348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44.71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 s="5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129.07</v>
      </c>
      <c r="BM1288">
        <v>19.36</v>
      </c>
      <c r="BN1288">
        <v>148.43</v>
      </c>
      <c r="BO1288">
        <v>148.43</v>
      </c>
      <c r="BQ1288" t="s">
        <v>81</v>
      </c>
      <c r="BR1288" t="s">
        <v>82</v>
      </c>
      <c r="BS1288" s="1">
        <v>45041</v>
      </c>
      <c r="BT1288" s="2">
        <v>0.53819444444444442</v>
      </c>
      <c r="BU1288" t="s">
        <v>1148</v>
      </c>
      <c r="BV1288" t="s">
        <v>84</v>
      </c>
      <c r="BY1288">
        <v>1200</v>
      </c>
      <c r="CA1288" t="s">
        <v>1149</v>
      </c>
      <c r="CC1288" t="s">
        <v>1146</v>
      </c>
      <c r="CD1288">
        <v>7130</v>
      </c>
      <c r="CE1288" t="s">
        <v>86</v>
      </c>
      <c r="CI1288">
        <v>1</v>
      </c>
      <c r="CJ1288">
        <v>1</v>
      </c>
      <c r="CK1288">
        <v>23</v>
      </c>
      <c r="CL1288" t="s">
        <v>87</v>
      </c>
    </row>
    <row r="1289" spans="1:90" x14ac:dyDescent="0.3">
      <c r="A1289" t="s">
        <v>71</v>
      </c>
      <c r="B1289" t="s">
        <v>72</v>
      </c>
      <c r="C1289" t="s">
        <v>73</v>
      </c>
      <c r="E1289" t="str">
        <f>"080053374333"</f>
        <v>080053374333</v>
      </c>
      <c r="F1289" s="1">
        <v>45040</v>
      </c>
      <c r="G1289">
        <v>202401</v>
      </c>
      <c r="H1289" t="s">
        <v>74</v>
      </c>
      <c r="I1289" t="s">
        <v>75</v>
      </c>
      <c r="J1289" t="s">
        <v>3060</v>
      </c>
      <c r="K1289" t="s">
        <v>76</v>
      </c>
      <c r="L1289" t="s">
        <v>147</v>
      </c>
      <c r="M1289" t="s">
        <v>148</v>
      </c>
      <c r="N1289" t="s">
        <v>127</v>
      </c>
      <c r="O1289" t="s">
        <v>80</v>
      </c>
      <c r="P1289" t="str">
        <f>"2170875756                    "</f>
        <v xml:space="preserve">2170875756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18.03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 s="5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52.04</v>
      </c>
      <c r="BM1289">
        <v>7.81</v>
      </c>
      <c r="BN1289">
        <v>59.85</v>
      </c>
      <c r="BO1289">
        <v>59.85</v>
      </c>
      <c r="BQ1289" t="s">
        <v>122</v>
      </c>
      <c r="BR1289" t="s">
        <v>82</v>
      </c>
      <c r="BS1289" s="1">
        <v>45041</v>
      </c>
      <c r="BT1289" s="2">
        <v>0.4381944444444445</v>
      </c>
      <c r="BU1289" t="s">
        <v>1833</v>
      </c>
      <c r="BV1289" t="s">
        <v>87</v>
      </c>
      <c r="BW1289" t="s">
        <v>302</v>
      </c>
      <c r="BX1289" t="s">
        <v>303</v>
      </c>
      <c r="BY1289">
        <v>1200</v>
      </c>
      <c r="CA1289" t="s">
        <v>151</v>
      </c>
      <c r="CC1289" t="s">
        <v>148</v>
      </c>
      <c r="CD1289">
        <v>1428</v>
      </c>
      <c r="CE1289" t="s">
        <v>86</v>
      </c>
      <c r="CF1289" s="1">
        <v>45041</v>
      </c>
      <c r="CI1289">
        <v>1</v>
      </c>
      <c r="CJ1289">
        <v>1</v>
      </c>
      <c r="CK1289">
        <v>22</v>
      </c>
      <c r="CL1289" t="s">
        <v>87</v>
      </c>
    </row>
    <row r="1290" spans="1:90" x14ac:dyDescent="0.3">
      <c r="A1290" t="s">
        <v>71</v>
      </c>
      <c r="B1290" t="s">
        <v>72</v>
      </c>
      <c r="C1290" t="s">
        <v>73</v>
      </c>
      <c r="E1290" t="str">
        <f>"080053374440"</f>
        <v>080053374440</v>
      </c>
      <c r="F1290" s="1">
        <v>45040</v>
      </c>
      <c r="G1290">
        <v>202401</v>
      </c>
      <c r="H1290" t="s">
        <v>74</v>
      </c>
      <c r="I1290" t="s">
        <v>75</v>
      </c>
      <c r="J1290" t="s">
        <v>3060</v>
      </c>
      <c r="K1290" t="s">
        <v>76</v>
      </c>
      <c r="L1290" t="s">
        <v>106</v>
      </c>
      <c r="M1290" t="s">
        <v>107</v>
      </c>
      <c r="N1290" t="s">
        <v>1834</v>
      </c>
      <c r="O1290" t="s">
        <v>80</v>
      </c>
      <c r="P1290" t="str">
        <f>"2170876392                    "</f>
        <v xml:space="preserve">2170876392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23.08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 s="5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66.62</v>
      </c>
      <c r="BM1290">
        <v>9.99</v>
      </c>
      <c r="BN1290">
        <v>76.61</v>
      </c>
      <c r="BO1290">
        <v>76.61</v>
      </c>
      <c r="BQ1290" t="s">
        <v>81</v>
      </c>
      <c r="BR1290" t="s">
        <v>82</v>
      </c>
      <c r="BS1290" s="1">
        <v>45041</v>
      </c>
      <c r="BT1290" s="2">
        <v>0.3979166666666667</v>
      </c>
      <c r="BU1290" t="s">
        <v>1684</v>
      </c>
      <c r="BV1290" t="s">
        <v>84</v>
      </c>
      <c r="BY1290">
        <v>1200</v>
      </c>
      <c r="CA1290" t="s">
        <v>805</v>
      </c>
      <c r="CC1290" t="s">
        <v>107</v>
      </c>
      <c r="CD1290">
        <v>6012</v>
      </c>
      <c r="CE1290" t="s">
        <v>86</v>
      </c>
      <c r="CF1290" s="1">
        <v>45041</v>
      </c>
      <c r="CI1290">
        <v>1</v>
      </c>
      <c r="CJ1290">
        <v>1</v>
      </c>
      <c r="CK1290">
        <v>21</v>
      </c>
      <c r="CL1290" t="s">
        <v>87</v>
      </c>
    </row>
    <row r="1291" spans="1:90" x14ac:dyDescent="0.3">
      <c r="A1291" t="s">
        <v>71</v>
      </c>
      <c r="B1291" t="s">
        <v>72</v>
      </c>
      <c r="C1291" t="s">
        <v>73</v>
      </c>
      <c r="E1291" t="str">
        <f>"080053374594"</f>
        <v>080053374594</v>
      </c>
      <c r="F1291" s="1">
        <v>45040</v>
      </c>
      <c r="G1291">
        <v>202401</v>
      </c>
      <c r="H1291" t="s">
        <v>74</v>
      </c>
      <c r="I1291" t="s">
        <v>75</v>
      </c>
      <c r="J1291" t="s">
        <v>3060</v>
      </c>
      <c r="K1291" t="s">
        <v>76</v>
      </c>
      <c r="L1291" t="s">
        <v>240</v>
      </c>
      <c r="M1291" t="s">
        <v>241</v>
      </c>
      <c r="N1291" t="s">
        <v>1740</v>
      </c>
      <c r="O1291" t="s">
        <v>80</v>
      </c>
      <c r="P1291" t="str">
        <f>"2170874104                    "</f>
        <v xml:space="preserve">2170874104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18.03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 s="5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52.04</v>
      </c>
      <c r="BM1291">
        <v>7.81</v>
      </c>
      <c r="BN1291">
        <v>59.85</v>
      </c>
      <c r="BO1291">
        <v>59.85</v>
      </c>
      <c r="BQ1291" t="s">
        <v>81</v>
      </c>
      <c r="BR1291" t="s">
        <v>82</v>
      </c>
      <c r="BS1291" s="1">
        <v>45041</v>
      </c>
      <c r="BT1291" s="2">
        <v>0.375</v>
      </c>
      <c r="BU1291" t="s">
        <v>1347</v>
      </c>
      <c r="BV1291" t="s">
        <v>84</v>
      </c>
      <c r="BY1291">
        <v>1200</v>
      </c>
      <c r="CA1291" t="s">
        <v>244</v>
      </c>
      <c r="CC1291" t="s">
        <v>241</v>
      </c>
      <c r="CD1291">
        <v>1449</v>
      </c>
      <c r="CE1291" t="s">
        <v>86</v>
      </c>
      <c r="CF1291" s="1">
        <v>45042</v>
      </c>
      <c r="CI1291">
        <v>1</v>
      </c>
      <c r="CJ1291">
        <v>1</v>
      </c>
      <c r="CK1291">
        <v>22</v>
      </c>
      <c r="CL1291" t="s">
        <v>87</v>
      </c>
    </row>
    <row r="1292" spans="1:90" x14ac:dyDescent="0.3">
      <c r="A1292" t="s">
        <v>71</v>
      </c>
      <c r="B1292" t="s">
        <v>72</v>
      </c>
      <c r="C1292" t="s">
        <v>73</v>
      </c>
      <c r="E1292" t="str">
        <f>"080053374606"</f>
        <v>080053374606</v>
      </c>
      <c r="F1292" s="1">
        <v>45040</v>
      </c>
      <c r="G1292">
        <v>202401</v>
      </c>
      <c r="H1292" t="s">
        <v>74</v>
      </c>
      <c r="I1292" t="s">
        <v>75</v>
      </c>
      <c r="J1292" t="s">
        <v>3060</v>
      </c>
      <c r="K1292" t="s">
        <v>76</v>
      </c>
      <c r="L1292" t="s">
        <v>677</v>
      </c>
      <c r="M1292" t="s">
        <v>678</v>
      </c>
      <c r="N1292" t="s">
        <v>94</v>
      </c>
      <c r="O1292" t="s">
        <v>80</v>
      </c>
      <c r="P1292" t="str">
        <f>"2170874594                    "</f>
        <v xml:space="preserve">2170874594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23.08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 s="5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66.62</v>
      </c>
      <c r="BM1292">
        <v>9.99</v>
      </c>
      <c r="BN1292">
        <v>76.61</v>
      </c>
      <c r="BO1292">
        <v>76.61</v>
      </c>
      <c r="BQ1292" t="s">
        <v>81</v>
      </c>
      <c r="BR1292" t="s">
        <v>82</v>
      </c>
      <c r="BS1292" s="1">
        <v>45041</v>
      </c>
      <c r="BT1292" s="2">
        <v>0.42152777777777778</v>
      </c>
      <c r="BU1292" t="s">
        <v>1694</v>
      </c>
      <c r="BV1292" t="s">
        <v>84</v>
      </c>
      <c r="BY1292">
        <v>1200</v>
      </c>
      <c r="CA1292" t="s">
        <v>168</v>
      </c>
      <c r="CC1292" t="s">
        <v>678</v>
      </c>
      <c r="CD1292">
        <v>4113</v>
      </c>
      <c r="CE1292" t="s">
        <v>86</v>
      </c>
      <c r="CI1292">
        <v>1</v>
      </c>
      <c r="CJ1292">
        <v>1</v>
      </c>
      <c r="CK1292">
        <v>21</v>
      </c>
      <c r="CL1292" t="s">
        <v>87</v>
      </c>
    </row>
    <row r="1293" spans="1:90" x14ac:dyDescent="0.3">
      <c r="A1293" t="s">
        <v>71</v>
      </c>
      <c r="B1293" t="s">
        <v>72</v>
      </c>
      <c r="C1293" t="s">
        <v>73</v>
      </c>
      <c r="E1293" t="str">
        <f>"080053374656"</f>
        <v>080053374656</v>
      </c>
      <c r="F1293" s="1">
        <v>45040</v>
      </c>
      <c r="G1293">
        <v>202401</v>
      </c>
      <c r="H1293" t="s">
        <v>74</v>
      </c>
      <c r="I1293" t="s">
        <v>75</v>
      </c>
      <c r="J1293" t="s">
        <v>3060</v>
      </c>
      <c r="K1293" t="s">
        <v>76</v>
      </c>
      <c r="L1293" t="s">
        <v>124</v>
      </c>
      <c r="M1293" t="s">
        <v>125</v>
      </c>
      <c r="N1293" t="s">
        <v>1308</v>
      </c>
      <c r="O1293" t="s">
        <v>80</v>
      </c>
      <c r="P1293" t="str">
        <f>"2170873863                    "</f>
        <v xml:space="preserve">2170873863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23.08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 s="5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66.62</v>
      </c>
      <c r="BM1293">
        <v>9.99</v>
      </c>
      <c r="BN1293">
        <v>76.61</v>
      </c>
      <c r="BO1293">
        <v>76.61</v>
      </c>
      <c r="BQ1293" t="s">
        <v>81</v>
      </c>
      <c r="BR1293" t="s">
        <v>82</v>
      </c>
      <c r="BS1293" s="1">
        <v>45041</v>
      </c>
      <c r="BT1293" s="2">
        <v>0.42291666666666666</v>
      </c>
      <c r="BU1293" t="s">
        <v>361</v>
      </c>
      <c r="BV1293" t="s">
        <v>84</v>
      </c>
      <c r="BY1293">
        <v>1200</v>
      </c>
      <c r="CA1293" t="s">
        <v>362</v>
      </c>
      <c r="CC1293" t="s">
        <v>125</v>
      </c>
      <c r="CD1293">
        <v>4001</v>
      </c>
      <c r="CE1293" t="s">
        <v>86</v>
      </c>
      <c r="CI1293">
        <v>1</v>
      </c>
      <c r="CJ1293">
        <v>1</v>
      </c>
      <c r="CK1293">
        <v>21</v>
      </c>
      <c r="CL1293" t="s">
        <v>87</v>
      </c>
    </row>
    <row r="1294" spans="1:90" x14ac:dyDescent="0.3">
      <c r="A1294" t="s">
        <v>71</v>
      </c>
      <c r="B1294" t="s">
        <v>72</v>
      </c>
      <c r="C1294" t="s">
        <v>73</v>
      </c>
      <c r="E1294" t="str">
        <f>"080053374683"</f>
        <v>080053374683</v>
      </c>
      <c r="F1294" s="1">
        <v>45040</v>
      </c>
      <c r="G1294">
        <v>202401</v>
      </c>
      <c r="H1294" t="s">
        <v>74</v>
      </c>
      <c r="I1294" t="s">
        <v>75</v>
      </c>
      <c r="J1294" t="s">
        <v>3060</v>
      </c>
      <c r="K1294" t="s">
        <v>76</v>
      </c>
      <c r="L1294" t="s">
        <v>77</v>
      </c>
      <c r="M1294" t="s">
        <v>78</v>
      </c>
      <c r="N1294" t="s">
        <v>1786</v>
      </c>
      <c r="O1294" t="s">
        <v>80</v>
      </c>
      <c r="P1294" t="str">
        <f>"2170865106                    "</f>
        <v xml:space="preserve">2170865106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23.08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 s="5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66.62</v>
      </c>
      <c r="BM1294">
        <v>9.99</v>
      </c>
      <c r="BN1294">
        <v>76.61</v>
      </c>
      <c r="BO1294">
        <v>76.61</v>
      </c>
      <c r="BQ1294" t="s">
        <v>81</v>
      </c>
      <c r="BR1294" t="s">
        <v>82</v>
      </c>
      <c r="BS1294" s="1">
        <v>45041</v>
      </c>
      <c r="BT1294" s="2">
        <v>0.39999999999999997</v>
      </c>
      <c r="BU1294" t="s">
        <v>1787</v>
      </c>
      <c r="BV1294" t="s">
        <v>84</v>
      </c>
      <c r="BY1294">
        <v>1200</v>
      </c>
      <c r="CA1294" t="s">
        <v>1180</v>
      </c>
      <c r="CC1294" t="s">
        <v>78</v>
      </c>
      <c r="CD1294">
        <v>7499</v>
      </c>
      <c r="CE1294" t="s">
        <v>86</v>
      </c>
      <c r="CI1294">
        <v>1</v>
      </c>
      <c r="CJ1294">
        <v>1</v>
      </c>
      <c r="CK1294">
        <v>21</v>
      </c>
      <c r="CL1294" t="s">
        <v>87</v>
      </c>
    </row>
    <row r="1295" spans="1:90" x14ac:dyDescent="0.3">
      <c r="A1295" t="s">
        <v>71</v>
      </c>
      <c r="B1295" t="s">
        <v>72</v>
      </c>
      <c r="C1295" t="s">
        <v>73</v>
      </c>
      <c r="E1295" t="str">
        <f>"080053374694"</f>
        <v>080053374694</v>
      </c>
      <c r="F1295" s="1">
        <v>45040</v>
      </c>
      <c r="G1295">
        <v>202401</v>
      </c>
      <c r="H1295" t="s">
        <v>74</v>
      </c>
      <c r="I1295" t="s">
        <v>75</v>
      </c>
      <c r="J1295" t="s">
        <v>3060</v>
      </c>
      <c r="K1295" t="s">
        <v>76</v>
      </c>
      <c r="L1295" t="s">
        <v>106</v>
      </c>
      <c r="M1295" t="s">
        <v>107</v>
      </c>
      <c r="N1295" t="s">
        <v>572</v>
      </c>
      <c r="O1295" t="s">
        <v>80</v>
      </c>
      <c r="P1295" t="str">
        <f>"2170874281                    "</f>
        <v xml:space="preserve">2170874281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23.08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 s="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66.62</v>
      </c>
      <c r="BM1295">
        <v>9.99</v>
      </c>
      <c r="BN1295">
        <v>76.61</v>
      </c>
      <c r="BO1295">
        <v>76.61</v>
      </c>
      <c r="BQ1295" t="s">
        <v>81</v>
      </c>
      <c r="BR1295" t="s">
        <v>82</v>
      </c>
      <c r="BS1295" s="1">
        <v>45041</v>
      </c>
      <c r="BT1295" s="2">
        <v>0.3979166666666667</v>
      </c>
      <c r="BU1295" t="s">
        <v>1684</v>
      </c>
      <c r="BV1295" t="s">
        <v>84</v>
      </c>
      <c r="BY1295">
        <v>1200</v>
      </c>
      <c r="CA1295" t="s">
        <v>805</v>
      </c>
      <c r="CC1295" t="s">
        <v>107</v>
      </c>
      <c r="CD1295">
        <v>6012</v>
      </c>
      <c r="CE1295" t="s">
        <v>86</v>
      </c>
      <c r="CF1295" s="1">
        <v>45041</v>
      </c>
      <c r="CI1295">
        <v>1</v>
      </c>
      <c r="CJ1295">
        <v>1</v>
      </c>
      <c r="CK1295">
        <v>21</v>
      </c>
      <c r="CL1295" t="s">
        <v>87</v>
      </c>
    </row>
    <row r="1296" spans="1:90" x14ac:dyDescent="0.3">
      <c r="A1296" t="s">
        <v>71</v>
      </c>
      <c r="B1296" t="s">
        <v>72</v>
      </c>
      <c r="C1296" t="s">
        <v>73</v>
      </c>
      <c r="E1296" t="str">
        <f>"080053374718"</f>
        <v>080053374718</v>
      </c>
      <c r="F1296" s="1">
        <v>45040</v>
      </c>
      <c r="G1296">
        <v>202401</v>
      </c>
      <c r="H1296" t="s">
        <v>74</v>
      </c>
      <c r="I1296" t="s">
        <v>75</v>
      </c>
      <c r="J1296" t="s">
        <v>3060</v>
      </c>
      <c r="K1296" t="s">
        <v>76</v>
      </c>
      <c r="L1296" t="s">
        <v>245</v>
      </c>
      <c r="M1296" t="s">
        <v>246</v>
      </c>
      <c r="N1296" t="s">
        <v>613</v>
      </c>
      <c r="O1296" t="s">
        <v>80</v>
      </c>
      <c r="P1296" t="str">
        <f>"2170875727                    "</f>
        <v xml:space="preserve">2170875727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18.03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 s="5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52.04</v>
      </c>
      <c r="BM1296">
        <v>7.81</v>
      </c>
      <c r="BN1296">
        <v>59.85</v>
      </c>
      <c r="BO1296">
        <v>59.85</v>
      </c>
      <c r="BQ1296" t="s">
        <v>312</v>
      </c>
      <c r="BR1296" t="s">
        <v>82</v>
      </c>
      <c r="BS1296" s="1">
        <v>45041</v>
      </c>
      <c r="BT1296" s="2">
        <v>0.41666666666666669</v>
      </c>
      <c r="BU1296" t="s">
        <v>516</v>
      </c>
      <c r="BV1296" t="s">
        <v>84</v>
      </c>
      <c r="BY1296">
        <v>1200</v>
      </c>
      <c r="CC1296" t="s">
        <v>246</v>
      </c>
      <c r="CD1296">
        <v>2197</v>
      </c>
      <c r="CE1296" t="s">
        <v>86</v>
      </c>
      <c r="CF1296" s="1">
        <v>45041</v>
      </c>
      <c r="CI1296">
        <v>1</v>
      </c>
      <c r="CJ1296">
        <v>1</v>
      </c>
      <c r="CK1296">
        <v>22</v>
      </c>
      <c r="CL1296" t="s">
        <v>87</v>
      </c>
    </row>
    <row r="1297" spans="1:90" x14ac:dyDescent="0.3">
      <c r="A1297" t="s">
        <v>71</v>
      </c>
      <c r="B1297" t="s">
        <v>72</v>
      </c>
      <c r="C1297" t="s">
        <v>73</v>
      </c>
      <c r="E1297" t="str">
        <f>"080053374741"</f>
        <v>080053374741</v>
      </c>
      <c r="F1297" s="1">
        <v>45040</v>
      </c>
      <c r="G1297">
        <v>202401</v>
      </c>
      <c r="H1297" t="s">
        <v>74</v>
      </c>
      <c r="I1297" t="s">
        <v>75</v>
      </c>
      <c r="J1297" t="s">
        <v>3060</v>
      </c>
      <c r="K1297" t="s">
        <v>76</v>
      </c>
      <c r="L1297" t="s">
        <v>95</v>
      </c>
      <c r="M1297" t="s">
        <v>96</v>
      </c>
      <c r="N1297" t="s">
        <v>681</v>
      </c>
      <c r="O1297" t="s">
        <v>80</v>
      </c>
      <c r="P1297" t="str">
        <f>"2170876300                    "</f>
        <v xml:space="preserve">2170876300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23.08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 s="5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66.62</v>
      </c>
      <c r="BM1297">
        <v>9.99</v>
      </c>
      <c r="BN1297">
        <v>76.61</v>
      </c>
      <c r="BO1297">
        <v>76.61</v>
      </c>
      <c r="BQ1297" t="s">
        <v>81</v>
      </c>
      <c r="BR1297" t="s">
        <v>82</v>
      </c>
      <c r="BS1297" s="1">
        <v>45041</v>
      </c>
      <c r="BT1297" s="2">
        <v>0.39166666666666666</v>
      </c>
      <c r="BU1297" t="s">
        <v>682</v>
      </c>
      <c r="BV1297" t="s">
        <v>84</v>
      </c>
      <c r="BY1297">
        <v>1200</v>
      </c>
      <c r="CA1297" t="s">
        <v>299</v>
      </c>
      <c r="CC1297" t="s">
        <v>96</v>
      </c>
      <c r="CD1297">
        <v>2</v>
      </c>
      <c r="CE1297" t="s">
        <v>86</v>
      </c>
      <c r="CF1297" s="1">
        <v>45041</v>
      </c>
      <c r="CI1297">
        <v>1</v>
      </c>
      <c r="CJ1297">
        <v>1</v>
      </c>
      <c r="CK1297">
        <v>21</v>
      </c>
      <c r="CL1297" t="s">
        <v>87</v>
      </c>
    </row>
    <row r="1298" spans="1:90" x14ac:dyDescent="0.3">
      <c r="A1298" t="s">
        <v>71</v>
      </c>
      <c r="B1298" t="s">
        <v>72</v>
      </c>
      <c r="C1298" t="s">
        <v>73</v>
      </c>
      <c r="E1298" t="str">
        <f>"080053374773"</f>
        <v>080053374773</v>
      </c>
      <c r="F1298" s="1">
        <v>45040</v>
      </c>
      <c r="G1298">
        <v>202401</v>
      </c>
      <c r="H1298" t="s">
        <v>74</v>
      </c>
      <c r="I1298" t="s">
        <v>75</v>
      </c>
      <c r="J1298" t="s">
        <v>3060</v>
      </c>
      <c r="K1298" t="s">
        <v>76</v>
      </c>
      <c r="L1298" t="s">
        <v>455</v>
      </c>
      <c r="M1298" t="s">
        <v>456</v>
      </c>
      <c r="N1298" t="s">
        <v>1835</v>
      </c>
      <c r="O1298" t="s">
        <v>80</v>
      </c>
      <c r="P1298" t="str">
        <f>"2170876299                    "</f>
        <v xml:space="preserve">2170876299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18.03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 s="5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52.04</v>
      </c>
      <c r="BM1298">
        <v>7.81</v>
      </c>
      <c r="BN1298">
        <v>59.85</v>
      </c>
      <c r="BO1298">
        <v>59.85</v>
      </c>
      <c r="BQ1298" t="s">
        <v>81</v>
      </c>
      <c r="BR1298" t="s">
        <v>82</v>
      </c>
      <c r="BS1298" s="1">
        <v>45041</v>
      </c>
      <c r="BT1298" s="2">
        <v>0.3888888888888889</v>
      </c>
      <c r="BU1298" t="s">
        <v>1836</v>
      </c>
      <c r="BV1298" t="s">
        <v>84</v>
      </c>
      <c r="BY1298">
        <v>1200</v>
      </c>
      <c r="CA1298" t="s">
        <v>1673</v>
      </c>
      <c r="CC1298" t="s">
        <v>456</v>
      </c>
      <c r="CD1298">
        <v>1682</v>
      </c>
      <c r="CE1298" t="s">
        <v>86</v>
      </c>
      <c r="CF1298" s="1">
        <v>45041</v>
      </c>
      <c r="CI1298">
        <v>1</v>
      </c>
      <c r="CJ1298">
        <v>1</v>
      </c>
      <c r="CK1298">
        <v>22</v>
      </c>
      <c r="CL1298" t="s">
        <v>87</v>
      </c>
    </row>
    <row r="1299" spans="1:90" x14ac:dyDescent="0.3">
      <c r="A1299" t="s">
        <v>71</v>
      </c>
      <c r="B1299" t="s">
        <v>72</v>
      </c>
      <c r="C1299" t="s">
        <v>73</v>
      </c>
      <c r="E1299" t="str">
        <f>"080053374807"</f>
        <v>080053374807</v>
      </c>
      <c r="F1299" s="1">
        <v>45040</v>
      </c>
      <c r="G1299">
        <v>202401</v>
      </c>
      <c r="H1299" t="s">
        <v>74</v>
      </c>
      <c r="I1299" t="s">
        <v>75</v>
      </c>
      <c r="J1299" t="s">
        <v>3060</v>
      </c>
      <c r="K1299" t="s">
        <v>76</v>
      </c>
      <c r="L1299" t="s">
        <v>184</v>
      </c>
      <c r="M1299" t="s">
        <v>185</v>
      </c>
      <c r="N1299" t="s">
        <v>1837</v>
      </c>
      <c r="O1299" t="s">
        <v>80</v>
      </c>
      <c r="P1299" t="str">
        <f>"2170872055                    "</f>
        <v xml:space="preserve">2170872055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23.08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 s="5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66.62</v>
      </c>
      <c r="BM1299">
        <v>9.99</v>
      </c>
      <c r="BN1299">
        <v>76.61</v>
      </c>
      <c r="BO1299">
        <v>76.61</v>
      </c>
      <c r="BQ1299" t="s">
        <v>81</v>
      </c>
      <c r="BR1299" t="s">
        <v>82</v>
      </c>
      <c r="BS1299" s="1">
        <v>45041</v>
      </c>
      <c r="BT1299" s="2">
        <v>0.36041666666666666</v>
      </c>
      <c r="BU1299" t="s">
        <v>1838</v>
      </c>
      <c r="BV1299" t="s">
        <v>84</v>
      </c>
      <c r="BY1299">
        <v>1200</v>
      </c>
      <c r="CA1299" t="s">
        <v>188</v>
      </c>
      <c r="CC1299" t="s">
        <v>185</v>
      </c>
      <c r="CD1299">
        <v>6229</v>
      </c>
      <c r="CE1299" t="s">
        <v>86</v>
      </c>
      <c r="CF1299" s="1">
        <v>45041</v>
      </c>
      <c r="CI1299">
        <v>1</v>
      </c>
      <c r="CJ1299">
        <v>1</v>
      </c>
      <c r="CK1299">
        <v>21</v>
      </c>
      <c r="CL1299" t="s">
        <v>87</v>
      </c>
    </row>
    <row r="1300" spans="1:90" x14ac:dyDescent="0.3">
      <c r="A1300" t="s">
        <v>71</v>
      </c>
      <c r="B1300" t="s">
        <v>72</v>
      </c>
      <c r="C1300" t="s">
        <v>73</v>
      </c>
      <c r="E1300" t="str">
        <f>"080053374830"</f>
        <v>080053374830</v>
      </c>
      <c r="F1300" s="1">
        <v>45040</v>
      </c>
      <c r="G1300">
        <v>202401</v>
      </c>
      <c r="H1300" t="s">
        <v>74</v>
      </c>
      <c r="I1300" t="s">
        <v>75</v>
      </c>
      <c r="J1300" t="s">
        <v>3060</v>
      </c>
      <c r="K1300" t="s">
        <v>76</v>
      </c>
      <c r="L1300" t="s">
        <v>74</v>
      </c>
      <c r="M1300" t="s">
        <v>75</v>
      </c>
      <c r="N1300" t="s">
        <v>643</v>
      </c>
      <c r="O1300" t="s">
        <v>80</v>
      </c>
      <c r="P1300" t="str">
        <f>"2170873107                    "</f>
        <v xml:space="preserve">2170873107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18.03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 s="5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52.04</v>
      </c>
      <c r="BM1300">
        <v>7.81</v>
      </c>
      <c r="BN1300">
        <v>59.85</v>
      </c>
      <c r="BO1300">
        <v>59.85</v>
      </c>
      <c r="BQ1300" t="s">
        <v>81</v>
      </c>
      <c r="BR1300" t="s">
        <v>82</v>
      </c>
      <c r="BS1300" s="1">
        <v>45041</v>
      </c>
      <c r="BT1300" s="2">
        <v>0.41597222222222219</v>
      </c>
      <c r="BU1300" t="s">
        <v>1637</v>
      </c>
      <c r="BV1300" t="s">
        <v>84</v>
      </c>
      <c r="BY1300">
        <v>1200</v>
      </c>
      <c r="CA1300" t="s">
        <v>740</v>
      </c>
      <c r="CC1300" t="s">
        <v>75</v>
      </c>
      <c r="CD1300">
        <v>1666</v>
      </c>
      <c r="CE1300" t="s">
        <v>86</v>
      </c>
      <c r="CF1300" s="1">
        <v>45041</v>
      </c>
      <c r="CI1300">
        <v>1</v>
      </c>
      <c r="CJ1300">
        <v>1</v>
      </c>
      <c r="CK1300">
        <v>22</v>
      </c>
      <c r="CL1300" t="s">
        <v>87</v>
      </c>
    </row>
    <row r="1301" spans="1:90" x14ac:dyDescent="0.3">
      <c r="A1301" t="s">
        <v>71</v>
      </c>
      <c r="B1301" t="s">
        <v>72</v>
      </c>
      <c r="C1301" t="s">
        <v>73</v>
      </c>
      <c r="E1301" t="str">
        <f>"080053374840"</f>
        <v>080053374840</v>
      </c>
      <c r="F1301" s="1">
        <v>45040</v>
      </c>
      <c r="G1301">
        <v>202401</v>
      </c>
      <c r="H1301" t="s">
        <v>74</v>
      </c>
      <c r="I1301" t="s">
        <v>75</v>
      </c>
      <c r="J1301" t="s">
        <v>3060</v>
      </c>
      <c r="K1301" t="s">
        <v>76</v>
      </c>
      <c r="L1301" t="s">
        <v>102</v>
      </c>
      <c r="M1301" t="s">
        <v>103</v>
      </c>
      <c r="N1301" t="s">
        <v>1345</v>
      </c>
      <c r="O1301" t="s">
        <v>80</v>
      </c>
      <c r="P1301" t="str">
        <f>"2170874096                    "</f>
        <v xml:space="preserve">2170874096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23.08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 s="5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66.62</v>
      </c>
      <c r="BM1301">
        <v>9.99</v>
      </c>
      <c r="BN1301">
        <v>76.61</v>
      </c>
      <c r="BO1301">
        <v>76.61</v>
      </c>
      <c r="BQ1301" t="s">
        <v>81</v>
      </c>
      <c r="BR1301" t="s">
        <v>82</v>
      </c>
      <c r="BS1301" s="1">
        <v>45041</v>
      </c>
      <c r="BT1301" s="2">
        <v>0.61041666666666672</v>
      </c>
      <c r="BU1301" t="s">
        <v>1346</v>
      </c>
      <c r="BV1301" t="s">
        <v>87</v>
      </c>
      <c r="BY1301">
        <v>1200</v>
      </c>
      <c r="CC1301" t="s">
        <v>103</v>
      </c>
      <c r="CD1301">
        <v>5201</v>
      </c>
      <c r="CE1301" t="s">
        <v>86</v>
      </c>
      <c r="CI1301">
        <v>1</v>
      </c>
      <c r="CJ1301">
        <v>1</v>
      </c>
      <c r="CK1301">
        <v>21</v>
      </c>
      <c r="CL1301" t="s">
        <v>87</v>
      </c>
    </row>
    <row r="1302" spans="1:90" x14ac:dyDescent="0.3">
      <c r="A1302" t="s">
        <v>71</v>
      </c>
      <c r="B1302" t="s">
        <v>72</v>
      </c>
      <c r="C1302" t="s">
        <v>73</v>
      </c>
      <c r="E1302" t="str">
        <f>"080053374903"</f>
        <v>080053374903</v>
      </c>
      <c r="F1302" s="1">
        <v>45040</v>
      </c>
      <c r="G1302">
        <v>202401</v>
      </c>
      <c r="H1302" t="s">
        <v>74</v>
      </c>
      <c r="I1302" t="s">
        <v>75</v>
      </c>
      <c r="J1302" t="s">
        <v>3060</v>
      </c>
      <c r="K1302" t="s">
        <v>76</v>
      </c>
      <c r="L1302" t="s">
        <v>309</v>
      </c>
      <c r="M1302" t="s">
        <v>310</v>
      </c>
      <c r="N1302" t="s">
        <v>149</v>
      </c>
      <c r="O1302" t="s">
        <v>80</v>
      </c>
      <c r="P1302" t="str">
        <f>"2170876368                    "</f>
        <v xml:space="preserve">2170876368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18.03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 s="5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52.04</v>
      </c>
      <c r="BM1302">
        <v>7.81</v>
      </c>
      <c r="BN1302">
        <v>59.85</v>
      </c>
      <c r="BO1302">
        <v>59.85</v>
      </c>
      <c r="BQ1302" t="s">
        <v>81</v>
      </c>
      <c r="BR1302" t="s">
        <v>82</v>
      </c>
      <c r="BS1302" s="1">
        <v>45041</v>
      </c>
      <c r="BT1302" s="2">
        <v>0.39999999999999997</v>
      </c>
      <c r="BU1302" t="s">
        <v>1839</v>
      </c>
      <c r="BV1302" t="s">
        <v>84</v>
      </c>
      <c r="BY1302">
        <v>1200</v>
      </c>
      <c r="CA1302" t="s">
        <v>314</v>
      </c>
      <c r="CC1302" t="s">
        <v>310</v>
      </c>
      <c r="CD1302">
        <v>1559</v>
      </c>
      <c r="CE1302" t="s">
        <v>86</v>
      </c>
      <c r="CF1302" s="1">
        <v>45042</v>
      </c>
      <c r="CI1302">
        <v>1</v>
      </c>
      <c r="CJ1302">
        <v>1</v>
      </c>
      <c r="CK1302">
        <v>22</v>
      </c>
      <c r="CL1302" t="s">
        <v>87</v>
      </c>
    </row>
    <row r="1303" spans="1:90" x14ac:dyDescent="0.3">
      <c r="A1303" t="s">
        <v>71</v>
      </c>
      <c r="B1303" t="s">
        <v>72</v>
      </c>
      <c r="C1303" t="s">
        <v>73</v>
      </c>
      <c r="E1303" t="str">
        <f>"080053374913"</f>
        <v>080053374913</v>
      </c>
      <c r="F1303" s="1">
        <v>45040</v>
      </c>
      <c r="G1303">
        <v>202401</v>
      </c>
      <c r="H1303" t="s">
        <v>74</v>
      </c>
      <c r="I1303" t="s">
        <v>75</v>
      </c>
      <c r="J1303" t="s">
        <v>3060</v>
      </c>
      <c r="K1303" t="s">
        <v>76</v>
      </c>
      <c r="L1303" t="s">
        <v>98</v>
      </c>
      <c r="M1303" t="s">
        <v>99</v>
      </c>
      <c r="N1303" t="s">
        <v>100</v>
      </c>
      <c r="O1303" t="s">
        <v>80</v>
      </c>
      <c r="P1303" t="str">
        <f>"2170876340                    "</f>
        <v xml:space="preserve">2170876340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44.71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 s="5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129.07</v>
      </c>
      <c r="BM1303">
        <v>19.36</v>
      </c>
      <c r="BN1303">
        <v>148.43</v>
      </c>
      <c r="BO1303">
        <v>148.43</v>
      </c>
      <c r="BQ1303" t="s">
        <v>81</v>
      </c>
      <c r="BR1303" t="s">
        <v>82</v>
      </c>
      <c r="BS1303" s="1">
        <v>45041</v>
      </c>
      <c r="BT1303" s="2">
        <v>0.50624999999999998</v>
      </c>
      <c r="BU1303" t="s">
        <v>753</v>
      </c>
      <c r="BV1303" t="s">
        <v>84</v>
      </c>
      <c r="BY1303">
        <v>1200</v>
      </c>
      <c r="CA1303" t="s">
        <v>546</v>
      </c>
      <c r="CC1303" t="s">
        <v>99</v>
      </c>
      <c r="CD1303">
        <v>7300</v>
      </c>
      <c r="CE1303" t="s">
        <v>86</v>
      </c>
      <c r="CI1303">
        <v>1</v>
      </c>
      <c r="CJ1303">
        <v>1</v>
      </c>
      <c r="CK1303">
        <v>23</v>
      </c>
      <c r="CL1303" t="s">
        <v>87</v>
      </c>
    </row>
    <row r="1304" spans="1:90" x14ac:dyDescent="0.3">
      <c r="A1304" t="s">
        <v>71</v>
      </c>
      <c r="B1304" t="s">
        <v>72</v>
      </c>
      <c r="C1304" t="s">
        <v>73</v>
      </c>
      <c r="E1304" t="str">
        <f>"080053374938"</f>
        <v>080053374938</v>
      </c>
      <c r="F1304" s="1">
        <v>45040</v>
      </c>
      <c r="G1304">
        <v>202401</v>
      </c>
      <c r="H1304" t="s">
        <v>74</v>
      </c>
      <c r="I1304" t="s">
        <v>75</v>
      </c>
      <c r="J1304" t="s">
        <v>3060</v>
      </c>
      <c r="K1304" t="s">
        <v>76</v>
      </c>
      <c r="L1304" t="s">
        <v>77</v>
      </c>
      <c r="M1304" t="s">
        <v>78</v>
      </c>
      <c r="N1304" t="s">
        <v>79</v>
      </c>
      <c r="O1304" t="s">
        <v>80</v>
      </c>
      <c r="P1304" t="str">
        <f>"2170876375                    "</f>
        <v xml:space="preserve">2170876375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23.08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 s="5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66.62</v>
      </c>
      <c r="BM1304">
        <v>9.99</v>
      </c>
      <c r="BN1304">
        <v>76.61</v>
      </c>
      <c r="BO1304">
        <v>76.61</v>
      </c>
      <c r="BQ1304" t="s">
        <v>81</v>
      </c>
      <c r="BR1304" t="s">
        <v>82</v>
      </c>
      <c r="BS1304" s="1">
        <v>45041</v>
      </c>
      <c r="BT1304" s="2">
        <v>0.40972222222222227</v>
      </c>
      <c r="BU1304" t="s">
        <v>83</v>
      </c>
      <c r="BV1304" t="s">
        <v>84</v>
      </c>
      <c r="BY1304">
        <v>1200</v>
      </c>
      <c r="CA1304" t="s">
        <v>85</v>
      </c>
      <c r="CC1304" t="s">
        <v>78</v>
      </c>
      <c r="CD1304">
        <v>7441</v>
      </c>
      <c r="CE1304" t="s">
        <v>86</v>
      </c>
      <c r="CI1304">
        <v>1</v>
      </c>
      <c r="CJ1304">
        <v>1</v>
      </c>
      <c r="CK1304">
        <v>21</v>
      </c>
      <c r="CL1304" t="s">
        <v>87</v>
      </c>
    </row>
    <row r="1305" spans="1:90" x14ac:dyDescent="0.3">
      <c r="A1305" t="s">
        <v>71</v>
      </c>
      <c r="B1305" t="s">
        <v>72</v>
      </c>
      <c r="C1305" t="s">
        <v>73</v>
      </c>
      <c r="E1305" t="str">
        <f>"080053375047"</f>
        <v>080053375047</v>
      </c>
      <c r="F1305" s="1">
        <v>45040</v>
      </c>
      <c r="G1305">
        <v>202401</v>
      </c>
      <c r="H1305" t="s">
        <v>74</v>
      </c>
      <c r="I1305" t="s">
        <v>75</v>
      </c>
      <c r="J1305" t="s">
        <v>3060</v>
      </c>
      <c r="K1305" t="s">
        <v>76</v>
      </c>
      <c r="L1305" t="s">
        <v>309</v>
      </c>
      <c r="M1305" t="s">
        <v>310</v>
      </c>
      <c r="N1305" t="s">
        <v>311</v>
      </c>
      <c r="O1305" t="s">
        <v>80</v>
      </c>
      <c r="P1305" t="str">
        <f>"2170876405                    "</f>
        <v xml:space="preserve">2170876405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18.03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 s="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</v>
      </c>
      <c r="BJ1305">
        <v>2.6</v>
      </c>
      <c r="BK1305">
        <v>3</v>
      </c>
      <c r="BL1305">
        <v>52.04</v>
      </c>
      <c r="BM1305">
        <v>7.81</v>
      </c>
      <c r="BN1305">
        <v>59.85</v>
      </c>
      <c r="BO1305">
        <v>59.85</v>
      </c>
      <c r="BQ1305" t="s">
        <v>312</v>
      </c>
      <c r="BR1305" t="s">
        <v>82</v>
      </c>
      <c r="BS1305" s="1">
        <v>45041</v>
      </c>
      <c r="BT1305" s="2">
        <v>0.3263888888888889</v>
      </c>
      <c r="BU1305" t="s">
        <v>1840</v>
      </c>
      <c r="BV1305" t="s">
        <v>84</v>
      </c>
      <c r="BY1305">
        <v>13068</v>
      </c>
      <c r="CA1305" t="s">
        <v>314</v>
      </c>
      <c r="CC1305" t="s">
        <v>310</v>
      </c>
      <c r="CD1305">
        <v>1559</v>
      </c>
      <c r="CE1305" t="s">
        <v>86</v>
      </c>
      <c r="CF1305" s="1">
        <v>45042</v>
      </c>
      <c r="CI1305">
        <v>1</v>
      </c>
      <c r="CJ1305">
        <v>1</v>
      </c>
      <c r="CK1305">
        <v>22</v>
      </c>
      <c r="CL1305" t="s">
        <v>87</v>
      </c>
    </row>
    <row r="1306" spans="1:90" x14ac:dyDescent="0.3">
      <c r="A1306" t="s">
        <v>71</v>
      </c>
      <c r="B1306" t="s">
        <v>72</v>
      </c>
      <c r="C1306" t="s">
        <v>73</v>
      </c>
      <c r="E1306" t="str">
        <f>"080053375068"</f>
        <v>080053375068</v>
      </c>
      <c r="F1306" s="1">
        <v>45040</v>
      </c>
      <c r="G1306">
        <v>202401</v>
      </c>
      <c r="H1306" t="s">
        <v>74</v>
      </c>
      <c r="I1306" t="s">
        <v>75</v>
      </c>
      <c r="J1306" t="s">
        <v>3060</v>
      </c>
      <c r="K1306" t="s">
        <v>76</v>
      </c>
      <c r="L1306" t="s">
        <v>95</v>
      </c>
      <c r="M1306" t="s">
        <v>96</v>
      </c>
      <c r="N1306" t="s">
        <v>697</v>
      </c>
      <c r="O1306" t="s">
        <v>80</v>
      </c>
      <c r="P1306" t="str">
        <f>"2170876447                    "</f>
        <v xml:space="preserve">2170876447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46.14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 s="5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4</v>
      </c>
      <c r="BJ1306">
        <v>1.7</v>
      </c>
      <c r="BK1306">
        <v>4</v>
      </c>
      <c r="BL1306">
        <v>133.19999999999999</v>
      </c>
      <c r="BM1306">
        <v>19.98</v>
      </c>
      <c r="BN1306">
        <v>153.18</v>
      </c>
      <c r="BO1306">
        <v>153.18</v>
      </c>
      <c r="BQ1306" t="s">
        <v>81</v>
      </c>
      <c r="BR1306" t="s">
        <v>82</v>
      </c>
      <c r="BS1306" s="1">
        <v>45041</v>
      </c>
      <c r="BT1306" s="2">
        <v>0.37013888888888885</v>
      </c>
      <c r="BU1306" t="s">
        <v>289</v>
      </c>
      <c r="BV1306" t="s">
        <v>84</v>
      </c>
      <c r="BY1306">
        <v>8550</v>
      </c>
      <c r="CA1306" t="s">
        <v>493</v>
      </c>
      <c r="CC1306" t="s">
        <v>96</v>
      </c>
      <c r="CD1306">
        <v>117</v>
      </c>
      <c r="CE1306" t="s">
        <v>86</v>
      </c>
      <c r="CF1306" s="1">
        <v>45041</v>
      </c>
      <c r="CI1306">
        <v>1</v>
      </c>
      <c r="CJ1306">
        <v>1</v>
      </c>
      <c r="CK1306">
        <v>21</v>
      </c>
      <c r="CL1306" t="s">
        <v>87</v>
      </c>
    </row>
    <row r="1307" spans="1:90" x14ac:dyDescent="0.3">
      <c r="A1307" t="s">
        <v>71</v>
      </c>
      <c r="B1307" t="s">
        <v>72</v>
      </c>
      <c r="C1307" t="s">
        <v>73</v>
      </c>
      <c r="E1307" t="str">
        <f>"080053375094"</f>
        <v>080053375094</v>
      </c>
      <c r="F1307" s="1">
        <v>45040</v>
      </c>
      <c r="G1307">
        <v>202401</v>
      </c>
      <c r="H1307" t="s">
        <v>74</v>
      </c>
      <c r="I1307" t="s">
        <v>75</v>
      </c>
      <c r="J1307" t="s">
        <v>3060</v>
      </c>
      <c r="K1307" t="s">
        <v>76</v>
      </c>
      <c r="L1307" t="s">
        <v>169</v>
      </c>
      <c r="M1307" t="s">
        <v>170</v>
      </c>
      <c r="N1307" t="s">
        <v>1734</v>
      </c>
      <c r="O1307" t="s">
        <v>80</v>
      </c>
      <c r="P1307" t="str">
        <f>"2170873004                    "</f>
        <v xml:space="preserve">2170873004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23.08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 s="5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66.62</v>
      </c>
      <c r="BM1307">
        <v>9.99</v>
      </c>
      <c r="BN1307">
        <v>76.61</v>
      </c>
      <c r="BO1307">
        <v>76.61</v>
      </c>
      <c r="BQ1307" t="s">
        <v>81</v>
      </c>
      <c r="BR1307" t="s">
        <v>82</v>
      </c>
      <c r="BS1307" s="1">
        <v>45041</v>
      </c>
      <c r="BT1307" s="2">
        <v>0.4055555555555555</v>
      </c>
      <c r="BU1307" t="s">
        <v>1735</v>
      </c>
      <c r="BV1307" t="s">
        <v>84</v>
      </c>
      <c r="BY1307">
        <v>1200</v>
      </c>
      <c r="CA1307" t="s">
        <v>828</v>
      </c>
      <c r="CC1307" t="s">
        <v>170</v>
      </c>
      <c r="CD1307">
        <v>3212</v>
      </c>
      <c r="CE1307" t="s">
        <v>86</v>
      </c>
      <c r="CF1307" s="1">
        <v>45041</v>
      </c>
      <c r="CI1307">
        <v>1</v>
      </c>
      <c r="CJ1307">
        <v>1</v>
      </c>
      <c r="CK1307">
        <v>21</v>
      </c>
      <c r="CL1307" t="s">
        <v>87</v>
      </c>
    </row>
    <row r="1308" spans="1:90" x14ac:dyDescent="0.3">
      <c r="A1308" t="s">
        <v>71</v>
      </c>
      <c r="B1308" t="s">
        <v>72</v>
      </c>
      <c r="C1308" t="s">
        <v>73</v>
      </c>
      <c r="E1308" t="str">
        <f>"080053375108"</f>
        <v>080053375108</v>
      </c>
      <c r="F1308" s="1">
        <v>45040</v>
      </c>
      <c r="G1308">
        <v>202401</v>
      </c>
      <c r="H1308" t="s">
        <v>74</v>
      </c>
      <c r="I1308" t="s">
        <v>75</v>
      </c>
      <c r="J1308" t="s">
        <v>3060</v>
      </c>
      <c r="K1308" t="s">
        <v>76</v>
      </c>
      <c r="L1308" t="s">
        <v>74</v>
      </c>
      <c r="M1308" t="s">
        <v>75</v>
      </c>
      <c r="N1308" t="s">
        <v>315</v>
      </c>
      <c r="O1308" t="s">
        <v>80</v>
      </c>
      <c r="P1308" t="str">
        <f>"2170875819                    "</f>
        <v xml:space="preserve">2170875819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18.03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 s="5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52.04</v>
      </c>
      <c r="BM1308">
        <v>7.81</v>
      </c>
      <c r="BN1308">
        <v>59.85</v>
      </c>
      <c r="BO1308">
        <v>59.85</v>
      </c>
      <c r="BQ1308" t="s">
        <v>81</v>
      </c>
      <c r="BR1308" t="s">
        <v>82</v>
      </c>
      <c r="BS1308" s="1">
        <v>45041</v>
      </c>
      <c r="BT1308" s="2">
        <v>0.4375</v>
      </c>
      <c r="BU1308" t="s">
        <v>316</v>
      </c>
      <c r="BV1308" t="s">
        <v>84</v>
      </c>
      <c r="BY1308">
        <v>1200</v>
      </c>
      <c r="CC1308" t="s">
        <v>75</v>
      </c>
      <c r="CD1308">
        <v>1645</v>
      </c>
      <c r="CE1308" t="s">
        <v>86</v>
      </c>
      <c r="CF1308" s="1">
        <v>45042</v>
      </c>
      <c r="CI1308">
        <v>1</v>
      </c>
      <c r="CJ1308">
        <v>1</v>
      </c>
      <c r="CK1308">
        <v>22</v>
      </c>
      <c r="CL1308" t="s">
        <v>87</v>
      </c>
    </row>
    <row r="1309" spans="1:90" x14ac:dyDescent="0.3">
      <c r="A1309" t="s">
        <v>71</v>
      </c>
      <c r="B1309" t="s">
        <v>72</v>
      </c>
      <c r="C1309" t="s">
        <v>73</v>
      </c>
      <c r="E1309" t="str">
        <f>"080053375169"</f>
        <v>080053375169</v>
      </c>
      <c r="F1309" s="1">
        <v>45040</v>
      </c>
      <c r="G1309">
        <v>202401</v>
      </c>
      <c r="H1309" t="s">
        <v>74</v>
      </c>
      <c r="I1309" t="s">
        <v>75</v>
      </c>
      <c r="J1309" t="s">
        <v>3060</v>
      </c>
      <c r="K1309" t="s">
        <v>76</v>
      </c>
      <c r="L1309" t="s">
        <v>136</v>
      </c>
      <c r="M1309" t="s">
        <v>137</v>
      </c>
      <c r="N1309" t="s">
        <v>1841</v>
      </c>
      <c r="O1309" t="s">
        <v>80</v>
      </c>
      <c r="P1309" t="str">
        <f>"2170875274                    "</f>
        <v xml:space="preserve">2170875274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23.08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 s="5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2</v>
      </c>
      <c r="BJ1309">
        <v>0.4</v>
      </c>
      <c r="BK1309">
        <v>2</v>
      </c>
      <c r="BL1309">
        <v>66.62</v>
      </c>
      <c r="BM1309">
        <v>9.99</v>
      </c>
      <c r="BN1309">
        <v>76.61</v>
      </c>
      <c r="BO1309">
        <v>76.61</v>
      </c>
      <c r="BQ1309" t="s">
        <v>81</v>
      </c>
      <c r="BR1309" t="s">
        <v>82</v>
      </c>
      <c r="BS1309" s="1">
        <v>45041</v>
      </c>
      <c r="BT1309" s="2">
        <v>0.3576388888888889</v>
      </c>
      <c r="BU1309" t="s">
        <v>1842</v>
      </c>
      <c r="BV1309" t="s">
        <v>84</v>
      </c>
      <c r="BY1309">
        <v>1944</v>
      </c>
      <c r="CA1309" t="s">
        <v>275</v>
      </c>
      <c r="CC1309" t="s">
        <v>137</v>
      </c>
      <c r="CD1309">
        <v>3600</v>
      </c>
      <c r="CE1309" t="s">
        <v>86</v>
      </c>
      <c r="CI1309">
        <v>1</v>
      </c>
      <c r="CJ1309">
        <v>1</v>
      </c>
      <c r="CK1309">
        <v>21</v>
      </c>
      <c r="CL1309" t="s">
        <v>87</v>
      </c>
    </row>
    <row r="1310" spans="1:90" x14ac:dyDescent="0.3">
      <c r="A1310" t="s">
        <v>71</v>
      </c>
      <c r="B1310" t="s">
        <v>72</v>
      </c>
      <c r="C1310" t="s">
        <v>73</v>
      </c>
      <c r="E1310" t="str">
        <f>"080053375178"</f>
        <v>080053375178</v>
      </c>
      <c r="F1310" s="1">
        <v>45040</v>
      </c>
      <c r="G1310">
        <v>202401</v>
      </c>
      <c r="H1310" t="s">
        <v>74</v>
      </c>
      <c r="I1310" t="s">
        <v>75</v>
      </c>
      <c r="J1310" t="s">
        <v>3060</v>
      </c>
      <c r="K1310" t="s">
        <v>76</v>
      </c>
      <c r="L1310" t="s">
        <v>245</v>
      </c>
      <c r="M1310" t="s">
        <v>246</v>
      </c>
      <c r="N1310" t="s">
        <v>691</v>
      </c>
      <c r="O1310" t="s">
        <v>80</v>
      </c>
      <c r="P1310" t="str">
        <f>"2170876459                    "</f>
        <v xml:space="preserve">2170876459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18.03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 s="5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52.04</v>
      </c>
      <c r="BM1310">
        <v>7.81</v>
      </c>
      <c r="BN1310">
        <v>59.85</v>
      </c>
      <c r="BO1310">
        <v>59.85</v>
      </c>
      <c r="BQ1310" t="s">
        <v>81</v>
      </c>
      <c r="BR1310" t="s">
        <v>82</v>
      </c>
      <c r="BS1310" s="1">
        <v>45041</v>
      </c>
      <c r="BT1310" s="2">
        <v>0.55833333333333335</v>
      </c>
      <c r="BU1310" t="s">
        <v>644</v>
      </c>
      <c r="BV1310" t="s">
        <v>87</v>
      </c>
      <c r="BW1310" t="s">
        <v>302</v>
      </c>
      <c r="BX1310" t="s">
        <v>428</v>
      </c>
      <c r="BY1310">
        <v>1200</v>
      </c>
      <c r="CA1310" t="s">
        <v>1745</v>
      </c>
      <c r="CC1310" t="s">
        <v>246</v>
      </c>
      <c r="CD1310">
        <v>2094</v>
      </c>
      <c r="CE1310" t="s">
        <v>86</v>
      </c>
      <c r="CF1310" s="1">
        <v>45041</v>
      </c>
      <c r="CI1310">
        <v>1</v>
      </c>
      <c r="CJ1310">
        <v>1</v>
      </c>
      <c r="CK1310">
        <v>22</v>
      </c>
      <c r="CL1310" t="s">
        <v>87</v>
      </c>
    </row>
    <row r="1311" spans="1:90" x14ac:dyDescent="0.3">
      <c r="A1311" t="s">
        <v>71</v>
      </c>
      <c r="B1311" t="s">
        <v>72</v>
      </c>
      <c r="C1311" t="s">
        <v>73</v>
      </c>
      <c r="E1311" t="str">
        <f>"080053375199"</f>
        <v>080053375199</v>
      </c>
      <c r="F1311" s="1">
        <v>45040</v>
      </c>
      <c r="G1311">
        <v>202401</v>
      </c>
      <c r="H1311" t="s">
        <v>74</v>
      </c>
      <c r="I1311" t="s">
        <v>75</v>
      </c>
      <c r="J1311" t="s">
        <v>3060</v>
      </c>
      <c r="K1311" t="s">
        <v>76</v>
      </c>
      <c r="L1311" t="s">
        <v>136</v>
      </c>
      <c r="M1311" t="s">
        <v>137</v>
      </c>
      <c r="N1311" t="s">
        <v>1843</v>
      </c>
      <c r="O1311" t="s">
        <v>80</v>
      </c>
      <c r="P1311" t="str">
        <f>"2170872381                    "</f>
        <v xml:space="preserve">2170872381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23.08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 s="5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66.62</v>
      </c>
      <c r="BM1311">
        <v>9.99</v>
      </c>
      <c r="BN1311">
        <v>76.61</v>
      </c>
      <c r="BO1311">
        <v>76.61</v>
      </c>
      <c r="BQ1311" t="s">
        <v>81</v>
      </c>
      <c r="BR1311" t="s">
        <v>82</v>
      </c>
      <c r="BS1311" s="1">
        <v>45041</v>
      </c>
      <c r="BT1311" s="2">
        <v>0.53402777777777777</v>
      </c>
      <c r="BU1311" t="s">
        <v>1844</v>
      </c>
      <c r="BV1311" t="s">
        <v>87</v>
      </c>
      <c r="BW1311" t="s">
        <v>142</v>
      </c>
      <c r="BX1311" t="s">
        <v>143</v>
      </c>
      <c r="BY1311">
        <v>1200</v>
      </c>
      <c r="CA1311" t="s">
        <v>279</v>
      </c>
      <c r="CC1311" t="s">
        <v>137</v>
      </c>
      <c r="CD1311">
        <v>3608</v>
      </c>
      <c r="CE1311" t="s">
        <v>86</v>
      </c>
      <c r="CI1311">
        <v>1</v>
      </c>
      <c r="CJ1311">
        <v>1</v>
      </c>
      <c r="CK1311">
        <v>21</v>
      </c>
      <c r="CL1311" t="s">
        <v>87</v>
      </c>
    </row>
    <row r="1312" spans="1:90" x14ac:dyDescent="0.3">
      <c r="A1312" t="s">
        <v>71</v>
      </c>
      <c r="B1312" t="s">
        <v>72</v>
      </c>
      <c r="C1312" t="s">
        <v>73</v>
      </c>
      <c r="E1312" t="str">
        <f>"080053375238"</f>
        <v>080053375238</v>
      </c>
      <c r="F1312" s="1">
        <v>45040</v>
      </c>
      <c r="G1312">
        <v>202401</v>
      </c>
      <c r="H1312" t="s">
        <v>74</v>
      </c>
      <c r="I1312" t="s">
        <v>75</v>
      </c>
      <c r="J1312" t="s">
        <v>3060</v>
      </c>
      <c r="K1312" t="s">
        <v>76</v>
      </c>
      <c r="L1312" t="s">
        <v>136</v>
      </c>
      <c r="M1312" t="s">
        <v>137</v>
      </c>
      <c r="N1312" t="s">
        <v>1841</v>
      </c>
      <c r="O1312" t="s">
        <v>80</v>
      </c>
      <c r="P1312" t="str">
        <f>"2170875147                    "</f>
        <v xml:space="preserve">2170875147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23.08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 s="5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66.62</v>
      </c>
      <c r="BM1312">
        <v>9.99</v>
      </c>
      <c r="BN1312">
        <v>76.61</v>
      </c>
      <c r="BO1312">
        <v>76.61</v>
      </c>
      <c r="BQ1312" t="s">
        <v>81</v>
      </c>
      <c r="BR1312" t="s">
        <v>82</v>
      </c>
      <c r="BS1312" s="1">
        <v>45041</v>
      </c>
      <c r="BT1312" s="2">
        <v>0.3576388888888889</v>
      </c>
      <c r="BU1312" t="s">
        <v>1842</v>
      </c>
      <c r="BV1312" t="s">
        <v>84</v>
      </c>
      <c r="BY1312">
        <v>1200</v>
      </c>
      <c r="CA1312" t="s">
        <v>275</v>
      </c>
      <c r="CC1312" t="s">
        <v>137</v>
      </c>
      <c r="CD1312">
        <v>3600</v>
      </c>
      <c r="CE1312" t="s">
        <v>86</v>
      </c>
      <c r="CI1312">
        <v>1</v>
      </c>
      <c r="CJ1312">
        <v>1</v>
      </c>
      <c r="CK1312">
        <v>21</v>
      </c>
      <c r="CL1312" t="s">
        <v>87</v>
      </c>
    </row>
    <row r="1313" spans="1:90" x14ac:dyDescent="0.3">
      <c r="A1313" t="s">
        <v>71</v>
      </c>
      <c r="B1313" t="s">
        <v>72</v>
      </c>
      <c r="C1313" t="s">
        <v>73</v>
      </c>
      <c r="E1313" t="str">
        <f>"080053375247"</f>
        <v>080053375247</v>
      </c>
      <c r="F1313" s="1">
        <v>45040</v>
      </c>
      <c r="G1313">
        <v>202401</v>
      </c>
      <c r="H1313" t="s">
        <v>74</v>
      </c>
      <c r="I1313" t="s">
        <v>75</v>
      </c>
      <c r="J1313" t="s">
        <v>3060</v>
      </c>
      <c r="K1313" t="s">
        <v>76</v>
      </c>
      <c r="L1313" t="s">
        <v>136</v>
      </c>
      <c r="M1313" t="s">
        <v>137</v>
      </c>
      <c r="N1313" t="s">
        <v>1766</v>
      </c>
      <c r="O1313" t="s">
        <v>80</v>
      </c>
      <c r="P1313" t="str">
        <f>"2170876456                    "</f>
        <v xml:space="preserve">2170876456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23.08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 s="5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66.62</v>
      </c>
      <c r="BM1313">
        <v>9.99</v>
      </c>
      <c r="BN1313">
        <v>76.61</v>
      </c>
      <c r="BO1313">
        <v>76.61</v>
      </c>
      <c r="BQ1313" t="s">
        <v>81</v>
      </c>
      <c r="BR1313" t="s">
        <v>82</v>
      </c>
      <c r="BS1313" s="1">
        <v>45041</v>
      </c>
      <c r="BT1313" s="2">
        <v>0.40972222222222227</v>
      </c>
      <c r="BU1313" t="s">
        <v>1831</v>
      </c>
      <c r="BV1313" t="s">
        <v>84</v>
      </c>
      <c r="BY1313">
        <v>1200</v>
      </c>
      <c r="CA1313" t="s">
        <v>279</v>
      </c>
      <c r="CC1313" t="s">
        <v>137</v>
      </c>
      <c r="CD1313">
        <v>3610</v>
      </c>
      <c r="CE1313" t="s">
        <v>86</v>
      </c>
      <c r="CI1313">
        <v>1</v>
      </c>
      <c r="CJ1313">
        <v>1</v>
      </c>
      <c r="CK1313">
        <v>21</v>
      </c>
      <c r="CL1313" t="s">
        <v>87</v>
      </c>
    </row>
    <row r="1314" spans="1:90" x14ac:dyDescent="0.3">
      <c r="A1314" t="s">
        <v>71</v>
      </c>
      <c r="B1314" t="s">
        <v>72</v>
      </c>
      <c r="C1314" t="s">
        <v>73</v>
      </c>
      <c r="E1314" t="str">
        <f>"080053375673"</f>
        <v>080053375673</v>
      </c>
      <c r="F1314" s="1">
        <v>45040</v>
      </c>
      <c r="G1314">
        <v>202401</v>
      </c>
      <c r="H1314" t="s">
        <v>74</v>
      </c>
      <c r="I1314" t="s">
        <v>75</v>
      </c>
      <c r="J1314" t="s">
        <v>3060</v>
      </c>
      <c r="K1314" t="s">
        <v>76</v>
      </c>
      <c r="L1314" t="s">
        <v>1845</v>
      </c>
      <c r="M1314" t="s">
        <v>1846</v>
      </c>
      <c r="N1314" t="s">
        <v>1847</v>
      </c>
      <c r="O1314" t="s">
        <v>80</v>
      </c>
      <c r="P1314" t="str">
        <f>"2170874239                    "</f>
        <v xml:space="preserve">2170874239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44.71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 s="5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2</v>
      </c>
      <c r="BJ1314">
        <v>1.5</v>
      </c>
      <c r="BK1314">
        <v>2</v>
      </c>
      <c r="BL1314">
        <v>129.07</v>
      </c>
      <c r="BM1314">
        <v>19.36</v>
      </c>
      <c r="BN1314">
        <v>148.43</v>
      </c>
      <c r="BO1314">
        <v>148.43</v>
      </c>
      <c r="BQ1314" t="s">
        <v>81</v>
      </c>
      <c r="BR1314" t="s">
        <v>82</v>
      </c>
      <c r="BS1314" s="1">
        <v>45041</v>
      </c>
      <c r="BT1314" s="2">
        <v>0.39166666666666666</v>
      </c>
      <c r="BU1314" t="s">
        <v>1848</v>
      </c>
      <c r="BV1314" t="s">
        <v>84</v>
      </c>
      <c r="BY1314">
        <v>7448</v>
      </c>
      <c r="CA1314" t="s">
        <v>1849</v>
      </c>
      <c r="CC1314" t="s">
        <v>1846</v>
      </c>
      <c r="CD1314">
        <v>2571</v>
      </c>
      <c r="CE1314" t="s">
        <v>86</v>
      </c>
      <c r="CI1314">
        <v>1</v>
      </c>
      <c r="CJ1314">
        <v>1</v>
      </c>
      <c r="CK1314">
        <v>23</v>
      </c>
      <c r="CL1314" t="s">
        <v>87</v>
      </c>
    </row>
    <row r="1315" spans="1:90" x14ac:dyDescent="0.3">
      <c r="A1315" t="s">
        <v>71</v>
      </c>
      <c r="B1315" t="s">
        <v>72</v>
      </c>
      <c r="C1315" t="s">
        <v>73</v>
      </c>
      <c r="E1315" t="str">
        <f>"080053375738"</f>
        <v>080053375738</v>
      </c>
      <c r="F1315" s="1">
        <v>45040</v>
      </c>
      <c r="G1315">
        <v>202401</v>
      </c>
      <c r="H1315" t="s">
        <v>74</v>
      </c>
      <c r="I1315" t="s">
        <v>75</v>
      </c>
      <c r="J1315" t="s">
        <v>3060</v>
      </c>
      <c r="K1315" t="s">
        <v>76</v>
      </c>
      <c r="L1315" t="s">
        <v>74</v>
      </c>
      <c r="M1315" t="s">
        <v>75</v>
      </c>
      <c r="N1315" t="s">
        <v>156</v>
      </c>
      <c r="O1315" t="s">
        <v>80</v>
      </c>
      <c r="P1315" t="str">
        <f>"2170876450                    "</f>
        <v xml:space="preserve">2170876450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18.03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 s="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7</v>
      </c>
      <c r="BJ1315">
        <v>1.6</v>
      </c>
      <c r="BK1315">
        <v>7</v>
      </c>
      <c r="BL1315">
        <v>52.04</v>
      </c>
      <c r="BM1315">
        <v>7.81</v>
      </c>
      <c r="BN1315">
        <v>59.85</v>
      </c>
      <c r="BO1315">
        <v>59.85</v>
      </c>
      <c r="BQ1315" t="s">
        <v>105</v>
      </c>
      <c r="BR1315" t="s">
        <v>82</v>
      </c>
      <c r="BS1315" s="1">
        <v>45041</v>
      </c>
      <c r="BT1315" s="2">
        <v>0.36319444444444443</v>
      </c>
      <c r="BU1315" t="s">
        <v>291</v>
      </c>
      <c r="BV1315" t="s">
        <v>84</v>
      </c>
      <c r="BY1315">
        <v>7980</v>
      </c>
      <c r="CA1315" t="s">
        <v>224</v>
      </c>
      <c r="CC1315" t="s">
        <v>75</v>
      </c>
      <c r="CD1315">
        <v>1600</v>
      </c>
      <c r="CE1315" t="s">
        <v>86</v>
      </c>
      <c r="CF1315" s="1">
        <v>45041</v>
      </c>
      <c r="CI1315">
        <v>1</v>
      </c>
      <c r="CJ1315">
        <v>1</v>
      </c>
      <c r="CK1315">
        <v>22</v>
      </c>
      <c r="CL1315" t="s">
        <v>87</v>
      </c>
    </row>
    <row r="1316" spans="1:90" x14ac:dyDescent="0.3">
      <c r="A1316" t="s">
        <v>71</v>
      </c>
      <c r="B1316" t="s">
        <v>72</v>
      </c>
      <c r="C1316" t="s">
        <v>73</v>
      </c>
      <c r="E1316" t="str">
        <f>"080053375837"</f>
        <v>080053375837</v>
      </c>
      <c r="F1316" s="1">
        <v>45040</v>
      </c>
      <c r="G1316">
        <v>202401</v>
      </c>
      <c r="H1316" t="s">
        <v>74</v>
      </c>
      <c r="I1316" t="s">
        <v>75</v>
      </c>
      <c r="J1316" t="s">
        <v>3060</v>
      </c>
      <c r="K1316" t="s">
        <v>76</v>
      </c>
      <c r="L1316" t="s">
        <v>106</v>
      </c>
      <c r="M1316" t="s">
        <v>107</v>
      </c>
      <c r="N1316" t="s">
        <v>1850</v>
      </c>
      <c r="O1316" t="s">
        <v>80</v>
      </c>
      <c r="P1316" t="str">
        <f>"2170876475                    "</f>
        <v xml:space="preserve">2170876475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23.08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 s="5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66.62</v>
      </c>
      <c r="BM1316">
        <v>9.99</v>
      </c>
      <c r="BN1316">
        <v>76.61</v>
      </c>
      <c r="BO1316">
        <v>76.61</v>
      </c>
      <c r="BQ1316" t="s">
        <v>81</v>
      </c>
      <c r="BR1316" t="s">
        <v>82</v>
      </c>
      <c r="BS1316" s="1">
        <v>45041</v>
      </c>
      <c r="BT1316" s="2">
        <v>0.38819444444444445</v>
      </c>
      <c r="BU1316" t="s">
        <v>1851</v>
      </c>
      <c r="BV1316" t="s">
        <v>84</v>
      </c>
      <c r="BY1316">
        <v>1200</v>
      </c>
      <c r="CA1316" t="s">
        <v>258</v>
      </c>
      <c r="CC1316" t="s">
        <v>107</v>
      </c>
      <c r="CD1316">
        <v>6001</v>
      </c>
      <c r="CE1316" t="s">
        <v>86</v>
      </c>
      <c r="CF1316" s="1">
        <v>45041</v>
      </c>
      <c r="CI1316">
        <v>1</v>
      </c>
      <c r="CJ1316">
        <v>1</v>
      </c>
      <c r="CK1316">
        <v>21</v>
      </c>
      <c r="CL1316" t="s">
        <v>87</v>
      </c>
    </row>
    <row r="1317" spans="1:90" x14ac:dyDescent="0.3">
      <c r="A1317" t="s">
        <v>71</v>
      </c>
      <c r="B1317" t="s">
        <v>72</v>
      </c>
      <c r="C1317" t="s">
        <v>73</v>
      </c>
      <c r="E1317" t="str">
        <f>"080053375936"</f>
        <v>080053375936</v>
      </c>
      <c r="F1317" s="1">
        <v>45040</v>
      </c>
      <c r="G1317">
        <v>202401</v>
      </c>
      <c r="H1317" t="s">
        <v>74</v>
      </c>
      <c r="I1317" t="s">
        <v>75</v>
      </c>
      <c r="J1317" t="s">
        <v>3060</v>
      </c>
      <c r="K1317" t="s">
        <v>76</v>
      </c>
      <c r="L1317" t="s">
        <v>106</v>
      </c>
      <c r="M1317" t="s">
        <v>107</v>
      </c>
      <c r="N1317" t="s">
        <v>1852</v>
      </c>
      <c r="O1317" t="s">
        <v>80</v>
      </c>
      <c r="P1317" t="str">
        <f>"2170875524                    "</f>
        <v xml:space="preserve">2170875524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34.61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 s="5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3</v>
      </c>
      <c r="BJ1317">
        <v>1.7</v>
      </c>
      <c r="BK1317">
        <v>3</v>
      </c>
      <c r="BL1317">
        <v>99.91</v>
      </c>
      <c r="BM1317">
        <v>14.99</v>
      </c>
      <c r="BN1317">
        <v>114.9</v>
      </c>
      <c r="BO1317">
        <v>114.9</v>
      </c>
      <c r="BQ1317" t="s">
        <v>81</v>
      </c>
      <c r="BR1317" t="s">
        <v>82</v>
      </c>
      <c r="BS1317" s="1">
        <v>45041</v>
      </c>
      <c r="BT1317" s="2">
        <v>0.42291666666666666</v>
      </c>
      <c r="BU1317" t="s">
        <v>1853</v>
      </c>
      <c r="BV1317" t="s">
        <v>84</v>
      </c>
      <c r="BY1317">
        <v>8550</v>
      </c>
      <c r="CA1317" t="s">
        <v>805</v>
      </c>
      <c r="CC1317" t="s">
        <v>107</v>
      </c>
      <c r="CD1317">
        <v>6001</v>
      </c>
      <c r="CE1317" t="s">
        <v>86</v>
      </c>
      <c r="CF1317" s="1">
        <v>45041</v>
      </c>
      <c r="CI1317">
        <v>1</v>
      </c>
      <c r="CJ1317">
        <v>1</v>
      </c>
      <c r="CK1317">
        <v>21</v>
      </c>
      <c r="CL1317" t="s">
        <v>87</v>
      </c>
    </row>
    <row r="1318" spans="1:90" x14ac:dyDescent="0.3">
      <c r="A1318" t="s">
        <v>71</v>
      </c>
      <c r="B1318" t="s">
        <v>72</v>
      </c>
      <c r="C1318" t="s">
        <v>73</v>
      </c>
      <c r="E1318" t="str">
        <f>"080053375949"</f>
        <v>080053375949</v>
      </c>
      <c r="F1318" s="1">
        <v>45040</v>
      </c>
      <c r="G1318">
        <v>202401</v>
      </c>
      <c r="H1318" t="s">
        <v>74</v>
      </c>
      <c r="I1318" t="s">
        <v>75</v>
      </c>
      <c r="J1318" t="s">
        <v>3060</v>
      </c>
      <c r="K1318" t="s">
        <v>76</v>
      </c>
      <c r="L1318" t="s">
        <v>124</v>
      </c>
      <c r="M1318" t="s">
        <v>125</v>
      </c>
      <c r="N1318" t="s">
        <v>1773</v>
      </c>
      <c r="O1318" t="s">
        <v>80</v>
      </c>
      <c r="P1318" t="str">
        <f>"2170875461                    "</f>
        <v xml:space="preserve">2170875461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23.08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 s="5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66.62</v>
      </c>
      <c r="BM1318">
        <v>9.99</v>
      </c>
      <c r="BN1318">
        <v>76.61</v>
      </c>
      <c r="BO1318">
        <v>76.61</v>
      </c>
      <c r="BQ1318" t="s">
        <v>81</v>
      </c>
      <c r="BR1318" t="s">
        <v>82</v>
      </c>
      <c r="BS1318" s="1">
        <v>45041</v>
      </c>
      <c r="BT1318" s="2">
        <v>0.32847222222222222</v>
      </c>
      <c r="BU1318" t="s">
        <v>167</v>
      </c>
      <c r="BV1318" t="s">
        <v>84</v>
      </c>
      <c r="BY1318">
        <v>1200</v>
      </c>
      <c r="CA1318" t="s">
        <v>168</v>
      </c>
      <c r="CC1318" t="s">
        <v>125</v>
      </c>
      <c r="CD1318">
        <v>4052</v>
      </c>
      <c r="CE1318" t="s">
        <v>86</v>
      </c>
      <c r="CI1318">
        <v>1</v>
      </c>
      <c r="CJ1318">
        <v>1</v>
      </c>
      <c r="CK1318">
        <v>21</v>
      </c>
      <c r="CL1318" t="s">
        <v>87</v>
      </c>
    </row>
    <row r="1319" spans="1:90" x14ac:dyDescent="0.3">
      <c r="A1319" t="s">
        <v>71</v>
      </c>
      <c r="B1319" t="s">
        <v>72</v>
      </c>
      <c r="C1319" t="s">
        <v>73</v>
      </c>
      <c r="E1319" t="str">
        <f>"080053375992"</f>
        <v>080053375992</v>
      </c>
      <c r="F1319" s="1">
        <v>45040</v>
      </c>
      <c r="G1319">
        <v>202401</v>
      </c>
      <c r="H1319" t="s">
        <v>74</v>
      </c>
      <c r="I1319" t="s">
        <v>75</v>
      </c>
      <c r="J1319" t="s">
        <v>3060</v>
      </c>
      <c r="K1319" t="s">
        <v>76</v>
      </c>
      <c r="L1319" t="s">
        <v>169</v>
      </c>
      <c r="M1319" t="s">
        <v>170</v>
      </c>
      <c r="N1319" t="s">
        <v>1854</v>
      </c>
      <c r="O1319" t="s">
        <v>80</v>
      </c>
      <c r="P1319" t="str">
        <f>"2170875886                    "</f>
        <v xml:space="preserve">2170875886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23.08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 s="5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66.62</v>
      </c>
      <c r="BM1319">
        <v>9.99</v>
      </c>
      <c r="BN1319">
        <v>76.61</v>
      </c>
      <c r="BO1319">
        <v>76.61</v>
      </c>
      <c r="BQ1319" t="s">
        <v>81</v>
      </c>
      <c r="BR1319" t="s">
        <v>82</v>
      </c>
      <c r="BS1319" s="1">
        <v>45041</v>
      </c>
      <c r="BT1319" s="2">
        <v>0.42777777777777781</v>
      </c>
      <c r="BU1319" t="s">
        <v>1811</v>
      </c>
      <c r="BV1319" t="s">
        <v>84</v>
      </c>
      <c r="BY1319">
        <v>1200</v>
      </c>
      <c r="CA1319" t="s">
        <v>1722</v>
      </c>
      <c r="CC1319" t="s">
        <v>170</v>
      </c>
      <c r="CD1319">
        <v>3680</v>
      </c>
      <c r="CE1319" t="s">
        <v>86</v>
      </c>
      <c r="CF1319" s="1">
        <v>45041</v>
      </c>
      <c r="CI1319">
        <v>1</v>
      </c>
      <c r="CJ1319">
        <v>1</v>
      </c>
      <c r="CK1319">
        <v>21</v>
      </c>
      <c r="CL1319" t="s">
        <v>87</v>
      </c>
    </row>
    <row r="1320" spans="1:90" x14ac:dyDescent="0.3">
      <c r="A1320" t="s">
        <v>71</v>
      </c>
      <c r="B1320" t="s">
        <v>72</v>
      </c>
      <c r="C1320" t="s">
        <v>73</v>
      </c>
      <c r="E1320" t="str">
        <f>"080053376004"</f>
        <v>080053376004</v>
      </c>
      <c r="F1320" s="1">
        <v>45040</v>
      </c>
      <c r="G1320">
        <v>202401</v>
      </c>
      <c r="H1320" t="s">
        <v>74</v>
      </c>
      <c r="I1320" t="s">
        <v>75</v>
      </c>
      <c r="J1320" t="s">
        <v>3060</v>
      </c>
      <c r="K1320" t="s">
        <v>76</v>
      </c>
      <c r="L1320" t="s">
        <v>106</v>
      </c>
      <c r="M1320" t="s">
        <v>107</v>
      </c>
      <c r="N1320" t="s">
        <v>548</v>
      </c>
      <c r="O1320" t="s">
        <v>80</v>
      </c>
      <c r="P1320" t="str">
        <f>"2170876448                    "</f>
        <v xml:space="preserve">2170876448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23.08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 s="5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66.62</v>
      </c>
      <c r="BM1320">
        <v>9.99</v>
      </c>
      <c r="BN1320">
        <v>76.61</v>
      </c>
      <c r="BO1320">
        <v>76.61</v>
      </c>
      <c r="BQ1320" t="s">
        <v>81</v>
      </c>
      <c r="BR1320" t="s">
        <v>82</v>
      </c>
      <c r="BS1320" s="1">
        <v>45041</v>
      </c>
      <c r="BT1320" s="2">
        <v>0.35416666666666669</v>
      </c>
      <c r="BU1320" t="s">
        <v>1855</v>
      </c>
      <c r="BV1320" t="s">
        <v>84</v>
      </c>
      <c r="BY1320">
        <v>1200</v>
      </c>
      <c r="CA1320" t="s">
        <v>366</v>
      </c>
      <c r="CC1320" t="s">
        <v>107</v>
      </c>
      <c r="CD1320">
        <v>6056</v>
      </c>
      <c r="CE1320" t="s">
        <v>86</v>
      </c>
      <c r="CF1320" s="1">
        <v>45041</v>
      </c>
      <c r="CI1320">
        <v>1</v>
      </c>
      <c r="CJ1320">
        <v>1</v>
      </c>
      <c r="CK1320">
        <v>21</v>
      </c>
      <c r="CL1320" t="s">
        <v>87</v>
      </c>
    </row>
    <row r="1321" spans="1:90" x14ac:dyDescent="0.3">
      <c r="A1321" t="s">
        <v>71</v>
      </c>
      <c r="B1321" t="s">
        <v>72</v>
      </c>
      <c r="C1321" t="s">
        <v>73</v>
      </c>
      <c r="E1321" t="str">
        <f>"080053376018"</f>
        <v>080053376018</v>
      </c>
      <c r="F1321" s="1">
        <v>45040</v>
      </c>
      <c r="G1321">
        <v>202401</v>
      </c>
      <c r="H1321" t="s">
        <v>74</v>
      </c>
      <c r="I1321" t="s">
        <v>75</v>
      </c>
      <c r="J1321" t="s">
        <v>3060</v>
      </c>
      <c r="K1321" t="s">
        <v>76</v>
      </c>
      <c r="L1321" t="s">
        <v>77</v>
      </c>
      <c r="M1321" t="s">
        <v>78</v>
      </c>
      <c r="N1321" t="s">
        <v>79</v>
      </c>
      <c r="O1321" t="s">
        <v>80</v>
      </c>
      <c r="P1321" t="str">
        <f>"2170875892                    "</f>
        <v xml:space="preserve">2170875892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23.08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 s="5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66.62</v>
      </c>
      <c r="BM1321">
        <v>9.99</v>
      </c>
      <c r="BN1321">
        <v>76.61</v>
      </c>
      <c r="BO1321">
        <v>76.61</v>
      </c>
      <c r="BQ1321" t="s">
        <v>81</v>
      </c>
      <c r="BR1321" t="s">
        <v>82</v>
      </c>
      <c r="BS1321" s="1">
        <v>45041</v>
      </c>
      <c r="BT1321" s="2">
        <v>0.40972222222222227</v>
      </c>
      <c r="BU1321" t="s">
        <v>83</v>
      </c>
      <c r="BV1321" t="s">
        <v>84</v>
      </c>
      <c r="BY1321">
        <v>1200</v>
      </c>
      <c r="CA1321" t="s">
        <v>85</v>
      </c>
      <c r="CC1321" t="s">
        <v>78</v>
      </c>
      <c r="CD1321">
        <v>7441</v>
      </c>
      <c r="CE1321" t="s">
        <v>86</v>
      </c>
      <c r="CI1321">
        <v>1</v>
      </c>
      <c r="CJ1321">
        <v>1</v>
      </c>
      <c r="CK1321">
        <v>21</v>
      </c>
      <c r="CL1321" t="s">
        <v>87</v>
      </c>
    </row>
    <row r="1322" spans="1:90" x14ac:dyDescent="0.3">
      <c r="A1322" t="s">
        <v>71</v>
      </c>
      <c r="B1322" t="s">
        <v>72</v>
      </c>
      <c r="C1322" t="s">
        <v>73</v>
      </c>
      <c r="E1322" t="str">
        <f>"080053376048"</f>
        <v>080053376048</v>
      </c>
      <c r="F1322" s="1">
        <v>45040</v>
      </c>
      <c r="G1322">
        <v>202401</v>
      </c>
      <c r="H1322" t="s">
        <v>74</v>
      </c>
      <c r="I1322" t="s">
        <v>75</v>
      </c>
      <c r="J1322" t="s">
        <v>3060</v>
      </c>
      <c r="K1322" t="s">
        <v>76</v>
      </c>
      <c r="L1322" t="s">
        <v>77</v>
      </c>
      <c r="M1322" t="s">
        <v>78</v>
      </c>
      <c r="N1322" t="s">
        <v>259</v>
      </c>
      <c r="O1322" t="s">
        <v>80</v>
      </c>
      <c r="P1322" t="str">
        <f>"2170876339                    "</f>
        <v xml:space="preserve">2170876339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23.08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 s="5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66.62</v>
      </c>
      <c r="BM1322">
        <v>9.99</v>
      </c>
      <c r="BN1322">
        <v>76.61</v>
      </c>
      <c r="BO1322">
        <v>76.61</v>
      </c>
      <c r="BQ1322" t="s">
        <v>81</v>
      </c>
      <c r="BR1322" t="s">
        <v>82</v>
      </c>
      <c r="BS1322" s="1">
        <v>45041</v>
      </c>
      <c r="BT1322" s="2">
        <v>0.36874999999999997</v>
      </c>
      <c r="BU1322" t="s">
        <v>1810</v>
      </c>
      <c r="BV1322" t="s">
        <v>84</v>
      </c>
      <c r="BY1322">
        <v>1200</v>
      </c>
      <c r="CA1322" t="s">
        <v>688</v>
      </c>
      <c r="CC1322" t="s">
        <v>78</v>
      </c>
      <c r="CD1322">
        <v>7480</v>
      </c>
      <c r="CE1322" t="s">
        <v>86</v>
      </c>
      <c r="CI1322">
        <v>1</v>
      </c>
      <c r="CJ1322">
        <v>1</v>
      </c>
      <c r="CK1322">
        <v>21</v>
      </c>
      <c r="CL1322" t="s">
        <v>87</v>
      </c>
    </row>
    <row r="1323" spans="1:90" x14ac:dyDescent="0.3">
      <c r="A1323" t="s">
        <v>71</v>
      </c>
      <c r="B1323" t="s">
        <v>72</v>
      </c>
      <c r="C1323" t="s">
        <v>73</v>
      </c>
      <c r="E1323" t="str">
        <f>"080053376110"</f>
        <v>080053376110</v>
      </c>
      <c r="F1323" s="1">
        <v>45040</v>
      </c>
      <c r="G1323">
        <v>202401</v>
      </c>
      <c r="H1323" t="s">
        <v>74</v>
      </c>
      <c r="I1323" t="s">
        <v>75</v>
      </c>
      <c r="J1323" t="s">
        <v>3060</v>
      </c>
      <c r="K1323" t="s">
        <v>76</v>
      </c>
      <c r="L1323" t="s">
        <v>77</v>
      </c>
      <c r="M1323" t="s">
        <v>78</v>
      </c>
      <c r="N1323" t="s">
        <v>121</v>
      </c>
      <c r="O1323" t="s">
        <v>80</v>
      </c>
      <c r="P1323" t="str">
        <f>"2170876445                    "</f>
        <v xml:space="preserve">2170876445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23.08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 s="5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66.62</v>
      </c>
      <c r="BM1323">
        <v>9.99</v>
      </c>
      <c r="BN1323">
        <v>76.61</v>
      </c>
      <c r="BO1323">
        <v>76.61</v>
      </c>
      <c r="BQ1323" t="s">
        <v>122</v>
      </c>
      <c r="BR1323" t="s">
        <v>82</v>
      </c>
      <c r="BS1323" s="1">
        <v>45041</v>
      </c>
      <c r="BT1323" s="2">
        <v>0.36041666666666666</v>
      </c>
      <c r="BU1323" t="s">
        <v>1856</v>
      </c>
      <c r="BV1323" t="s">
        <v>84</v>
      </c>
      <c r="BY1323">
        <v>1200</v>
      </c>
      <c r="CA1323" t="s">
        <v>210</v>
      </c>
      <c r="CC1323" t="s">
        <v>78</v>
      </c>
      <c r="CD1323">
        <v>7530</v>
      </c>
      <c r="CE1323" t="s">
        <v>86</v>
      </c>
      <c r="CI1323">
        <v>1</v>
      </c>
      <c r="CJ1323">
        <v>1</v>
      </c>
      <c r="CK1323">
        <v>21</v>
      </c>
      <c r="CL1323" t="s">
        <v>87</v>
      </c>
    </row>
    <row r="1324" spans="1:90" x14ac:dyDescent="0.3">
      <c r="A1324" t="s">
        <v>71</v>
      </c>
      <c r="B1324" t="s">
        <v>72</v>
      </c>
      <c r="C1324" t="s">
        <v>73</v>
      </c>
      <c r="E1324" t="str">
        <f>"080053376138"</f>
        <v>080053376138</v>
      </c>
      <c r="F1324" s="1">
        <v>45040</v>
      </c>
      <c r="G1324">
        <v>202401</v>
      </c>
      <c r="H1324" t="s">
        <v>74</v>
      </c>
      <c r="I1324" t="s">
        <v>75</v>
      </c>
      <c r="J1324" t="s">
        <v>3060</v>
      </c>
      <c r="K1324" t="s">
        <v>76</v>
      </c>
      <c r="L1324" t="s">
        <v>74</v>
      </c>
      <c r="M1324" t="s">
        <v>75</v>
      </c>
      <c r="N1324" t="s">
        <v>156</v>
      </c>
      <c r="O1324" t="s">
        <v>80</v>
      </c>
      <c r="P1324" t="str">
        <f>"2170876421                    "</f>
        <v xml:space="preserve">2170876421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18.03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 s="5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52.04</v>
      </c>
      <c r="BM1324">
        <v>7.81</v>
      </c>
      <c r="BN1324">
        <v>59.85</v>
      </c>
      <c r="BO1324">
        <v>59.85</v>
      </c>
      <c r="BQ1324" t="s">
        <v>105</v>
      </c>
      <c r="BR1324" t="s">
        <v>82</v>
      </c>
      <c r="BS1324" s="1">
        <v>45041</v>
      </c>
      <c r="BT1324" s="2">
        <v>0.3659722222222222</v>
      </c>
      <c r="BU1324" t="s">
        <v>291</v>
      </c>
      <c r="BV1324" t="s">
        <v>84</v>
      </c>
      <c r="BY1324">
        <v>1200</v>
      </c>
      <c r="CA1324" t="s">
        <v>224</v>
      </c>
      <c r="CC1324" t="s">
        <v>75</v>
      </c>
      <c r="CD1324">
        <v>1600</v>
      </c>
      <c r="CE1324" t="s">
        <v>86</v>
      </c>
      <c r="CF1324" s="1">
        <v>45041</v>
      </c>
      <c r="CI1324">
        <v>1</v>
      </c>
      <c r="CJ1324">
        <v>1</v>
      </c>
      <c r="CK1324">
        <v>22</v>
      </c>
      <c r="CL1324" t="s">
        <v>87</v>
      </c>
    </row>
    <row r="1325" spans="1:90" x14ac:dyDescent="0.3">
      <c r="A1325" t="s">
        <v>71</v>
      </c>
      <c r="B1325" t="s">
        <v>72</v>
      </c>
      <c r="C1325" t="s">
        <v>73</v>
      </c>
      <c r="E1325" t="str">
        <f>"080053376171"</f>
        <v>080053376171</v>
      </c>
      <c r="F1325" s="1">
        <v>45040</v>
      </c>
      <c r="G1325">
        <v>202401</v>
      </c>
      <c r="H1325" t="s">
        <v>74</v>
      </c>
      <c r="I1325" t="s">
        <v>75</v>
      </c>
      <c r="J1325" t="s">
        <v>3060</v>
      </c>
      <c r="K1325" t="s">
        <v>76</v>
      </c>
      <c r="L1325" t="s">
        <v>136</v>
      </c>
      <c r="M1325" t="s">
        <v>137</v>
      </c>
      <c r="N1325" t="s">
        <v>1857</v>
      </c>
      <c r="O1325" t="s">
        <v>80</v>
      </c>
      <c r="P1325" t="str">
        <f>"2170876394                    "</f>
        <v xml:space="preserve">2170876394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23.08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 s="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66.62</v>
      </c>
      <c r="BM1325">
        <v>9.99</v>
      </c>
      <c r="BN1325">
        <v>76.61</v>
      </c>
      <c r="BO1325">
        <v>76.61</v>
      </c>
      <c r="BQ1325" t="s">
        <v>81</v>
      </c>
      <c r="BR1325" t="s">
        <v>82</v>
      </c>
      <c r="BS1325" s="1">
        <v>45041</v>
      </c>
      <c r="BT1325" s="2">
        <v>0.3888888888888889</v>
      </c>
      <c r="BU1325" t="s">
        <v>1858</v>
      </c>
      <c r="BV1325" t="s">
        <v>84</v>
      </c>
      <c r="BY1325">
        <v>1200</v>
      </c>
      <c r="CA1325" t="s">
        <v>275</v>
      </c>
      <c r="CC1325" t="s">
        <v>137</v>
      </c>
      <c r="CD1325">
        <v>3610</v>
      </c>
      <c r="CE1325" t="s">
        <v>86</v>
      </c>
      <c r="CI1325">
        <v>1</v>
      </c>
      <c r="CJ1325">
        <v>1</v>
      </c>
      <c r="CK1325">
        <v>21</v>
      </c>
      <c r="CL1325" t="s">
        <v>87</v>
      </c>
    </row>
    <row r="1326" spans="1:90" x14ac:dyDescent="0.3">
      <c r="A1326" t="s">
        <v>71</v>
      </c>
      <c r="B1326" t="s">
        <v>72</v>
      </c>
      <c r="C1326" t="s">
        <v>73</v>
      </c>
      <c r="E1326" t="str">
        <f>"080053376200"</f>
        <v>080053376200</v>
      </c>
      <c r="F1326" s="1">
        <v>45040</v>
      </c>
      <c r="G1326">
        <v>202401</v>
      </c>
      <c r="H1326" t="s">
        <v>74</v>
      </c>
      <c r="I1326" t="s">
        <v>75</v>
      </c>
      <c r="J1326" t="s">
        <v>3060</v>
      </c>
      <c r="K1326" t="s">
        <v>76</v>
      </c>
      <c r="L1326" t="s">
        <v>124</v>
      </c>
      <c r="M1326" t="s">
        <v>125</v>
      </c>
      <c r="N1326" t="s">
        <v>280</v>
      </c>
      <c r="O1326" t="s">
        <v>80</v>
      </c>
      <c r="P1326" t="str">
        <f>"2170876400                    "</f>
        <v xml:space="preserve">2170876400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23.08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 s="5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66.62</v>
      </c>
      <c r="BM1326">
        <v>9.99</v>
      </c>
      <c r="BN1326">
        <v>76.61</v>
      </c>
      <c r="BO1326">
        <v>76.61</v>
      </c>
      <c r="BQ1326" t="s">
        <v>81</v>
      </c>
      <c r="BR1326" t="s">
        <v>82</v>
      </c>
      <c r="BS1326" s="1">
        <v>45041</v>
      </c>
      <c r="BT1326" s="2">
        <v>0.3034722222222222</v>
      </c>
      <c r="BU1326" t="s">
        <v>281</v>
      </c>
      <c r="BV1326" t="s">
        <v>84</v>
      </c>
      <c r="BY1326">
        <v>1200</v>
      </c>
      <c r="CA1326" t="s">
        <v>282</v>
      </c>
      <c r="CC1326" t="s">
        <v>125</v>
      </c>
      <c r="CD1326">
        <v>4000</v>
      </c>
      <c r="CE1326" t="s">
        <v>86</v>
      </c>
      <c r="CI1326">
        <v>1</v>
      </c>
      <c r="CJ1326">
        <v>1</v>
      </c>
      <c r="CK1326">
        <v>21</v>
      </c>
      <c r="CL1326" t="s">
        <v>87</v>
      </c>
    </row>
    <row r="1327" spans="1:90" x14ac:dyDescent="0.3">
      <c r="A1327" t="s">
        <v>71</v>
      </c>
      <c r="B1327" t="s">
        <v>72</v>
      </c>
      <c r="C1327" t="s">
        <v>73</v>
      </c>
      <c r="E1327" t="str">
        <f>"080053376226"</f>
        <v>080053376226</v>
      </c>
      <c r="F1327" s="1">
        <v>45040</v>
      </c>
      <c r="G1327">
        <v>202401</v>
      </c>
      <c r="H1327" t="s">
        <v>74</v>
      </c>
      <c r="I1327" t="s">
        <v>75</v>
      </c>
      <c r="J1327" t="s">
        <v>3060</v>
      </c>
      <c r="K1327" t="s">
        <v>76</v>
      </c>
      <c r="L1327" t="s">
        <v>77</v>
      </c>
      <c r="M1327" t="s">
        <v>78</v>
      </c>
      <c r="N1327" t="s">
        <v>1859</v>
      </c>
      <c r="O1327" t="s">
        <v>80</v>
      </c>
      <c r="P1327" t="str">
        <f>"2170873725                    "</f>
        <v xml:space="preserve">2170873725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23.08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 s="5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66.62</v>
      </c>
      <c r="BM1327">
        <v>9.99</v>
      </c>
      <c r="BN1327">
        <v>76.61</v>
      </c>
      <c r="BO1327">
        <v>76.61</v>
      </c>
      <c r="BQ1327" t="s">
        <v>81</v>
      </c>
      <c r="BR1327" t="s">
        <v>82</v>
      </c>
      <c r="BS1327" s="1">
        <v>45041</v>
      </c>
      <c r="BT1327" s="2">
        <v>0.38680555555555557</v>
      </c>
      <c r="BU1327" t="s">
        <v>1860</v>
      </c>
      <c r="BV1327" t="s">
        <v>84</v>
      </c>
      <c r="BY1327">
        <v>1200</v>
      </c>
      <c r="CA1327" t="s">
        <v>85</v>
      </c>
      <c r="CC1327" t="s">
        <v>78</v>
      </c>
      <c r="CD1327">
        <v>7405</v>
      </c>
      <c r="CE1327" t="s">
        <v>86</v>
      </c>
      <c r="CI1327">
        <v>1</v>
      </c>
      <c r="CJ1327">
        <v>1</v>
      </c>
      <c r="CK1327">
        <v>21</v>
      </c>
      <c r="CL1327" t="s">
        <v>87</v>
      </c>
    </row>
    <row r="1328" spans="1:90" x14ac:dyDescent="0.3">
      <c r="A1328" t="s">
        <v>71</v>
      </c>
      <c r="B1328" t="s">
        <v>72</v>
      </c>
      <c r="C1328" t="s">
        <v>73</v>
      </c>
      <c r="E1328" t="str">
        <f>"080053376262"</f>
        <v>080053376262</v>
      </c>
      <c r="F1328" s="1">
        <v>45040</v>
      </c>
      <c r="G1328">
        <v>202401</v>
      </c>
      <c r="H1328" t="s">
        <v>74</v>
      </c>
      <c r="I1328" t="s">
        <v>75</v>
      </c>
      <c r="J1328" t="s">
        <v>3060</v>
      </c>
      <c r="K1328" t="s">
        <v>76</v>
      </c>
      <c r="L1328" t="s">
        <v>136</v>
      </c>
      <c r="M1328" t="s">
        <v>137</v>
      </c>
      <c r="N1328" t="s">
        <v>1861</v>
      </c>
      <c r="O1328" t="s">
        <v>80</v>
      </c>
      <c r="P1328" t="str">
        <f>"2170876422                    "</f>
        <v xml:space="preserve">2170876422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23.08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 s="5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66.62</v>
      </c>
      <c r="BM1328">
        <v>9.99</v>
      </c>
      <c r="BN1328">
        <v>76.61</v>
      </c>
      <c r="BO1328">
        <v>76.61</v>
      </c>
      <c r="BQ1328" t="s">
        <v>81</v>
      </c>
      <c r="BR1328" t="s">
        <v>82</v>
      </c>
      <c r="BS1328" s="1">
        <v>45041</v>
      </c>
      <c r="BT1328" s="2">
        <v>0.50277777777777777</v>
      </c>
      <c r="BU1328" t="s">
        <v>1768</v>
      </c>
      <c r="BV1328" t="s">
        <v>87</v>
      </c>
      <c r="BW1328" t="s">
        <v>142</v>
      </c>
      <c r="BX1328" t="s">
        <v>143</v>
      </c>
      <c r="BY1328">
        <v>1200</v>
      </c>
      <c r="CA1328" t="s">
        <v>279</v>
      </c>
      <c r="CC1328" t="s">
        <v>137</v>
      </c>
      <c r="CD1328">
        <v>3600</v>
      </c>
      <c r="CE1328" t="s">
        <v>86</v>
      </c>
      <c r="CI1328">
        <v>1</v>
      </c>
      <c r="CJ1328">
        <v>1</v>
      </c>
      <c r="CK1328">
        <v>21</v>
      </c>
      <c r="CL1328" t="s">
        <v>87</v>
      </c>
    </row>
    <row r="1329" spans="1:90" x14ac:dyDescent="0.3">
      <c r="A1329" t="s">
        <v>71</v>
      </c>
      <c r="B1329" t="s">
        <v>72</v>
      </c>
      <c r="C1329" t="s">
        <v>73</v>
      </c>
      <c r="E1329" t="str">
        <f>"080053376269"</f>
        <v>080053376269</v>
      </c>
      <c r="F1329" s="1">
        <v>45040</v>
      </c>
      <c r="G1329">
        <v>202401</v>
      </c>
      <c r="H1329" t="s">
        <v>74</v>
      </c>
      <c r="I1329" t="s">
        <v>75</v>
      </c>
      <c r="J1329" t="s">
        <v>3060</v>
      </c>
      <c r="K1329" t="s">
        <v>76</v>
      </c>
      <c r="L1329" t="s">
        <v>381</v>
      </c>
      <c r="M1329" t="s">
        <v>382</v>
      </c>
      <c r="N1329" t="s">
        <v>1862</v>
      </c>
      <c r="O1329" t="s">
        <v>80</v>
      </c>
      <c r="P1329" t="str">
        <f>"2170876442                    "</f>
        <v xml:space="preserve">2170876442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44.71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 s="5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129.07</v>
      </c>
      <c r="BM1329">
        <v>19.36</v>
      </c>
      <c r="BN1329">
        <v>148.43</v>
      </c>
      <c r="BO1329">
        <v>148.43</v>
      </c>
      <c r="BQ1329" t="s">
        <v>81</v>
      </c>
      <c r="BR1329" t="s">
        <v>82</v>
      </c>
      <c r="BS1329" s="1">
        <v>45041</v>
      </c>
      <c r="BT1329" s="2">
        <v>0.40138888888888885</v>
      </c>
      <c r="BU1329" t="s">
        <v>1863</v>
      </c>
      <c r="BV1329" t="s">
        <v>84</v>
      </c>
      <c r="BY1329">
        <v>1200</v>
      </c>
      <c r="CA1329" t="s">
        <v>1139</v>
      </c>
      <c r="CC1329" t="s">
        <v>382</v>
      </c>
      <c r="CD1329">
        <v>250</v>
      </c>
      <c r="CE1329" t="s">
        <v>86</v>
      </c>
      <c r="CF1329" s="1">
        <v>45041</v>
      </c>
      <c r="CI1329">
        <v>1</v>
      </c>
      <c r="CJ1329">
        <v>1</v>
      </c>
      <c r="CK1329">
        <v>23</v>
      </c>
      <c r="CL1329" t="s">
        <v>87</v>
      </c>
    </row>
    <row r="1330" spans="1:90" x14ac:dyDescent="0.3">
      <c r="A1330" t="s">
        <v>71</v>
      </c>
      <c r="B1330" t="s">
        <v>72</v>
      </c>
      <c r="C1330" t="s">
        <v>73</v>
      </c>
      <c r="E1330" t="str">
        <f>"080053376293"</f>
        <v>080053376293</v>
      </c>
      <c r="F1330" s="1">
        <v>45040</v>
      </c>
      <c r="G1330">
        <v>202401</v>
      </c>
      <c r="H1330" t="s">
        <v>74</v>
      </c>
      <c r="I1330" t="s">
        <v>75</v>
      </c>
      <c r="J1330" t="s">
        <v>3060</v>
      </c>
      <c r="K1330" t="s">
        <v>76</v>
      </c>
      <c r="L1330" t="s">
        <v>95</v>
      </c>
      <c r="M1330" t="s">
        <v>96</v>
      </c>
      <c r="N1330" t="s">
        <v>1864</v>
      </c>
      <c r="O1330" t="s">
        <v>80</v>
      </c>
      <c r="P1330" t="str">
        <f>"2170874540                    "</f>
        <v xml:space="preserve">2170874540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23.08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 s="5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66.62</v>
      </c>
      <c r="BM1330">
        <v>9.99</v>
      </c>
      <c r="BN1330">
        <v>76.61</v>
      </c>
      <c r="BO1330">
        <v>76.61</v>
      </c>
      <c r="BQ1330" t="s">
        <v>81</v>
      </c>
      <c r="BR1330" t="s">
        <v>82</v>
      </c>
      <c r="BS1330" s="1">
        <v>45041</v>
      </c>
      <c r="BT1330" s="2">
        <v>0.41180555555555554</v>
      </c>
      <c r="BU1330" t="s">
        <v>1865</v>
      </c>
      <c r="BV1330" t="s">
        <v>84</v>
      </c>
      <c r="BY1330">
        <v>1200</v>
      </c>
      <c r="CA1330" t="s">
        <v>1705</v>
      </c>
      <c r="CC1330" t="s">
        <v>96</v>
      </c>
      <c r="CD1330">
        <v>83</v>
      </c>
      <c r="CE1330" t="s">
        <v>86</v>
      </c>
      <c r="CF1330" s="1">
        <v>45041</v>
      </c>
      <c r="CI1330">
        <v>1</v>
      </c>
      <c r="CJ1330">
        <v>1</v>
      </c>
      <c r="CK1330">
        <v>21</v>
      </c>
      <c r="CL1330" t="s">
        <v>87</v>
      </c>
    </row>
    <row r="1331" spans="1:90" x14ac:dyDescent="0.3">
      <c r="A1331" t="s">
        <v>71</v>
      </c>
      <c r="B1331" t="s">
        <v>72</v>
      </c>
      <c r="C1331" t="s">
        <v>73</v>
      </c>
      <c r="E1331" t="str">
        <f>"080053376308"</f>
        <v>080053376308</v>
      </c>
      <c r="F1331" s="1">
        <v>45040</v>
      </c>
      <c r="G1331">
        <v>202401</v>
      </c>
      <c r="H1331" t="s">
        <v>74</v>
      </c>
      <c r="I1331" t="s">
        <v>75</v>
      </c>
      <c r="J1331" t="s">
        <v>3060</v>
      </c>
      <c r="K1331" t="s">
        <v>76</v>
      </c>
      <c r="L1331" t="s">
        <v>74</v>
      </c>
      <c r="M1331" t="s">
        <v>75</v>
      </c>
      <c r="N1331" t="s">
        <v>156</v>
      </c>
      <c r="O1331" t="s">
        <v>80</v>
      </c>
      <c r="P1331" t="str">
        <f>"2170876429                    "</f>
        <v xml:space="preserve">2170876429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18.03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 s="5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52.04</v>
      </c>
      <c r="BM1331">
        <v>7.81</v>
      </c>
      <c r="BN1331">
        <v>59.85</v>
      </c>
      <c r="BO1331">
        <v>59.85</v>
      </c>
      <c r="BQ1331" t="s">
        <v>105</v>
      </c>
      <c r="BR1331" t="s">
        <v>82</v>
      </c>
      <c r="BS1331" s="1">
        <v>45041</v>
      </c>
      <c r="BT1331" s="2">
        <v>0.36805555555555558</v>
      </c>
      <c r="BU1331" t="s">
        <v>291</v>
      </c>
      <c r="BV1331" t="s">
        <v>84</v>
      </c>
      <c r="BY1331">
        <v>1200</v>
      </c>
      <c r="CA1331" t="s">
        <v>224</v>
      </c>
      <c r="CC1331" t="s">
        <v>75</v>
      </c>
      <c r="CD1331">
        <v>1600</v>
      </c>
      <c r="CE1331" t="s">
        <v>86</v>
      </c>
      <c r="CF1331" s="1">
        <v>45041</v>
      </c>
      <c r="CI1331">
        <v>1</v>
      </c>
      <c r="CJ1331">
        <v>1</v>
      </c>
      <c r="CK1331">
        <v>22</v>
      </c>
      <c r="CL1331" t="s">
        <v>87</v>
      </c>
    </row>
    <row r="1332" spans="1:90" x14ac:dyDescent="0.3">
      <c r="A1332" t="s">
        <v>71</v>
      </c>
      <c r="B1332" t="s">
        <v>72</v>
      </c>
      <c r="C1332" t="s">
        <v>73</v>
      </c>
      <c r="E1332" t="str">
        <f>"080053376348"</f>
        <v>080053376348</v>
      </c>
      <c r="F1332" s="1">
        <v>45040</v>
      </c>
      <c r="G1332">
        <v>202401</v>
      </c>
      <c r="H1332" t="s">
        <v>74</v>
      </c>
      <c r="I1332" t="s">
        <v>75</v>
      </c>
      <c r="J1332" t="s">
        <v>3060</v>
      </c>
      <c r="K1332" t="s">
        <v>76</v>
      </c>
      <c r="L1332" t="s">
        <v>95</v>
      </c>
      <c r="M1332" t="s">
        <v>96</v>
      </c>
      <c r="N1332" t="s">
        <v>1866</v>
      </c>
      <c r="O1332" t="s">
        <v>80</v>
      </c>
      <c r="P1332" t="str">
        <f>"2170876458                    "</f>
        <v xml:space="preserve">2170876458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23.08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 s="5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66.62</v>
      </c>
      <c r="BM1332">
        <v>9.99</v>
      </c>
      <c r="BN1332">
        <v>76.61</v>
      </c>
      <c r="BO1332">
        <v>76.61</v>
      </c>
      <c r="BQ1332" t="s">
        <v>81</v>
      </c>
      <c r="BR1332" t="s">
        <v>82</v>
      </c>
      <c r="BS1332" s="1">
        <v>45041</v>
      </c>
      <c r="BT1332" s="2">
        <v>0.39652777777777781</v>
      </c>
      <c r="BU1332" t="s">
        <v>1867</v>
      </c>
      <c r="BV1332" t="s">
        <v>84</v>
      </c>
      <c r="BY1332">
        <v>1200</v>
      </c>
      <c r="CA1332" t="s">
        <v>1705</v>
      </c>
      <c r="CC1332" t="s">
        <v>96</v>
      </c>
      <c r="CD1332">
        <v>200</v>
      </c>
      <c r="CE1332" t="s">
        <v>86</v>
      </c>
      <c r="CF1332" s="1">
        <v>45041</v>
      </c>
      <c r="CI1332">
        <v>1</v>
      </c>
      <c r="CJ1332">
        <v>1</v>
      </c>
      <c r="CK1332">
        <v>21</v>
      </c>
      <c r="CL1332" t="s">
        <v>87</v>
      </c>
    </row>
    <row r="1333" spans="1:90" x14ac:dyDescent="0.3">
      <c r="A1333" t="s">
        <v>71</v>
      </c>
      <c r="B1333" t="s">
        <v>72</v>
      </c>
      <c r="C1333" t="s">
        <v>73</v>
      </c>
      <c r="E1333" t="str">
        <f>"080053376397"</f>
        <v>080053376397</v>
      </c>
      <c r="F1333" s="1">
        <v>45040</v>
      </c>
      <c r="G1333">
        <v>202401</v>
      </c>
      <c r="H1333" t="s">
        <v>74</v>
      </c>
      <c r="I1333" t="s">
        <v>75</v>
      </c>
      <c r="J1333" t="s">
        <v>3060</v>
      </c>
      <c r="K1333" t="s">
        <v>76</v>
      </c>
      <c r="L1333" t="s">
        <v>74</v>
      </c>
      <c r="M1333" t="s">
        <v>75</v>
      </c>
      <c r="N1333" t="s">
        <v>1868</v>
      </c>
      <c r="O1333" t="s">
        <v>80</v>
      </c>
      <c r="P1333" t="str">
        <f>"2170873959                    "</f>
        <v xml:space="preserve">2170873959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18.03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 s="5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52.04</v>
      </c>
      <c r="BM1333">
        <v>7.81</v>
      </c>
      <c r="BN1333">
        <v>59.85</v>
      </c>
      <c r="BO1333">
        <v>59.85</v>
      </c>
      <c r="BQ1333" t="s">
        <v>81</v>
      </c>
      <c r="BR1333" t="s">
        <v>82</v>
      </c>
      <c r="BS1333" s="1">
        <v>45041</v>
      </c>
      <c r="BT1333" s="2">
        <v>0.4055555555555555</v>
      </c>
      <c r="BU1333" t="s">
        <v>1869</v>
      </c>
      <c r="BV1333" t="s">
        <v>84</v>
      </c>
      <c r="BY1333">
        <v>1200</v>
      </c>
      <c r="CA1333" t="s">
        <v>554</v>
      </c>
      <c r="CC1333" t="s">
        <v>75</v>
      </c>
      <c r="CD1333">
        <v>1609</v>
      </c>
      <c r="CE1333" t="s">
        <v>86</v>
      </c>
      <c r="CF1333" s="1">
        <v>45041</v>
      </c>
      <c r="CI1333">
        <v>1</v>
      </c>
      <c r="CJ1333">
        <v>1</v>
      </c>
      <c r="CK1333">
        <v>22</v>
      </c>
      <c r="CL1333" t="s">
        <v>87</v>
      </c>
    </row>
    <row r="1334" spans="1:90" x14ac:dyDescent="0.3">
      <c r="A1334" t="s">
        <v>71</v>
      </c>
      <c r="B1334" t="s">
        <v>72</v>
      </c>
      <c r="C1334" t="s">
        <v>73</v>
      </c>
      <c r="E1334" t="str">
        <f>"080053376619"</f>
        <v>080053376619</v>
      </c>
      <c r="F1334" s="1">
        <v>45040</v>
      </c>
      <c r="G1334">
        <v>202401</v>
      </c>
      <c r="H1334" t="s">
        <v>74</v>
      </c>
      <c r="I1334" t="s">
        <v>75</v>
      </c>
      <c r="J1334" t="s">
        <v>3060</v>
      </c>
      <c r="K1334" t="s">
        <v>76</v>
      </c>
      <c r="L1334" t="s">
        <v>74</v>
      </c>
      <c r="M1334" t="s">
        <v>75</v>
      </c>
      <c r="N1334" t="s">
        <v>1870</v>
      </c>
      <c r="O1334" t="s">
        <v>80</v>
      </c>
      <c r="P1334" t="str">
        <f>"2170876439                    "</f>
        <v xml:space="preserve">2170876439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18.03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 s="5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4</v>
      </c>
      <c r="BJ1334">
        <v>3.8</v>
      </c>
      <c r="BK1334">
        <v>4</v>
      </c>
      <c r="BL1334">
        <v>52.04</v>
      </c>
      <c r="BM1334">
        <v>7.81</v>
      </c>
      <c r="BN1334">
        <v>59.85</v>
      </c>
      <c r="BO1334">
        <v>59.85</v>
      </c>
      <c r="BQ1334" t="s">
        <v>81</v>
      </c>
      <c r="BR1334" t="s">
        <v>82</v>
      </c>
      <c r="BS1334" s="1">
        <v>45041</v>
      </c>
      <c r="BT1334" s="2">
        <v>0.375</v>
      </c>
      <c r="BU1334" t="s">
        <v>1871</v>
      </c>
      <c r="BV1334" t="s">
        <v>84</v>
      </c>
      <c r="BY1334">
        <v>19152</v>
      </c>
      <c r="CA1334" t="s">
        <v>155</v>
      </c>
      <c r="CC1334" t="s">
        <v>75</v>
      </c>
      <c r="CD1334">
        <v>1600</v>
      </c>
      <c r="CE1334" t="s">
        <v>86</v>
      </c>
      <c r="CF1334" s="1">
        <v>45041</v>
      </c>
      <c r="CI1334">
        <v>1</v>
      </c>
      <c r="CJ1334">
        <v>1</v>
      </c>
      <c r="CK1334">
        <v>22</v>
      </c>
      <c r="CL1334" t="s">
        <v>87</v>
      </c>
    </row>
    <row r="1335" spans="1:90" x14ac:dyDescent="0.3">
      <c r="A1335" t="s">
        <v>71</v>
      </c>
      <c r="B1335" t="s">
        <v>72</v>
      </c>
      <c r="C1335" t="s">
        <v>73</v>
      </c>
      <c r="E1335" t="str">
        <f>"080053376652"</f>
        <v>080053376652</v>
      </c>
      <c r="F1335" s="1">
        <v>45040</v>
      </c>
      <c r="G1335">
        <v>202401</v>
      </c>
      <c r="H1335" t="s">
        <v>74</v>
      </c>
      <c r="I1335" t="s">
        <v>75</v>
      </c>
      <c r="J1335" t="s">
        <v>3060</v>
      </c>
      <c r="K1335" t="s">
        <v>76</v>
      </c>
      <c r="L1335" t="s">
        <v>1009</v>
      </c>
      <c r="M1335" t="s">
        <v>1010</v>
      </c>
      <c r="N1335" t="s">
        <v>1872</v>
      </c>
      <c r="O1335" t="s">
        <v>80</v>
      </c>
      <c r="P1335" t="str">
        <f>"2170874659                    "</f>
        <v xml:space="preserve">2170874659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186.06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 s="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9</v>
      </c>
      <c r="BJ1335">
        <v>1.6</v>
      </c>
      <c r="BK1335">
        <v>9</v>
      </c>
      <c r="BL1335">
        <v>537.12</v>
      </c>
      <c r="BM1335">
        <v>80.569999999999993</v>
      </c>
      <c r="BN1335">
        <v>617.69000000000005</v>
      </c>
      <c r="BO1335">
        <v>617.69000000000005</v>
      </c>
      <c r="BQ1335" t="s">
        <v>81</v>
      </c>
      <c r="BR1335" t="s">
        <v>82</v>
      </c>
      <c r="BS1335" s="1">
        <v>45041</v>
      </c>
      <c r="BT1335" s="2">
        <v>0.55486111111111114</v>
      </c>
      <c r="BU1335" t="s">
        <v>1873</v>
      </c>
      <c r="BV1335" t="s">
        <v>84</v>
      </c>
      <c r="BY1335">
        <v>7980</v>
      </c>
      <c r="CA1335" t="s">
        <v>1013</v>
      </c>
      <c r="CC1335" t="s">
        <v>1010</v>
      </c>
      <c r="CD1335">
        <v>1028</v>
      </c>
      <c r="CE1335" t="s">
        <v>86</v>
      </c>
      <c r="CF1335" s="1">
        <v>45041</v>
      </c>
      <c r="CI1335">
        <v>1</v>
      </c>
      <c r="CJ1335">
        <v>1</v>
      </c>
      <c r="CK1335">
        <v>23</v>
      </c>
      <c r="CL1335" t="s">
        <v>87</v>
      </c>
    </row>
    <row r="1336" spans="1:90" x14ac:dyDescent="0.3">
      <c r="A1336" t="s">
        <v>71</v>
      </c>
      <c r="B1336" t="s">
        <v>72</v>
      </c>
      <c r="C1336" t="s">
        <v>73</v>
      </c>
      <c r="E1336" t="str">
        <f>"080053376752"</f>
        <v>080053376752</v>
      </c>
      <c r="F1336" s="1">
        <v>45040</v>
      </c>
      <c r="G1336">
        <v>202401</v>
      </c>
      <c r="H1336" t="s">
        <v>74</v>
      </c>
      <c r="I1336" t="s">
        <v>75</v>
      </c>
      <c r="J1336" t="s">
        <v>3060</v>
      </c>
      <c r="K1336" t="s">
        <v>76</v>
      </c>
      <c r="L1336" t="s">
        <v>106</v>
      </c>
      <c r="M1336" t="s">
        <v>107</v>
      </c>
      <c r="N1336" t="s">
        <v>572</v>
      </c>
      <c r="O1336" t="s">
        <v>80</v>
      </c>
      <c r="P1336" t="str">
        <f>"2170874809                    "</f>
        <v xml:space="preserve">2170874809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23.08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 s="5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0.9</v>
      </c>
      <c r="BK1336">
        <v>1</v>
      </c>
      <c r="BL1336">
        <v>66.62</v>
      </c>
      <c r="BM1336">
        <v>9.99</v>
      </c>
      <c r="BN1336">
        <v>76.61</v>
      </c>
      <c r="BO1336">
        <v>76.61</v>
      </c>
      <c r="BQ1336" t="s">
        <v>81</v>
      </c>
      <c r="BR1336" t="s">
        <v>82</v>
      </c>
      <c r="BS1336" s="1">
        <v>45041</v>
      </c>
      <c r="BT1336" s="2">
        <v>0.39999999999999997</v>
      </c>
      <c r="BU1336" t="s">
        <v>1684</v>
      </c>
      <c r="BV1336" t="s">
        <v>84</v>
      </c>
      <c r="BY1336">
        <v>4560</v>
      </c>
      <c r="CA1336" t="s">
        <v>805</v>
      </c>
      <c r="CC1336" t="s">
        <v>107</v>
      </c>
      <c r="CD1336">
        <v>6012</v>
      </c>
      <c r="CE1336" t="s">
        <v>86</v>
      </c>
      <c r="CF1336" s="1">
        <v>45041</v>
      </c>
      <c r="CI1336">
        <v>1</v>
      </c>
      <c r="CJ1336">
        <v>1</v>
      </c>
      <c r="CK1336">
        <v>21</v>
      </c>
      <c r="CL1336" t="s">
        <v>87</v>
      </c>
    </row>
    <row r="1337" spans="1:90" x14ac:dyDescent="0.3">
      <c r="A1337" t="s">
        <v>71</v>
      </c>
      <c r="B1337" t="s">
        <v>72</v>
      </c>
      <c r="C1337" t="s">
        <v>73</v>
      </c>
      <c r="E1337" t="str">
        <f>"080053376766"</f>
        <v>080053376766</v>
      </c>
      <c r="F1337" s="1">
        <v>45040</v>
      </c>
      <c r="G1337">
        <v>202401</v>
      </c>
      <c r="H1337" t="s">
        <v>74</v>
      </c>
      <c r="I1337" t="s">
        <v>75</v>
      </c>
      <c r="J1337" t="s">
        <v>3060</v>
      </c>
      <c r="K1337" t="s">
        <v>76</v>
      </c>
      <c r="L1337" t="s">
        <v>295</v>
      </c>
      <c r="M1337" t="s">
        <v>296</v>
      </c>
      <c r="N1337" t="s">
        <v>297</v>
      </c>
      <c r="O1337" t="s">
        <v>80</v>
      </c>
      <c r="P1337" t="str">
        <f>"2170874999                    "</f>
        <v xml:space="preserve">2170874999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23.08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 s="5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66.62</v>
      </c>
      <c r="BM1337">
        <v>9.99</v>
      </c>
      <c r="BN1337">
        <v>76.61</v>
      </c>
      <c r="BO1337">
        <v>76.61</v>
      </c>
      <c r="BQ1337" t="s">
        <v>81</v>
      </c>
      <c r="BR1337" t="s">
        <v>82</v>
      </c>
      <c r="BS1337" s="1">
        <v>45041</v>
      </c>
      <c r="BT1337" s="2">
        <v>0.38958333333333334</v>
      </c>
      <c r="BU1337" t="s">
        <v>539</v>
      </c>
      <c r="BV1337" t="s">
        <v>84</v>
      </c>
      <c r="BY1337">
        <v>1200</v>
      </c>
      <c r="CA1337" t="s">
        <v>299</v>
      </c>
      <c r="CC1337" t="s">
        <v>296</v>
      </c>
      <c r="CD1337">
        <v>157</v>
      </c>
      <c r="CE1337" t="s">
        <v>86</v>
      </c>
      <c r="CF1337" s="1">
        <v>45041</v>
      </c>
      <c r="CI1337">
        <v>1</v>
      </c>
      <c r="CJ1337">
        <v>1</v>
      </c>
      <c r="CK1337">
        <v>21</v>
      </c>
      <c r="CL1337" t="s">
        <v>87</v>
      </c>
    </row>
    <row r="1338" spans="1:90" x14ac:dyDescent="0.3">
      <c r="A1338" t="s">
        <v>71</v>
      </c>
      <c r="B1338" t="s">
        <v>72</v>
      </c>
      <c r="C1338" t="s">
        <v>73</v>
      </c>
      <c r="E1338" t="str">
        <f>"080053376772"</f>
        <v>080053376772</v>
      </c>
      <c r="F1338" s="1">
        <v>45040</v>
      </c>
      <c r="G1338">
        <v>202401</v>
      </c>
      <c r="H1338" t="s">
        <v>74</v>
      </c>
      <c r="I1338" t="s">
        <v>75</v>
      </c>
      <c r="J1338" t="s">
        <v>3060</v>
      </c>
      <c r="K1338" t="s">
        <v>76</v>
      </c>
      <c r="L1338" t="s">
        <v>102</v>
      </c>
      <c r="M1338" t="s">
        <v>103</v>
      </c>
      <c r="N1338" t="s">
        <v>1292</v>
      </c>
      <c r="O1338" t="s">
        <v>80</v>
      </c>
      <c r="P1338" t="str">
        <f>"2170874926                    "</f>
        <v xml:space="preserve">2170874926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23.08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 s="5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0.7</v>
      </c>
      <c r="BK1338">
        <v>1</v>
      </c>
      <c r="BL1338">
        <v>66.62</v>
      </c>
      <c r="BM1338">
        <v>9.99</v>
      </c>
      <c r="BN1338">
        <v>76.61</v>
      </c>
      <c r="BO1338">
        <v>76.61</v>
      </c>
      <c r="BQ1338" t="s">
        <v>122</v>
      </c>
      <c r="BR1338" t="s">
        <v>82</v>
      </c>
      <c r="BS1338" s="1">
        <v>45041</v>
      </c>
      <c r="BT1338" s="2">
        <v>0.55902777777777779</v>
      </c>
      <c r="BU1338" t="s">
        <v>1816</v>
      </c>
      <c r="BV1338" t="s">
        <v>87</v>
      </c>
      <c r="BY1338">
        <v>3600</v>
      </c>
      <c r="CC1338" t="s">
        <v>103</v>
      </c>
      <c r="CD1338">
        <v>5201</v>
      </c>
      <c r="CE1338" t="s">
        <v>86</v>
      </c>
      <c r="CI1338">
        <v>1</v>
      </c>
      <c r="CJ1338">
        <v>1</v>
      </c>
      <c r="CK1338">
        <v>21</v>
      </c>
      <c r="CL1338" t="s">
        <v>87</v>
      </c>
    </row>
    <row r="1339" spans="1:90" x14ac:dyDescent="0.3">
      <c r="A1339" t="s">
        <v>71</v>
      </c>
      <c r="B1339" t="s">
        <v>72</v>
      </c>
      <c r="C1339" t="s">
        <v>73</v>
      </c>
      <c r="E1339" t="str">
        <f>"080053376825"</f>
        <v>080053376825</v>
      </c>
      <c r="F1339" s="1">
        <v>45040</v>
      </c>
      <c r="G1339">
        <v>202401</v>
      </c>
      <c r="H1339" t="s">
        <v>74</v>
      </c>
      <c r="I1339" t="s">
        <v>75</v>
      </c>
      <c r="J1339" t="s">
        <v>3060</v>
      </c>
      <c r="K1339" t="s">
        <v>76</v>
      </c>
      <c r="L1339" t="s">
        <v>95</v>
      </c>
      <c r="M1339" t="s">
        <v>96</v>
      </c>
      <c r="N1339" t="s">
        <v>681</v>
      </c>
      <c r="O1339" t="s">
        <v>80</v>
      </c>
      <c r="P1339" t="str">
        <f>"2170876476                    "</f>
        <v xml:space="preserve">2170876476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80.739999999999995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 s="5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7</v>
      </c>
      <c r="BJ1339">
        <v>3.3</v>
      </c>
      <c r="BK1339">
        <v>7</v>
      </c>
      <c r="BL1339">
        <v>233.08</v>
      </c>
      <c r="BM1339">
        <v>34.96</v>
      </c>
      <c r="BN1339">
        <v>268.04000000000002</v>
      </c>
      <c r="BO1339">
        <v>268.04000000000002</v>
      </c>
      <c r="BQ1339" t="s">
        <v>81</v>
      </c>
      <c r="BR1339" t="s">
        <v>82</v>
      </c>
      <c r="BS1339" s="1">
        <v>45041</v>
      </c>
      <c r="BT1339" s="2">
        <v>0.3888888888888889</v>
      </c>
      <c r="BU1339" t="s">
        <v>682</v>
      </c>
      <c r="BV1339" t="s">
        <v>84</v>
      </c>
      <c r="BY1339">
        <v>16380</v>
      </c>
      <c r="CA1339" t="s">
        <v>299</v>
      </c>
      <c r="CC1339" t="s">
        <v>96</v>
      </c>
      <c r="CD1339">
        <v>2</v>
      </c>
      <c r="CE1339" t="s">
        <v>86</v>
      </c>
      <c r="CF1339" s="1">
        <v>45041</v>
      </c>
      <c r="CI1339">
        <v>1</v>
      </c>
      <c r="CJ1339">
        <v>1</v>
      </c>
      <c r="CK1339">
        <v>21</v>
      </c>
      <c r="CL1339" t="s">
        <v>87</v>
      </c>
    </row>
    <row r="1340" spans="1:90" x14ac:dyDescent="0.3">
      <c r="A1340" t="s">
        <v>71</v>
      </c>
      <c r="B1340" t="s">
        <v>72</v>
      </c>
      <c r="C1340" t="s">
        <v>73</v>
      </c>
      <c r="E1340" t="str">
        <f>"080053376835"</f>
        <v>080053376835</v>
      </c>
      <c r="F1340" s="1">
        <v>45040</v>
      </c>
      <c r="G1340">
        <v>202401</v>
      </c>
      <c r="H1340" t="s">
        <v>74</v>
      </c>
      <c r="I1340" t="s">
        <v>75</v>
      </c>
      <c r="J1340" t="s">
        <v>3060</v>
      </c>
      <c r="K1340" t="s">
        <v>76</v>
      </c>
      <c r="L1340" t="s">
        <v>833</v>
      </c>
      <c r="M1340" t="s">
        <v>834</v>
      </c>
      <c r="N1340" t="s">
        <v>1706</v>
      </c>
      <c r="O1340" t="s">
        <v>80</v>
      </c>
      <c r="P1340" t="str">
        <f>"2170875256                    "</f>
        <v xml:space="preserve">2170875256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44.71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 s="5">
        <v>15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0.8</v>
      </c>
      <c r="BK1340">
        <v>1</v>
      </c>
      <c r="BL1340">
        <v>144.07</v>
      </c>
      <c r="BM1340">
        <v>21.61</v>
      </c>
      <c r="BN1340">
        <v>165.68</v>
      </c>
      <c r="BO1340">
        <v>165.68</v>
      </c>
      <c r="BQ1340" t="s">
        <v>81</v>
      </c>
      <c r="BR1340" t="s">
        <v>82</v>
      </c>
      <c r="BS1340" s="1">
        <v>45041</v>
      </c>
      <c r="BT1340" s="2">
        <v>0.54097222222222219</v>
      </c>
      <c r="BU1340" t="s">
        <v>1707</v>
      </c>
      <c r="BV1340" t="s">
        <v>84</v>
      </c>
      <c r="BY1340">
        <v>4200</v>
      </c>
      <c r="BZ1340" t="s">
        <v>33</v>
      </c>
      <c r="CA1340" t="s">
        <v>1708</v>
      </c>
      <c r="CC1340" t="s">
        <v>834</v>
      </c>
      <c r="CD1340">
        <v>2716</v>
      </c>
      <c r="CE1340" t="s">
        <v>86</v>
      </c>
      <c r="CI1340">
        <v>1</v>
      </c>
      <c r="CJ1340">
        <v>1</v>
      </c>
      <c r="CK1340">
        <v>23</v>
      </c>
      <c r="CL1340" t="s">
        <v>87</v>
      </c>
    </row>
    <row r="1341" spans="1:90" x14ac:dyDescent="0.3">
      <c r="A1341" t="s">
        <v>71</v>
      </c>
      <c r="B1341" t="s">
        <v>72</v>
      </c>
      <c r="C1341" t="s">
        <v>73</v>
      </c>
      <c r="E1341" t="str">
        <f>"080053376894"</f>
        <v>080053376894</v>
      </c>
      <c r="F1341" s="1">
        <v>45040</v>
      </c>
      <c r="G1341">
        <v>202401</v>
      </c>
      <c r="H1341" t="s">
        <v>74</v>
      </c>
      <c r="I1341" t="s">
        <v>75</v>
      </c>
      <c r="J1341" t="s">
        <v>3060</v>
      </c>
      <c r="K1341" t="s">
        <v>76</v>
      </c>
      <c r="L1341" t="s">
        <v>309</v>
      </c>
      <c r="M1341" t="s">
        <v>310</v>
      </c>
      <c r="N1341" t="s">
        <v>1874</v>
      </c>
      <c r="O1341" t="s">
        <v>80</v>
      </c>
      <c r="P1341" t="str">
        <f>"2170871399                    "</f>
        <v xml:space="preserve">2170871399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26.67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 s="5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10</v>
      </c>
      <c r="BJ1341">
        <v>3.3</v>
      </c>
      <c r="BK1341">
        <v>10</v>
      </c>
      <c r="BL1341">
        <v>77</v>
      </c>
      <c r="BM1341">
        <v>11.55</v>
      </c>
      <c r="BN1341">
        <v>88.55</v>
      </c>
      <c r="BO1341">
        <v>88.55</v>
      </c>
      <c r="BQ1341" t="s">
        <v>81</v>
      </c>
      <c r="BR1341" t="s">
        <v>82</v>
      </c>
      <c r="BS1341" s="1">
        <v>45041</v>
      </c>
      <c r="BT1341" s="2">
        <v>0.54513888888888895</v>
      </c>
      <c r="BU1341" t="s">
        <v>1875</v>
      </c>
      <c r="BV1341" t="s">
        <v>87</v>
      </c>
      <c r="BW1341" t="s">
        <v>237</v>
      </c>
      <c r="BX1341" t="s">
        <v>1753</v>
      </c>
      <c r="BY1341">
        <v>16380</v>
      </c>
      <c r="CA1341" t="s">
        <v>1157</v>
      </c>
      <c r="CC1341" t="s">
        <v>310</v>
      </c>
      <c r="CD1341">
        <v>1568</v>
      </c>
      <c r="CE1341" t="s">
        <v>86</v>
      </c>
      <c r="CF1341" s="1">
        <v>45041</v>
      </c>
      <c r="CI1341">
        <v>1</v>
      </c>
      <c r="CJ1341">
        <v>1</v>
      </c>
      <c r="CK1341">
        <v>22</v>
      </c>
      <c r="CL1341" t="s">
        <v>87</v>
      </c>
    </row>
    <row r="1342" spans="1:90" x14ac:dyDescent="0.3">
      <c r="A1342" t="s">
        <v>71</v>
      </c>
      <c r="B1342" t="s">
        <v>72</v>
      </c>
      <c r="C1342" t="s">
        <v>73</v>
      </c>
      <c r="E1342" t="str">
        <f>"080053376924"</f>
        <v>080053376924</v>
      </c>
      <c r="F1342" s="1">
        <v>45040</v>
      </c>
      <c r="G1342">
        <v>202401</v>
      </c>
      <c r="H1342" t="s">
        <v>74</v>
      </c>
      <c r="I1342" t="s">
        <v>75</v>
      </c>
      <c r="J1342" t="s">
        <v>3060</v>
      </c>
      <c r="K1342" t="s">
        <v>76</v>
      </c>
      <c r="L1342" t="s">
        <v>77</v>
      </c>
      <c r="M1342" t="s">
        <v>78</v>
      </c>
      <c r="N1342" t="s">
        <v>1876</v>
      </c>
      <c r="O1342" t="s">
        <v>80</v>
      </c>
      <c r="P1342" t="str">
        <f>"2170871879                    "</f>
        <v xml:space="preserve">2170871879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23.08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 s="5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66.62</v>
      </c>
      <c r="BM1342">
        <v>9.99</v>
      </c>
      <c r="BN1342">
        <v>76.61</v>
      </c>
      <c r="BO1342">
        <v>76.61</v>
      </c>
      <c r="BQ1342" t="s">
        <v>81</v>
      </c>
      <c r="BR1342" t="s">
        <v>82</v>
      </c>
      <c r="BS1342" s="1">
        <v>45041</v>
      </c>
      <c r="BT1342" s="2">
        <v>0.52708333333333335</v>
      </c>
      <c r="BU1342" t="s">
        <v>1877</v>
      </c>
      <c r="BV1342" t="s">
        <v>87</v>
      </c>
      <c r="BW1342" t="s">
        <v>306</v>
      </c>
      <c r="BX1342" t="s">
        <v>307</v>
      </c>
      <c r="BY1342">
        <v>1200</v>
      </c>
      <c r="CA1342" t="s">
        <v>1576</v>
      </c>
      <c r="CC1342" t="s">
        <v>78</v>
      </c>
      <c r="CD1342">
        <v>7535</v>
      </c>
      <c r="CE1342" t="s">
        <v>86</v>
      </c>
      <c r="CI1342">
        <v>1</v>
      </c>
      <c r="CJ1342">
        <v>1</v>
      </c>
      <c r="CK1342">
        <v>21</v>
      </c>
      <c r="CL1342" t="s">
        <v>87</v>
      </c>
    </row>
    <row r="1343" spans="1:90" x14ac:dyDescent="0.3">
      <c r="A1343" t="s">
        <v>71</v>
      </c>
      <c r="B1343" t="s">
        <v>72</v>
      </c>
      <c r="C1343" t="s">
        <v>73</v>
      </c>
      <c r="E1343" t="str">
        <f>"080053376932"</f>
        <v>080053376932</v>
      </c>
      <c r="F1343" s="1">
        <v>45040</v>
      </c>
      <c r="G1343">
        <v>202401</v>
      </c>
      <c r="H1343" t="s">
        <v>74</v>
      </c>
      <c r="I1343" t="s">
        <v>75</v>
      </c>
      <c r="J1343" t="s">
        <v>3060</v>
      </c>
      <c r="K1343" t="s">
        <v>76</v>
      </c>
      <c r="L1343" t="s">
        <v>184</v>
      </c>
      <c r="M1343" t="s">
        <v>185</v>
      </c>
      <c r="N1343" t="s">
        <v>318</v>
      </c>
      <c r="O1343" t="s">
        <v>80</v>
      </c>
      <c r="P1343" t="str">
        <f>"2170874719                    "</f>
        <v xml:space="preserve">2170874719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23.08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 s="5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0.6</v>
      </c>
      <c r="BK1343">
        <v>1</v>
      </c>
      <c r="BL1343">
        <v>66.62</v>
      </c>
      <c r="BM1343">
        <v>9.99</v>
      </c>
      <c r="BN1343">
        <v>76.61</v>
      </c>
      <c r="BO1343">
        <v>76.61</v>
      </c>
      <c r="BQ1343" t="s">
        <v>81</v>
      </c>
      <c r="BR1343" t="s">
        <v>82</v>
      </c>
      <c r="BS1343" s="1">
        <v>45041</v>
      </c>
      <c r="BT1343" s="2">
        <v>0.36805555555555558</v>
      </c>
      <c r="BU1343" t="s">
        <v>1878</v>
      </c>
      <c r="BV1343" t="s">
        <v>84</v>
      </c>
      <c r="BY1343">
        <v>3192</v>
      </c>
      <c r="CA1343" t="s">
        <v>188</v>
      </c>
      <c r="CC1343" t="s">
        <v>185</v>
      </c>
      <c r="CD1343">
        <v>6229</v>
      </c>
      <c r="CE1343" t="s">
        <v>86</v>
      </c>
      <c r="CF1343" s="1">
        <v>45041</v>
      </c>
      <c r="CI1343">
        <v>1</v>
      </c>
      <c r="CJ1343">
        <v>1</v>
      </c>
      <c r="CK1343">
        <v>21</v>
      </c>
      <c r="CL1343" t="s">
        <v>87</v>
      </c>
    </row>
    <row r="1344" spans="1:90" x14ac:dyDescent="0.3">
      <c r="A1344" t="s">
        <v>71</v>
      </c>
      <c r="B1344" t="s">
        <v>72</v>
      </c>
      <c r="C1344" t="s">
        <v>73</v>
      </c>
      <c r="E1344" t="str">
        <f>"080053376936"</f>
        <v>080053376936</v>
      </c>
      <c r="F1344" s="1">
        <v>45040</v>
      </c>
      <c r="G1344">
        <v>202401</v>
      </c>
      <c r="H1344" t="s">
        <v>74</v>
      </c>
      <c r="I1344" t="s">
        <v>75</v>
      </c>
      <c r="J1344" t="s">
        <v>3060</v>
      </c>
      <c r="K1344" t="s">
        <v>76</v>
      </c>
      <c r="L1344" t="s">
        <v>124</v>
      </c>
      <c r="M1344" t="s">
        <v>125</v>
      </c>
      <c r="N1344" t="s">
        <v>321</v>
      </c>
      <c r="O1344" t="s">
        <v>80</v>
      </c>
      <c r="P1344" t="str">
        <f>"2170876415                    "</f>
        <v xml:space="preserve">2170876415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23.08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 s="5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66.62</v>
      </c>
      <c r="BM1344">
        <v>9.99</v>
      </c>
      <c r="BN1344">
        <v>76.61</v>
      </c>
      <c r="BO1344">
        <v>76.61</v>
      </c>
      <c r="BQ1344" t="s">
        <v>81</v>
      </c>
      <c r="BR1344" t="s">
        <v>82</v>
      </c>
      <c r="BS1344" s="1">
        <v>45041</v>
      </c>
      <c r="BT1344" s="2">
        <v>0.33888888888888885</v>
      </c>
      <c r="BU1344" t="s">
        <v>167</v>
      </c>
      <c r="BV1344" t="s">
        <v>84</v>
      </c>
      <c r="BY1344">
        <v>1200</v>
      </c>
      <c r="CA1344" t="s">
        <v>168</v>
      </c>
      <c r="CC1344" t="s">
        <v>125</v>
      </c>
      <c r="CD1344">
        <v>4104</v>
      </c>
      <c r="CE1344" t="s">
        <v>86</v>
      </c>
      <c r="CI1344">
        <v>1</v>
      </c>
      <c r="CJ1344">
        <v>1</v>
      </c>
      <c r="CK1344">
        <v>21</v>
      </c>
      <c r="CL1344" t="s">
        <v>87</v>
      </c>
    </row>
    <row r="1345" spans="1:90" x14ac:dyDescent="0.3">
      <c r="A1345" t="s">
        <v>71</v>
      </c>
      <c r="B1345" t="s">
        <v>72</v>
      </c>
      <c r="C1345" t="s">
        <v>73</v>
      </c>
      <c r="E1345" t="str">
        <f>"080053376939"</f>
        <v>080053376939</v>
      </c>
      <c r="F1345" s="1">
        <v>45040</v>
      </c>
      <c r="G1345">
        <v>202401</v>
      </c>
      <c r="H1345" t="s">
        <v>74</v>
      </c>
      <c r="I1345" t="s">
        <v>75</v>
      </c>
      <c r="J1345" t="s">
        <v>3060</v>
      </c>
      <c r="K1345" t="s">
        <v>76</v>
      </c>
      <c r="L1345" t="s">
        <v>77</v>
      </c>
      <c r="M1345" t="s">
        <v>78</v>
      </c>
      <c r="N1345" t="s">
        <v>1786</v>
      </c>
      <c r="O1345" t="s">
        <v>80</v>
      </c>
      <c r="P1345" t="str">
        <f>"2170875156                    "</f>
        <v xml:space="preserve">2170875156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23.08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 s="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2</v>
      </c>
      <c r="BJ1345">
        <v>0.8</v>
      </c>
      <c r="BK1345">
        <v>2</v>
      </c>
      <c r="BL1345">
        <v>66.62</v>
      </c>
      <c r="BM1345">
        <v>9.99</v>
      </c>
      <c r="BN1345">
        <v>76.61</v>
      </c>
      <c r="BO1345">
        <v>76.61</v>
      </c>
      <c r="BQ1345" t="s">
        <v>81</v>
      </c>
      <c r="BR1345" t="s">
        <v>82</v>
      </c>
      <c r="BS1345" s="1">
        <v>45041</v>
      </c>
      <c r="BT1345" s="2">
        <v>0.39999999999999997</v>
      </c>
      <c r="BU1345" t="s">
        <v>1787</v>
      </c>
      <c r="BV1345" t="s">
        <v>84</v>
      </c>
      <c r="BY1345">
        <v>4200</v>
      </c>
      <c r="CA1345" t="s">
        <v>1180</v>
      </c>
      <c r="CC1345" t="s">
        <v>78</v>
      </c>
      <c r="CD1345">
        <v>7499</v>
      </c>
      <c r="CE1345" t="s">
        <v>86</v>
      </c>
      <c r="CI1345">
        <v>1</v>
      </c>
      <c r="CJ1345">
        <v>1</v>
      </c>
      <c r="CK1345">
        <v>21</v>
      </c>
      <c r="CL1345" t="s">
        <v>87</v>
      </c>
    </row>
    <row r="1346" spans="1:90" x14ac:dyDescent="0.3">
      <c r="A1346" t="s">
        <v>71</v>
      </c>
      <c r="B1346" t="s">
        <v>72</v>
      </c>
      <c r="C1346" t="s">
        <v>73</v>
      </c>
      <c r="E1346" t="str">
        <f>"080053376949"</f>
        <v>080053376949</v>
      </c>
      <c r="F1346" s="1">
        <v>45040</v>
      </c>
      <c r="G1346">
        <v>202401</v>
      </c>
      <c r="H1346" t="s">
        <v>74</v>
      </c>
      <c r="I1346" t="s">
        <v>75</v>
      </c>
      <c r="J1346" t="s">
        <v>3060</v>
      </c>
      <c r="K1346" t="s">
        <v>76</v>
      </c>
      <c r="L1346" t="s">
        <v>147</v>
      </c>
      <c r="M1346" t="s">
        <v>148</v>
      </c>
      <c r="N1346" t="s">
        <v>398</v>
      </c>
      <c r="O1346" t="s">
        <v>80</v>
      </c>
      <c r="P1346" t="str">
        <f>"2170876434                    "</f>
        <v xml:space="preserve">2170876434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18.03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 s="5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52.04</v>
      </c>
      <c r="BM1346">
        <v>7.81</v>
      </c>
      <c r="BN1346">
        <v>59.85</v>
      </c>
      <c r="BO1346">
        <v>59.85</v>
      </c>
      <c r="BQ1346" t="s">
        <v>81</v>
      </c>
      <c r="BR1346" t="s">
        <v>82</v>
      </c>
      <c r="BS1346" s="1">
        <v>45041</v>
      </c>
      <c r="BT1346" s="2">
        <v>0.4055555555555555</v>
      </c>
      <c r="BU1346" t="s">
        <v>323</v>
      </c>
      <c r="BV1346" t="s">
        <v>84</v>
      </c>
      <c r="BY1346">
        <v>1200</v>
      </c>
      <c r="CA1346" t="s">
        <v>571</v>
      </c>
      <c r="CC1346" t="s">
        <v>148</v>
      </c>
      <c r="CD1346">
        <v>1419</v>
      </c>
      <c r="CE1346" t="s">
        <v>86</v>
      </c>
      <c r="CF1346" s="1">
        <v>45041</v>
      </c>
      <c r="CI1346">
        <v>1</v>
      </c>
      <c r="CJ1346">
        <v>1</v>
      </c>
      <c r="CK1346">
        <v>22</v>
      </c>
      <c r="CL1346" t="s">
        <v>87</v>
      </c>
    </row>
    <row r="1347" spans="1:90" x14ac:dyDescent="0.3">
      <c r="A1347" t="s">
        <v>71</v>
      </c>
      <c r="B1347" t="s">
        <v>72</v>
      </c>
      <c r="C1347" t="s">
        <v>73</v>
      </c>
      <c r="E1347" t="str">
        <f>"080053376961"</f>
        <v>080053376961</v>
      </c>
      <c r="F1347" s="1">
        <v>45040</v>
      </c>
      <c r="G1347">
        <v>202401</v>
      </c>
      <c r="H1347" t="s">
        <v>74</v>
      </c>
      <c r="I1347" t="s">
        <v>75</v>
      </c>
      <c r="J1347" t="s">
        <v>3060</v>
      </c>
      <c r="K1347" t="s">
        <v>76</v>
      </c>
      <c r="L1347" t="s">
        <v>699</v>
      </c>
      <c r="M1347" t="s">
        <v>700</v>
      </c>
      <c r="N1347" t="s">
        <v>701</v>
      </c>
      <c r="O1347" t="s">
        <v>80</v>
      </c>
      <c r="P1347" t="str">
        <f>"2170876428                    "</f>
        <v xml:space="preserve">2170876428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64.069999999999993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 s="5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4</v>
      </c>
      <c r="BJ1347">
        <v>0.8</v>
      </c>
      <c r="BK1347">
        <v>4</v>
      </c>
      <c r="BL1347">
        <v>184.95</v>
      </c>
      <c r="BM1347">
        <v>27.74</v>
      </c>
      <c r="BN1347">
        <v>212.69</v>
      </c>
      <c r="BO1347">
        <v>212.69</v>
      </c>
      <c r="BQ1347" t="s">
        <v>81</v>
      </c>
      <c r="BR1347" t="s">
        <v>82</v>
      </c>
      <c r="BS1347" s="1">
        <v>45041</v>
      </c>
      <c r="BT1347" s="2">
        <v>0.48749999999999999</v>
      </c>
      <c r="BU1347" t="s">
        <v>1879</v>
      </c>
      <c r="BV1347" t="s">
        <v>87</v>
      </c>
      <c r="BW1347" t="s">
        <v>302</v>
      </c>
      <c r="BX1347" t="s">
        <v>303</v>
      </c>
      <c r="BY1347">
        <v>4200</v>
      </c>
      <c r="CA1347" t="s">
        <v>1063</v>
      </c>
      <c r="CC1347" t="s">
        <v>700</v>
      </c>
      <c r="CD1347">
        <v>1871</v>
      </c>
      <c r="CE1347" t="s">
        <v>86</v>
      </c>
      <c r="CF1347" s="1">
        <v>45041</v>
      </c>
      <c r="CI1347">
        <v>1</v>
      </c>
      <c r="CJ1347">
        <v>1</v>
      </c>
      <c r="CK1347">
        <v>24</v>
      </c>
      <c r="CL1347" t="s">
        <v>87</v>
      </c>
    </row>
    <row r="1348" spans="1:90" x14ac:dyDescent="0.3">
      <c r="A1348" t="s">
        <v>71</v>
      </c>
      <c r="B1348" t="s">
        <v>72</v>
      </c>
      <c r="C1348" t="s">
        <v>73</v>
      </c>
      <c r="E1348" t="str">
        <f>"080053376969"</f>
        <v>080053376969</v>
      </c>
      <c r="F1348" s="1">
        <v>45040</v>
      </c>
      <c r="G1348">
        <v>202401</v>
      </c>
      <c r="H1348" t="s">
        <v>74</v>
      </c>
      <c r="I1348" t="s">
        <v>75</v>
      </c>
      <c r="J1348" t="s">
        <v>3060</v>
      </c>
      <c r="K1348" t="s">
        <v>76</v>
      </c>
      <c r="L1348" t="s">
        <v>249</v>
      </c>
      <c r="M1348" t="s">
        <v>250</v>
      </c>
      <c r="N1348" t="s">
        <v>1794</v>
      </c>
      <c r="O1348" t="s">
        <v>80</v>
      </c>
      <c r="P1348" t="str">
        <f>"2170874652                    "</f>
        <v xml:space="preserve">2170874652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23.08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 s="5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66.62</v>
      </c>
      <c r="BM1348">
        <v>9.99</v>
      </c>
      <c r="BN1348">
        <v>76.61</v>
      </c>
      <c r="BO1348">
        <v>76.61</v>
      </c>
      <c r="BQ1348" t="s">
        <v>81</v>
      </c>
      <c r="BR1348" t="s">
        <v>82</v>
      </c>
      <c r="BS1348" s="1">
        <v>45041</v>
      </c>
      <c r="BT1348" s="2">
        <v>0.40069444444444446</v>
      </c>
      <c r="BU1348" t="s">
        <v>1880</v>
      </c>
      <c r="BV1348" t="s">
        <v>84</v>
      </c>
      <c r="BY1348">
        <v>1200</v>
      </c>
      <c r="CA1348" t="s">
        <v>410</v>
      </c>
      <c r="CC1348" t="s">
        <v>250</v>
      </c>
      <c r="CD1348">
        <v>4120</v>
      </c>
      <c r="CE1348" t="s">
        <v>86</v>
      </c>
      <c r="CI1348">
        <v>1</v>
      </c>
      <c r="CJ1348">
        <v>1</v>
      </c>
      <c r="CK1348">
        <v>21</v>
      </c>
      <c r="CL1348" t="s">
        <v>87</v>
      </c>
    </row>
    <row r="1349" spans="1:90" x14ac:dyDescent="0.3">
      <c r="A1349" t="s">
        <v>71</v>
      </c>
      <c r="B1349" t="s">
        <v>72</v>
      </c>
      <c r="C1349" t="s">
        <v>73</v>
      </c>
      <c r="E1349" t="str">
        <f>"080053376987"</f>
        <v>080053376987</v>
      </c>
      <c r="F1349" s="1">
        <v>45040</v>
      </c>
      <c r="G1349">
        <v>202401</v>
      </c>
      <c r="H1349" t="s">
        <v>74</v>
      </c>
      <c r="I1349" t="s">
        <v>75</v>
      </c>
      <c r="J1349" t="s">
        <v>3060</v>
      </c>
      <c r="K1349" t="s">
        <v>76</v>
      </c>
      <c r="L1349" t="s">
        <v>77</v>
      </c>
      <c r="M1349" t="s">
        <v>78</v>
      </c>
      <c r="N1349" t="s">
        <v>121</v>
      </c>
      <c r="O1349" t="s">
        <v>80</v>
      </c>
      <c r="P1349" t="str">
        <f>"2170874790                    "</f>
        <v xml:space="preserve">2170874790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23.08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 s="5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66.62</v>
      </c>
      <c r="BM1349">
        <v>9.99</v>
      </c>
      <c r="BN1349">
        <v>76.61</v>
      </c>
      <c r="BO1349">
        <v>76.61</v>
      </c>
      <c r="BQ1349" t="s">
        <v>122</v>
      </c>
      <c r="BR1349" t="s">
        <v>82</v>
      </c>
      <c r="BS1349" s="1">
        <v>45041</v>
      </c>
      <c r="BT1349" s="2">
        <v>0.36041666666666666</v>
      </c>
      <c r="BU1349" t="s">
        <v>1856</v>
      </c>
      <c r="BV1349" t="s">
        <v>84</v>
      </c>
      <c r="BY1349">
        <v>1200</v>
      </c>
      <c r="CA1349" t="s">
        <v>210</v>
      </c>
      <c r="CC1349" t="s">
        <v>78</v>
      </c>
      <c r="CD1349">
        <v>7530</v>
      </c>
      <c r="CE1349" t="s">
        <v>86</v>
      </c>
      <c r="CI1349">
        <v>1</v>
      </c>
      <c r="CJ1349">
        <v>1</v>
      </c>
      <c r="CK1349">
        <v>21</v>
      </c>
      <c r="CL1349" t="s">
        <v>87</v>
      </c>
    </row>
    <row r="1350" spans="1:90" x14ac:dyDescent="0.3">
      <c r="A1350" t="s">
        <v>71</v>
      </c>
      <c r="B1350" t="s">
        <v>72</v>
      </c>
      <c r="C1350" t="s">
        <v>73</v>
      </c>
      <c r="E1350" t="str">
        <f>"080053377043"</f>
        <v>080053377043</v>
      </c>
      <c r="F1350" s="1">
        <v>45040</v>
      </c>
      <c r="G1350">
        <v>202401</v>
      </c>
      <c r="H1350" t="s">
        <v>74</v>
      </c>
      <c r="I1350" t="s">
        <v>75</v>
      </c>
      <c r="J1350" t="s">
        <v>3060</v>
      </c>
      <c r="K1350" t="s">
        <v>76</v>
      </c>
      <c r="L1350" t="s">
        <v>106</v>
      </c>
      <c r="M1350" t="s">
        <v>107</v>
      </c>
      <c r="N1350" t="s">
        <v>548</v>
      </c>
      <c r="O1350" t="s">
        <v>80</v>
      </c>
      <c r="P1350" t="str">
        <f>"2170870603                    "</f>
        <v xml:space="preserve">2170870603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23.08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 s="5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66.62</v>
      </c>
      <c r="BM1350">
        <v>9.99</v>
      </c>
      <c r="BN1350">
        <v>76.61</v>
      </c>
      <c r="BO1350">
        <v>76.61</v>
      </c>
      <c r="BQ1350" t="s">
        <v>81</v>
      </c>
      <c r="BR1350" t="s">
        <v>82</v>
      </c>
      <c r="BS1350" s="1">
        <v>45041</v>
      </c>
      <c r="BT1350" s="2">
        <v>0.35416666666666669</v>
      </c>
      <c r="BU1350" t="s">
        <v>1855</v>
      </c>
      <c r="BV1350" t="s">
        <v>84</v>
      </c>
      <c r="BY1350">
        <v>1200</v>
      </c>
      <c r="CA1350" t="s">
        <v>366</v>
      </c>
      <c r="CC1350" t="s">
        <v>107</v>
      </c>
      <c r="CD1350">
        <v>6001</v>
      </c>
      <c r="CE1350" t="s">
        <v>86</v>
      </c>
      <c r="CF1350" s="1">
        <v>45041</v>
      </c>
      <c r="CI1350">
        <v>1</v>
      </c>
      <c r="CJ1350">
        <v>1</v>
      </c>
      <c r="CK1350">
        <v>21</v>
      </c>
      <c r="CL1350" t="s">
        <v>87</v>
      </c>
    </row>
    <row r="1351" spans="1:90" x14ac:dyDescent="0.3">
      <c r="A1351" t="s">
        <v>71</v>
      </c>
      <c r="B1351" t="s">
        <v>72</v>
      </c>
      <c r="C1351" t="s">
        <v>73</v>
      </c>
      <c r="E1351" t="str">
        <f>"080053377051"</f>
        <v>080053377051</v>
      </c>
      <c r="F1351" s="1">
        <v>45040</v>
      </c>
      <c r="G1351">
        <v>202401</v>
      </c>
      <c r="H1351" t="s">
        <v>74</v>
      </c>
      <c r="I1351" t="s">
        <v>75</v>
      </c>
      <c r="J1351" t="s">
        <v>3060</v>
      </c>
      <c r="K1351" t="s">
        <v>76</v>
      </c>
      <c r="L1351" t="s">
        <v>77</v>
      </c>
      <c r="M1351" t="s">
        <v>78</v>
      </c>
      <c r="N1351" t="s">
        <v>79</v>
      </c>
      <c r="O1351" t="s">
        <v>80</v>
      </c>
      <c r="P1351" t="str">
        <f>"2170874892                    "</f>
        <v xml:space="preserve">2170874892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23.08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 s="5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66.62</v>
      </c>
      <c r="BM1351">
        <v>9.99</v>
      </c>
      <c r="BN1351">
        <v>76.61</v>
      </c>
      <c r="BO1351">
        <v>76.61</v>
      </c>
      <c r="BQ1351" t="s">
        <v>81</v>
      </c>
      <c r="BR1351" t="s">
        <v>82</v>
      </c>
      <c r="BS1351" s="1">
        <v>45041</v>
      </c>
      <c r="BT1351" s="2">
        <v>0.40972222222222227</v>
      </c>
      <c r="BU1351" t="s">
        <v>83</v>
      </c>
      <c r="BV1351" t="s">
        <v>84</v>
      </c>
      <c r="BY1351">
        <v>1200</v>
      </c>
      <c r="CA1351" t="s">
        <v>85</v>
      </c>
      <c r="CC1351" t="s">
        <v>78</v>
      </c>
      <c r="CD1351">
        <v>7441</v>
      </c>
      <c r="CE1351" t="s">
        <v>86</v>
      </c>
      <c r="CI1351">
        <v>1</v>
      </c>
      <c r="CJ1351">
        <v>1</v>
      </c>
      <c r="CK1351">
        <v>21</v>
      </c>
      <c r="CL1351" t="s">
        <v>87</v>
      </c>
    </row>
    <row r="1352" spans="1:90" x14ac:dyDescent="0.3">
      <c r="A1352" t="s">
        <v>71</v>
      </c>
      <c r="B1352" t="s">
        <v>72</v>
      </c>
      <c r="C1352" t="s">
        <v>73</v>
      </c>
      <c r="E1352" t="str">
        <f>"080053377109"</f>
        <v>080053377109</v>
      </c>
      <c r="F1352" s="1">
        <v>45040</v>
      </c>
      <c r="G1352">
        <v>202401</v>
      </c>
      <c r="H1352" t="s">
        <v>74</v>
      </c>
      <c r="I1352" t="s">
        <v>75</v>
      </c>
      <c r="J1352" t="s">
        <v>3060</v>
      </c>
      <c r="K1352" t="s">
        <v>76</v>
      </c>
      <c r="L1352" t="s">
        <v>106</v>
      </c>
      <c r="M1352" t="s">
        <v>107</v>
      </c>
      <c r="N1352" t="s">
        <v>94</v>
      </c>
      <c r="O1352" t="s">
        <v>80</v>
      </c>
      <c r="P1352" t="str">
        <f>"2170872706                    "</f>
        <v xml:space="preserve">2170872706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23.08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 s="5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66.62</v>
      </c>
      <c r="BM1352">
        <v>9.99</v>
      </c>
      <c r="BN1352">
        <v>76.61</v>
      </c>
      <c r="BO1352">
        <v>76.61</v>
      </c>
      <c r="BQ1352" t="s">
        <v>81</v>
      </c>
      <c r="BR1352" t="s">
        <v>82</v>
      </c>
      <c r="BS1352" s="1">
        <v>45041</v>
      </c>
      <c r="BT1352" s="2">
        <v>0.33333333333333331</v>
      </c>
      <c r="BU1352" t="s">
        <v>484</v>
      </c>
      <c r="BV1352" t="s">
        <v>84</v>
      </c>
      <c r="BY1352">
        <v>1200</v>
      </c>
      <c r="CC1352" t="s">
        <v>107</v>
      </c>
      <c r="CD1352">
        <v>6001</v>
      </c>
      <c r="CE1352" t="s">
        <v>86</v>
      </c>
      <c r="CF1352" s="1">
        <v>45041</v>
      </c>
      <c r="CI1352">
        <v>1</v>
      </c>
      <c r="CJ1352">
        <v>1</v>
      </c>
      <c r="CK1352">
        <v>21</v>
      </c>
      <c r="CL1352" t="s">
        <v>87</v>
      </c>
    </row>
    <row r="1353" spans="1:90" x14ac:dyDescent="0.3">
      <c r="A1353" t="s">
        <v>71</v>
      </c>
      <c r="B1353" t="s">
        <v>72</v>
      </c>
      <c r="C1353" t="s">
        <v>73</v>
      </c>
      <c r="E1353" t="str">
        <f>"080053377130"</f>
        <v>080053377130</v>
      </c>
      <c r="F1353" s="1">
        <v>45040</v>
      </c>
      <c r="G1353">
        <v>202401</v>
      </c>
      <c r="H1353" t="s">
        <v>74</v>
      </c>
      <c r="I1353" t="s">
        <v>75</v>
      </c>
      <c r="J1353" t="s">
        <v>3060</v>
      </c>
      <c r="K1353" t="s">
        <v>76</v>
      </c>
      <c r="L1353" t="s">
        <v>245</v>
      </c>
      <c r="M1353" t="s">
        <v>246</v>
      </c>
      <c r="N1353" t="s">
        <v>1881</v>
      </c>
      <c r="O1353" t="s">
        <v>80</v>
      </c>
      <c r="P1353" t="str">
        <f>"2170861034                    "</f>
        <v xml:space="preserve">2170861034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18.03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 s="5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52.04</v>
      </c>
      <c r="BM1353">
        <v>7.81</v>
      </c>
      <c r="BN1353">
        <v>59.85</v>
      </c>
      <c r="BO1353">
        <v>59.85</v>
      </c>
      <c r="BQ1353" t="s">
        <v>81</v>
      </c>
      <c r="BR1353" t="s">
        <v>82</v>
      </c>
      <c r="BS1353" s="1">
        <v>45041</v>
      </c>
      <c r="BT1353" s="2">
        <v>0.4236111111111111</v>
      </c>
      <c r="BU1353" t="s">
        <v>1882</v>
      </c>
      <c r="BV1353" t="s">
        <v>84</v>
      </c>
      <c r="BY1353">
        <v>1200</v>
      </c>
      <c r="CA1353" t="s">
        <v>1883</v>
      </c>
      <c r="CC1353" t="s">
        <v>246</v>
      </c>
      <c r="CD1353">
        <v>2196</v>
      </c>
      <c r="CE1353" t="s">
        <v>86</v>
      </c>
      <c r="CF1353" s="1">
        <v>45041</v>
      </c>
      <c r="CI1353">
        <v>1</v>
      </c>
      <c r="CJ1353">
        <v>1</v>
      </c>
      <c r="CK1353">
        <v>22</v>
      </c>
      <c r="CL1353" t="s">
        <v>87</v>
      </c>
    </row>
    <row r="1354" spans="1:90" x14ac:dyDescent="0.3">
      <c r="A1354" t="s">
        <v>71</v>
      </c>
      <c r="B1354" t="s">
        <v>72</v>
      </c>
      <c r="C1354" t="s">
        <v>73</v>
      </c>
      <c r="E1354" t="str">
        <f>"080053377139"</f>
        <v>080053377139</v>
      </c>
      <c r="F1354" s="1">
        <v>45040</v>
      </c>
      <c r="G1354">
        <v>202401</v>
      </c>
      <c r="H1354" t="s">
        <v>74</v>
      </c>
      <c r="I1354" t="s">
        <v>75</v>
      </c>
      <c r="J1354" t="s">
        <v>3060</v>
      </c>
      <c r="K1354" t="s">
        <v>76</v>
      </c>
      <c r="L1354" t="s">
        <v>184</v>
      </c>
      <c r="M1354" t="s">
        <v>185</v>
      </c>
      <c r="N1354" t="s">
        <v>510</v>
      </c>
      <c r="O1354" t="s">
        <v>80</v>
      </c>
      <c r="P1354" t="str">
        <f>"2170874747                    "</f>
        <v xml:space="preserve">2170874747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23.08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 s="5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66.62</v>
      </c>
      <c r="BM1354">
        <v>9.99</v>
      </c>
      <c r="BN1354">
        <v>76.61</v>
      </c>
      <c r="BO1354">
        <v>76.61</v>
      </c>
      <c r="BQ1354" t="s">
        <v>81</v>
      </c>
      <c r="BR1354" t="s">
        <v>82</v>
      </c>
      <c r="BS1354" s="1">
        <v>45041</v>
      </c>
      <c r="BT1354" s="2">
        <v>0.38263888888888892</v>
      </c>
      <c r="BU1354" t="s">
        <v>511</v>
      </c>
      <c r="BV1354" t="s">
        <v>84</v>
      </c>
      <c r="BY1354">
        <v>1200</v>
      </c>
      <c r="CA1354" t="s">
        <v>188</v>
      </c>
      <c r="CC1354" t="s">
        <v>185</v>
      </c>
      <c r="CD1354">
        <v>6229</v>
      </c>
      <c r="CE1354" t="s">
        <v>86</v>
      </c>
      <c r="CF1354" s="1">
        <v>45041</v>
      </c>
      <c r="CI1354">
        <v>1</v>
      </c>
      <c r="CJ1354">
        <v>1</v>
      </c>
      <c r="CK1354">
        <v>21</v>
      </c>
      <c r="CL1354" t="s">
        <v>87</v>
      </c>
    </row>
    <row r="1355" spans="1:90" x14ac:dyDescent="0.3">
      <c r="A1355" t="s">
        <v>71</v>
      </c>
      <c r="B1355" t="s">
        <v>72</v>
      </c>
      <c r="C1355" t="s">
        <v>73</v>
      </c>
      <c r="E1355" t="str">
        <f>"080053377164"</f>
        <v>080053377164</v>
      </c>
      <c r="F1355" s="1">
        <v>45040</v>
      </c>
      <c r="G1355">
        <v>202401</v>
      </c>
      <c r="H1355" t="s">
        <v>74</v>
      </c>
      <c r="I1355" t="s">
        <v>75</v>
      </c>
      <c r="J1355" t="s">
        <v>3060</v>
      </c>
      <c r="K1355" t="s">
        <v>76</v>
      </c>
      <c r="L1355" t="s">
        <v>106</v>
      </c>
      <c r="M1355" t="s">
        <v>107</v>
      </c>
      <c r="N1355" t="s">
        <v>1884</v>
      </c>
      <c r="O1355" t="s">
        <v>80</v>
      </c>
      <c r="P1355" t="str">
        <f>"2170874867                    "</f>
        <v xml:space="preserve">2170874867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23.08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 s="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66.62</v>
      </c>
      <c r="BM1355">
        <v>9.99</v>
      </c>
      <c r="BN1355">
        <v>76.61</v>
      </c>
      <c r="BO1355">
        <v>76.61</v>
      </c>
      <c r="BQ1355" t="s">
        <v>81</v>
      </c>
      <c r="BR1355" t="s">
        <v>82</v>
      </c>
      <c r="BS1355" s="1">
        <v>45041</v>
      </c>
      <c r="BT1355" s="2">
        <v>0.4375</v>
      </c>
      <c r="BU1355" t="s">
        <v>1885</v>
      </c>
      <c r="BV1355" t="s">
        <v>84</v>
      </c>
      <c r="BY1355">
        <v>1200</v>
      </c>
      <c r="CA1355" t="s">
        <v>805</v>
      </c>
      <c r="CC1355" t="s">
        <v>107</v>
      </c>
      <c r="CD1355">
        <v>6001</v>
      </c>
      <c r="CE1355" t="s">
        <v>86</v>
      </c>
      <c r="CF1355" s="1">
        <v>45041</v>
      </c>
      <c r="CI1355">
        <v>1</v>
      </c>
      <c r="CJ1355">
        <v>1</v>
      </c>
      <c r="CK1355">
        <v>21</v>
      </c>
      <c r="CL1355" t="s">
        <v>87</v>
      </c>
    </row>
    <row r="1356" spans="1:90" x14ac:dyDescent="0.3">
      <c r="A1356" t="s">
        <v>71</v>
      </c>
      <c r="B1356" t="s">
        <v>72</v>
      </c>
      <c r="C1356" t="s">
        <v>73</v>
      </c>
      <c r="E1356" t="str">
        <f>"080053377287"</f>
        <v>080053377287</v>
      </c>
      <c r="F1356" s="1">
        <v>45040</v>
      </c>
      <c r="G1356">
        <v>202401</v>
      </c>
      <c r="H1356" t="s">
        <v>74</v>
      </c>
      <c r="I1356" t="s">
        <v>75</v>
      </c>
      <c r="J1356" t="s">
        <v>3060</v>
      </c>
      <c r="K1356" t="s">
        <v>76</v>
      </c>
      <c r="L1356" t="s">
        <v>245</v>
      </c>
      <c r="M1356" t="s">
        <v>246</v>
      </c>
      <c r="N1356" t="s">
        <v>1271</v>
      </c>
      <c r="O1356" t="s">
        <v>80</v>
      </c>
      <c r="P1356" t="str">
        <f>"2170876464                    "</f>
        <v xml:space="preserve">2170876464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18.03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 s="5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52.04</v>
      </c>
      <c r="BM1356">
        <v>7.81</v>
      </c>
      <c r="BN1356">
        <v>59.85</v>
      </c>
      <c r="BO1356">
        <v>59.85</v>
      </c>
      <c r="BQ1356" t="s">
        <v>81</v>
      </c>
      <c r="BR1356" t="s">
        <v>82</v>
      </c>
      <c r="BS1356" s="1">
        <v>45041</v>
      </c>
      <c r="BT1356" s="2">
        <v>0.37847222222222227</v>
      </c>
      <c r="BU1356" t="s">
        <v>1886</v>
      </c>
      <c r="BV1356" t="s">
        <v>84</v>
      </c>
      <c r="BY1356">
        <v>1200</v>
      </c>
      <c r="CC1356" t="s">
        <v>246</v>
      </c>
      <c r="CD1356">
        <v>2001</v>
      </c>
      <c r="CE1356" t="s">
        <v>86</v>
      </c>
      <c r="CF1356" s="1">
        <v>45041</v>
      </c>
      <c r="CI1356">
        <v>1</v>
      </c>
      <c r="CJ1356">
        <v>1</v>
      </c>
      <c r="CK1356">
        <v>22</v>
      </c>
      <c r="CL1356" t="s">
        <v>87</v>
      </c>
    </row>
    <row r="1357" spans="1:90" x14ac:dyDescent="0.3">
      <c r="A1357" t="s">
        <v>71</v>
      </c>
      <c r="B1357" t="s">
        <v>72</v>
      </c>
      <c r="C1357" t="s">
        <v>73</v>
      </c>
      <c r="E1357" t="str">
        <f>"080053377328"</f>
        <v>080053377328</v>
      </c>
      <c r="F1357" s="1">
        <v>45040</v>
      </c>
      <c r="G1357">
        <v>202401</v>
      </c>
      <c r="H1357" t="s">
        <v>74</v>
      </c>
      <c r="I1357" t="s">
        <v>75</v>
      </c>
      <c r="J1357" t="s">
        <v>3060</v>
      </c>
      <c r="K1357" t="s">
        <v>76</v>
      </c>
      <c r="L1357" t="s">
        <v>77</v>
      </c>
      <c r="M1357" t="s">
        <v>78</v>
      </c>
      <c r="N1357" t="s">
        <v>79</v>
      </c>
      <c r="O1357" t="s">
        <v>80</v>
      </c>
      <c r="P1357" t="str">
        <f>"2170874819                    "</f>
        <v xml:space="preserve">2170874819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23.08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 s="5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1.1000000000000001</v>
      </c>
      <c r="BK1357">
        <v>1.5</v>
      </c>
      <c r="BL1357">
        <v>66.62</v>
      </c>
      <c r="BM1357">
        <v>9.99</v>
      </c>
      <c r="BN1357">
        <v>76.61</v>
      </c>
      <c r="BO1357">
        <v>76.61</v>
      </c>
      <c r="BQ1357" t="s">
        <v>81</v>
      </c>
      <c r="BR1357" t="s">
        <v>82</v>
      </c>
      <c r="BS1357" s="1">
        <v>45041</v>
      </c>
      <c r="BT1357" s="2">
        <v>0.40972222222222227</v>
      </c>
      <c r="BU1357" t="s">
        <v>83</v>
      </c>
      <c r="BV1357" t="s">
        <v>84</v>
      </c>
      <c r="BY1357">
        <v>5700</v>
      </c>
      <c r="CA1357" t="s">
        <v>85</v>
      </c>
      <c r="CC1357" t="s">
        <v>78</v>
      </c>
      <c r="CD1357">
        <v>7441</v>
      </c>
      <c r="CE1357" t="s">
        <v>86</v>
      </c>
      <c r="CI1357">
        <v>1</v>
      </c>
      <c r="CJ1357">
        <v>1</v>
      </c>
      <c r="CK1357">
        <v>21</v>
      </c>
      <c r="CL1357" t="s">
        <v>87</v>
      </c>
    </row>
    <row r="1358" spans="1:90" x14ac:dyDescent="0.3">
      <c r="A1358" t="s">
        <v>71</v>
      </c>
      <c r="B1358" t="s">
        <v>72</v>
      </c>
      <c r="C1358" t="s">
        <v>73</v>
      </c>
      <c r="E1358" t="str">
        <f>"080053377332"</f>
        <v>080053377332</v>
      </c>
      <c r="F1358" s="1">
        <v>45040</v>
      </c>
      <c r="G1358">
        <v>202401</v>
      </c>
      <c r="H1358" t="s">
        <v>74</v>
      </c>
      <c r="I1358" t="s">
        <v>75</v>
      </c>
      <c r="J1358" t="s">
        <v>3060</v>
      </c>
      <c r="K1358" t="s">
        <v>76</v>
      </c>
      <c r="L1358" t="s">
        <v>833</v>
      </c>
      <c r="M1358" t="s">
        <v>834</v>
      </c>
      <c r="N1358" t="s">
        <v>1706</v>
      </c>
      <c r="O1358" t="s">
        <v>80</v>
      </c>
      <c r="P1358" t="str">
        <f>"2170875370                    "</f>
        <v xml:space="preserve">2170875370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44.71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 s="5">
        <v>15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144.07</v>
      </c>
      <c r="BM1358">
        <v>21.61</v>
      </c>
      <c r="BN1358">
        <v>165.68</v>
      </c>
      <c r="BO1358">
        <v>165.68</v>
      </c>
      <c r="BQ1358" t="s">
        <v>81</v>
      </c>
      <c r="BR1358" t="s">
        <v>82</v>
      </c>
      <c r="BS1358" s="1">
        <v>45041</v>
      </c>
      <c r="BT1358" s="2">
        <v>0.54027777777777775</v>
      </c>
      <c r="BU1358" t="s">
        <v>1707</v>
      </c>
      <c r="BV1358" t="s">
        <v>84</v>
      </c>
      <c r="BY1358">
        <v>1200</v>
      </c>
      <c r="BZ1358" t="s">
        <v>33</v>
      </c>
      <c r="CA1358" t="s">
        <v>1708</v>
      </c>
      <c r="CC1358" t="s">
        <v>834</v>
      </c>
      <c r="CD1358">
        <v>2716</v>
      </c>
      <c r="CE1358" t="s">
        <v>86</v>
      </c>
      <c r="CI1358">
        <v>1</v>
      </c>
      <c r="CJ1358">
        <v>1</v>
      </c>
      <c r="CK1358">
        <v>23</v>
      </c>
      <c r="CL1358" t="s">
        <v>87</v>
      </c>
    </row>
    <row r="1359" spans="1:90" x14ac:dyDescent="0.3">
      <c r="A1359" t="s">
        <v>71</v>
      </c>
      <c r="B1359" t="s">
        <v>72</v>
      </c>
      <c r="C1359" t="s">
        <v>73</v>
      </c>
      <c r="E1359" t="str">
        <f>"080053377363"</f>
        <v>080053377363</v>
      </c>
      <c r="F1359" s="1">
        <v>45040</v>
      </c>
      <c r="G1359">
        <v>202401</v>
      </c>
      <c r="H1359" t="s">
        <v>74</v>
      </c>
      <c r="I1359" t="s">
        <v>75</v>
      </c>
      <c r="J1359" t="s">
        <v>3060</v>
      </c>
      <c r="K1359" t="s">
        <v>76</v>
      </c>
      <c r="L1359" t="s">
        <v>74</v>
      </c>
      <c r="M1359" t="s">
        <v>75</v>
      </c>
      <c r="N1359" t="s">
        <v>315</v>
      </c>
      <c r="O1359" t="s">
        <v>80</v>
      </c>
      <c r="P1359" t="str">
        <f>"2170874913                    "</f>
        <v xml:space="preserve">2170874913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18.03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 s="5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52.04</v>
      </c>
      <c r="BM1359">
        <v>7.81</v>
      </c>
      <c r="BN1359">
        <v>59.85</v>
      </c>
      <c r="BO1359">
        <v>59.85</v>
      </c>
      <c r="BQ1359" t="s">
        <v>81</v>
      </c>
      <c r="BR1359" t="s">
        <v>82</v>
      </c>
      <c r="BS1359" s="1">
        <v>45041</v>
      </c>
      <c r="BT1359" s="2">
        <v>0.4375</v>
      </c>
      <c r="BU1359" t="s">
        <v>316</v>
      </c>
      <c r="BV1359" t="s">
        <v>84</v>
      </c>
      <c r="BY1359">
        <v>1200</v>
      </c>
      <c r="CC1359" t="s">
        <v>75</v>
      </c>
      <c r="CD1359">
        <v>1645</v>
      </c>
      <c r="CE1359" t="s">
        <v>86</v>
      </c>
      <c r="CF1359" s="1">
        <v>45042</v>
      </c>
      <c r="CI1359">
        <v>1</v>
      </c>
      <c r="CJ1359">
        <v>1</v>
      </c>
      <c r="CK1359">
        <v>22</v>
      </c>
      <c r="CL1359" t="s">
        <v>87</v>
      </c>
    </row>
    <row r="1360" spans="1:90" x14ac:dyDescent="0.3">
      <c r="A1360" t="s">
        <v>71</v>
      </c>
      <c r="B1360" t="s">
        <v>72</v>
      </c>
      <c r="C1360" t="s">
        <v>73</v>
      </c>
      <c r="E1360" t="str">
        <f>"080053377436"</f>
        <v>080053377436</v>
      </c>
      <c r="F1360" s="1">
        <v>45040</v>
      </c>
      <c r="G1360">
        <v>202401</v>
      </c>
      <c r="H1360" t="s">
        <v>74</v>
      </c>
      <c r="I1360" t="s">
        <v>75</v>
      </c>
      <c r="J1360" t="s">
        <v>3060</v>
      </c>
      <c r="K1360" t="s">
        <v>76</v>
      </c>
      <c r="L1360" t="s">
        <v>602</v>
      </c>
      <c r="M1360" t="s">
        <v>603</v>
      </c>
      <c r="N1360" t="s">
        <v>1887</v>
      </c>
      <c r="O1360" t="s">
        <v>80</v>
      </c>
      <c r="P1360" t="str">
        <f>"2170875105                    "</f>
        <v xml:space="preserve">2170875105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32.46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 s="5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1.4</v>
      </c>
      <c r="BK1360">
        <v>2</v>
      </c>
      <c r="BL1360">
        <v>93.7</v>
      </c>
      <c r="BM1360">
        <v>14.06</v>
      </c>
      <c r="BN1360">
        <v>107.76</v>
      </c>
      <c r="BO1360">
        <v>107.76</v>
      </c>
      <c r="BQ1360" t="s">
        <v>81</v>
      </c>
      <c r="BR1360" t="s">
        <v>82</v>
      </c>
      <c r="BS1360" s="1">
        <v>45041</v>
      </c>
      <c r="BT1360" s="2">
        <v>0.60069444444444442</v>
      </c>
      <c r="BU1360" t="s">
        <v>1888</v>
      </c>
      <c r="BV1360" t="s">
        <v>84</v>
      </c>
      <c r="BY1360">
        <v>7000</v>
      </c>
      <c r="CA1360" t="s">
        <v>606</v>
      </c>
      <c r="CC1360" t="s">
        <v>603</v>
      </c>
      <c r="CD1360">
        <v>1760</v>
      </c>
      <c r="CE1360" t="s">
        <v>86</v>
      </c>
      <c r="CF1360" s="1">
        <v>45042</v>
      </c>
      <c r="CI1360">
        <v>1</v>
      </c>
      <c r="CJ1360">
        <v>1</v>
      </c>
      <c r="CK1360">
        <v>24</v>
      </c>
      <c r="CL1360" t="s">
        <v>87</v>
      </c>
    </row>
    <row r="1361" spans="1:90" x14ac:dyDescent="0.3">
      <c r="A1361" t="s">
        <v>71</v>
      </c>
      <c r="B1361" t="s">
        <v>72</v>
      </c>
      <c r="C1361" t="s">
        <v>73</v>
      </c>
      <c r="E1361" t="str">
        <f>"080053377478"</f>
        <v>080053377478</v>
      </c>
      <c r="F1361" s="1">
        <v>45040</v>
      </c>
      <c r="G1361">
        <v>202401</v>
      </c>
      <c r="H1361" t="s">
        <v>74</v>
      </c>
      <c r="I1361" t="s">
        <v>75</v>
      </c>
      <c r="J1361" t="s">
        <v>3060</v>
      </c>
      <c r="K1361" t="s">
        <v>76</v>
      </c>
      <c r="L1361" t="s">
        <v>77</v>
      </c>
      <c r="M1361" t="s">
        <v>78</v>
      </c>
      <c r="N1361" t="s">
        <v>259</v>
      </c>
      <c r="O1361" t="s">
        <v>80</v>
      </c>
      <c r="P1361" t="str">
        <f>"2170872592                    "</f>
        <v xml:space="preserve">2170872592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23.08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 s="5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1</v>
      </c>
      <c r="BK1361">
        <v>1</v>
      </c>
      <c r="BL1361">
        <v>66.62</v>
      </c>
      <c r="BM1361">
        <v>9.99</v>
      </c>
      <c r="BN1361">
        <v>76.61</v>
      </c>
      <c r="BO1361">
        <v>76.61</v>
      </c>
      <c r="BQ1361" t="s">
        <v>81</v>
      </c>
      <c r="BR1361" t="s">
        <v>82</v>
      </c>
      <c r="BS1361" s="1">
        <v>45041</v>
      </c>
      <c r="BT1361" s="2">
        <v>0.36874999999999997</v>
      </c>
      <c r="BU1361" t="s">
        <v>1810</v>
      </c>
      <c r="BV1361" t="s">
        <v>84</v>
      </c>
      <c r="BY1361">
        <v>5130</v>
      </c>
      <c r="CA1361" t="s">
        <v>688</v>
      </c>
      <c r="CC1361" t="s">
        <v>78</v>
      </c>
      <c r="CD1361">
        <v>7480</v>
      </c>
      <c r="CE1361" t="s">
        <v>86</v>
      </c>
      <c r="CI1361">
        <v>1</v>
      </c>
      <c r="CJ1361">
        <v>1</v>
      </c>
      <c r="CK1361">
        <v>21</v>
      </c>
      <c r="CL1361" t="s">
        <v>87</v>
      </c>
    </row>
    <row r="1362" spans="1:90" x14ac:dyDescent="0.3">
      <c r="A1362" t="s">
        <v>71</v>
      </c>
      <c r="B1362" t="s">
        <v>72</v>
      </c>
      <c r="C1362" t="s">
        <v>73</v>
      </c>
      <c r="E1362" t="str">
        <f>"080053377557"</f>
        <v>080053377557</v>
      </c>
      <c r="F1362" s="1">
        <v>45040</v>
      </c>
      <c r="G1362">
        <v>202401</v>
      </c>
      <c r="H1362" t="s">
        <v>74</v>
      </c>
      <c r="I1362" t="s">
        <v>75</v>
      </c>
      <c r="J1362" t="s">
        <v>3060</v>
      </c>
      <c r="K1362" t="s">
        <v>76</v>
      </c>
      <c r="L1362" t="s">
        <v>245</v>
      </c>
      <c r="M1362" t="s">
        <v>246</v>
      </c>
      <c r="N1362" t="s">
        <v>1889</v>
      </c>
      <c r="O1362" t="s">
        <v>80</v>
      </c>
      <c r="P1362" t="str">
        <f>"2170873988                    "</f>
        <v xml:space="preserve">2170873988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18.03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 s="5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3</v>
      </c>
      <c r="BJ1362">
        <v>3</v>
      </c>
      <c r="BK1362">
        <v>3</v>
      </c>
      <c r="BL1362">
        <v>52.04</v>
      </c>
      <c r="BM1362">
        <v>7.81</v>
      </c>
      <c r="BN1362">
        <v>59.85</v>
      </c>
      <c r="BO1362">
        <v>59.85</v>
      </c>
      <c r="BQ1362" t="s">
        <v>81</v>
      </c>
      <c r="BR1362" t="s">
        <v>82</v>
      </c>
      <c r="BS1362" s="1">
        <v>45041</v>
      </c>
      <c r="BT1362" s="2">
        <v>0.34375</v>
      </c>
      <c r="BU1362" t="s">
        <v>1890</v>
      </c>
      <c r="BV1362" t="s">
        <v>84</v>
      </c>
      <c r="BY1362">
        <v>14896</v>
      </c>
      <c r="CA1362" t="s">
        <v>1725</v>
      </c>
      <c r="CC1362" t="s">
        <v>246</v>
      </c>
      <c r="CD1362">
        <v>2093</v>
      </c>
      <c r="CE1362" t="s">
        <v>86</v>
      </c>
      <c r="CF1362" s="1">
        <v>45042</v>
      </c>
      <c r="CI1362">
        <v>1</v>
      </c>
      <c r="CJ1362">
        <v>1</v>
      </c>
      <c r="CK1362">
        <v>22</v>
      </c>
      <c r="CL1362" t="s">
        <v>87</v>
      </c>
    </row>
    <row r="1363" spans="1:90" x14ac:dyDescent="0.3">
      <c r="A1363" t="s">
        <v>71</v>
      </c>
      <c r="B1363" t="s">
        <v>72</v>
      </c>
      <c r="C1363" t="s">
        <v>73</v>
      </c>
      <c r="E1363" t="str">
        <f>"080053377724"</f>
        <v>080053377724</v>
      </c>
      <c r="F1363" s="1">
        <v>45040</v>
      </c>
      <c r="G1363">
        <v>202401</v>
      </c>
      <c r="H1363" t="s">
        <v>74</v>
      </c>
      <c r="I1363" t="s">
        <v>75</v>
      </c>
      <c r="J1363" t="s">
        <v>3060</v>
      </c>
      <c r="K1363" t="s">
        <v>76</v>
      </c>
      <c r="L1363" t="s">
        <v>95</v>
      </c>
      <c r="M1363" t="s">
        <v>96</v>
      </c>
      <c r="N1363" t="s">
        <v>1891</v>
      </c>
      <c r="O1363" t="s">
        <v>113</v>
      </c>
      <c r="P1363" t="str">
        <f>"2170874497                    "</f>
        <v xml:space="preserve">2170874497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5.25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158.65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 s="5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4</v>
      </c>
      <c r="BI1363">
        <v>31</v>
      </c>
      <c r="BJ1363">
        <v>76.2</v>
      </c>
      <c r="BK1363">
        <v>77</v>
      </c>
      <c r="BL1363">
        <v>463.24</v>
      </c>
      <c r="BM1363">
        <v>69.489999999999995</v>
      </c>
      <c r="BN1363">
        <v>532.73</v>
      </c>
      <c r="BO1363">
        <v>532.73</v>
      </c>
      <c r="BQ1363" t="s">
        <v>81</v>
      </c>
      <c r="BR1363" t="s">
        <v>82</v>
      </c>
      <c r="BS1363" s="1">
        <v>45041</v>
      </c>
      <c r="BT1363" s="2">
        <v>0.34166666666666662</v>
      </c>
      <c r="BU1363" t="s">
        <v>1892</v>
      </c>
      <c r="BV1363" t="s">
        <v>84</v>
      </c>
      <c r="BY1363">
        <v>380880</v>
      </c>
      <c r="CA1363" t="s">
        <v>1893</v>
      </c>
      <c r="CC1363" t="s">
        <v>96</v>
      </c>
      <c r="CD1363">
        <v>2</v>
      </c>
      <c r="CE1363" t="s">
        <v>86</v>
      </c>
      <c r="CF1363" s="1">
        <v>45041</v>
      </c>
      <c r="CI1363">
        <v>1</v>
      </c>
      <c r="CJ1363">
        <v>1</v>
      </c>
      <c r="CK1363">
        <v>41</v>
      </c>
      <c r="CL1363" t="s">
        <v>87</v>
      </c>
    </row>
    <row r="1364" spans="1:90" x14ac:dyDescent="0.3">
      <c r="A1364" t="s">
        <v>71</v>
      </c>
      <c r="B1364" t="s">
        <v>72</v>
      </c>
      <c r="C1364" t="s">
        <v>73</v>
      </c>
      <c r="E1364" t="str">
        <f>"080053377854"</f>
        <v>080053377854</v>
      </c>
      <c r="F1364" s="1">
        <v>45040</v>
      </c>
      <c r="G1364">
        <v>202401</v>
      </c>
      <c r="H1364" t="s">
        <v>74</v>
      </c>
      <c r="I1364" t="s">
        <v>75</v>
      </c>
      <c r="J1364" t="s">
        <v>3060</v>
      </c>
      <c r="K1364" t="s">
        <v>76</v>
      </c>
      <c r="L1364" t="s">
        <v>124</v>
      </c>
      <c r="M1364" t="s">
        <v>125</v>
      </c>
      <c r="N1364" t="s">
        <v>280</v>
      </c>
      <c r="O1364" t="s">
        <v>80</v>
      </c>
      <c r="P1364" t="str">
        <f>"2170874089                    "</f>
        <v xml:space="preserve">2170874089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23.08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 s="5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1.6</v>
      </c>
      <c r="BK1364">
        <v>2</v>
      </c>
      <c r="BL1364">
        <v>66.62</v>
      </c>
      <c r="BM1364">
        <v>9.99</v>
      </c>
      <c r="BN1364">
        <v>76.61</v>
      </c>
      <c r="BO1364">
        <v>76.61</v>
      </c>
      <c r="BQ1364" t="s">
        <v>81</v>
      </c>
      <c r="BR1364" t="s">
        <v>82</v>
      </c>
      <c r="BS1364" s="1">
        <v>45041</v>
      </c>
      <c r="BT1364" s="2">
        <v>0.3034722222222222</v>
      </c>
      <c r="BU1364" t="s">
        <v>281</v>
      </c>
      <c r="BV1364" t="s">
        <v>84</v>
      </c>
      <c r="BY1364">
        <v>7980</v>
      </c>
      <c r="CA1364" t="s">
        <v>282</v>
      </c>
      <c r="CC1364" t="s">
        <v>125</v>
      </c>
      <c r="CD1364">
        <v>4000</v>
      </c>
      <c r="CE1364" t="s">
        <v>86</v>
      </c>
      <c r="CI1364">
        <v>1</v>
      </c>
      <c r="CJ1364">
        <v>1</v>
      </c>
      <c r="CK1364">
        <v>21</v>
      </c>
      <c r="CL1364" t="s">
        <v>87</v>
      </c>
    </row>
    <row r="1365" spans="1:90" x14ac:dyDescent="0.3">
      <c r="A1365" t="s">
        <v>71</v>
      </c>
      <c r="B1365" t="s">
        <v>72</v>
      </c>
      <c r="C1365" t="s">
        <v>73</v>
      </c>
      <c r="E1365" t="str">
        <f>"080053377887"</f>
        <v>080053377887</v>
      </c>
      <c r="F1365" s="1">
        <v>45040</v>
      </c>
      <c r="G1365">
        <v>202401</v>
      </c>
      <c r="H1365" t="s">
        <v>74</v>
      </c>
      <c r="I1365" t="s">
        <v>75</v>
      </c>
      <c r="J1365" t="s">
        <v>3060</v>
      </c>
      <c r="K1365" t="s">
        <v>76</v>
      </c>
      <c r="L1365" t="s">
        <v>1427</v>
      </c>
      <c r="M1365" t="s">
        <v>1428</v>
      </c>
      <c r="N1365" t="s">
        <v>1894</v>
      </c>
      <c r="O1365" t="s">
        <v>80</v>
      </c>
      <c r="P1365" t="str">
        <f>"2170874651                    "</f>
        <v xml:space="preserve">2170874651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44.71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 s="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1.8</v>
      </c>
      <c r="BK1365">
        <v>2</v>
      </c>
      <c r="BL1365">
        <v>129.07</v>
      </c>
      <c r="BM1365">
        <v>19.36</v>
      </c>
      <c r="BN1365">
        <v>148.43</v>
      </c>
      <c r="BO1365">
        <v>148.43</v>
      </c>
      <c r="BQ1365" t="s">
        <v>81</v>
      </c>
      <c r="BR1365" t="s">
        <v>82</v>
      </c>
      <c r="BS1365" s="1">
        <v>45041</v>
      </c>
      <c r="BT1365" s="2">
        <v>0.45555555555555555</v>
      </c>
      <c r="BU1365" t="s">
        <v>1895</v>
      </c>
      <c r="BV1365" t="s">
        <v>84</v>
      </c>
      <c r="BY1365">
        <v>9000</v>
      </c>
      <c r="BZ1365" t="s">
        <v>1463</v>
      </c>
      <c r="CC1365" t="s">
        <v>1428</v>
      </c>
      <c r="CD1365">
        <v>3236</v>
      </c>
      <c r="CE1365" t="s">
        <v>86</v>
      </c>
      <c r="CF1365" s="1">
        <v>45041</v>
      </c>
      <c r="CI1365">
        <v>1</v>
      </c>
      <c r="CJ1365">
        <v>1</v>
      </c>
      <c r="CK1365">
        <v>23</v>
      </c>
      <c r="CL1365" t="s">
        <v>87</v>
      </c>
    </row>
    <row r="1366" spans="1:90" x14ac:dyDescent="0.3">
      <c r="A1366" t="s">
        <v>71</v>
      </c>
      <c r="B1366" t="s">
        <v>72</v>
      </c>
      <c r="C1366" t="s">
        <v>73</v>
      </c>
      <c r="E1366" t="str">
        <f>"080053377978"</f>
        <v>080053377978</v>
      </c>
      <c r="F1366" s="1">
        <v>45040</v>
      </c>
      <c r="G1366">
        <v>202401</v>
      </c>
      <c r="H1366" t="s">
        <v>74</v>
      </c>
      <c r="I1366" t="s">
        <v>75</v>
      </c>
      <c r="J1366" t="s">
        <v>3060</v>
      </c>
      <c r="K1366" t="s">
        <v>76</v>
      </c>
      <c r="L1366" t="s">
        <v>124</v>
      </c>
      <c r="M1366" t="s">
        <v>125</v>
      </c>
      <c r="N1366" t="s">
        <v>280</v>
      </c>
      <c r="O1366" t="s">
        <v>80</v>
      </c>
      <c r="P1366" t="str">
        <f>"2170876352                    "</f>
        <v xml:space="preserve">2170876352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28.84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 s="5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2</v>
      </c>
      <c r="BJ1366">
        <v>2.5</v>
      </c>
      <c r="BK1366">
        <v>2.5</v>
      </c>
      <c r="BL1366">
        <v>83.26</v>
      </c>
      <c r="BM1366">
        <v>12.49</v>
      </c>
      <c r="BN1366">
        <v>95.75</v>
      </c>
      <c r="BO1366">
        <v>95.75</v>
      </c>
      <c r="BQ1366" t="s">
        <v>105</v>
      </c>
      <c r="BR1366" t="s">
        <v>82</v>
      </c>
      <c r="BS1366" s="1">
        <v>45041</v>
      </c>
      <c r="BT1366" s="2">
        <v>0.3034722222222222</v>
      </c>
      <c r="BU1366" t="s">
        <v>281</v>
      </c>
      <c r="BV1366" t="s">
        <v>84</v>
      </c>
      <c r="BY1366">
        <v>12288</v>
      </c>
      <c r="CA1366" t="s">
        <v>282</v>
      </c>
      <c r="CC1366" t="s">
        <v>125</v>
      </c>
      <c r="CD1366">
        <v>4051</v>
      </c>
      <c r="CE1366" t="s">
        <v>86</v>
      </c>
      <c r="CI1366">
        <v>1</v>
      </c>
      <c r="CJ1366">
        <v>1</v>
      </c>
      <c r="CK1366">
        <v>21</v>
      </c>
      <c r="CL1366" t="s">
        <v>87</v>
      </c>
    </row>
    <row r="1367" spans="1:90" x14ac:dyDescent="0.3">
      <c r="A1367" t="s">
        <v>71</v>
      </c>
      <c r="B1367" t="s">
        <v>72</v>
      </c>
      <c r="C1367" t="s">
        <v>73</v>
      </c>
      <c r="E1367" t="str">
        <f>"080053378017"</f>
        <v>080053378017</v>
      </c>
      <c r="F1367" s="1">
        <v>45040</v>
      </c>
      <c r="G1367">
        <v>202401</v>
      </c>
      <c r="H1367" t="s">
        <v>74</v>
      </c>
      <c r="I1367" t="s">
        <v>75</v>
      </c>
      <c r="J1367" t="s">
        <v>3060</v>
      </c>
      <c r="K1367" t="s">
        <v>76</v>
      </c>
      <c r="L1367" t="s">
        <v>74</v>
      </c>
      <c r="M1367" t="s">
        <v>75</v>
      </c>
      <c r="N1367" t="s">
        <v>1689</v>
      </c>
      <c r="O1367" t="s">
        <v>80</v>
      </c>
      <c r="P1367" t="str">
        <f>"2170868442                    "</f>
        <v xml:space="preserve">2170868442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18.03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 s="5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3</v>
      </c>
      <c r="BJ1367">
        <v>1.4</v>
      </c>
      <c r="BK1367">
        <v>3</v>
      </c>
      <c r="BL1367">
        <v>52.04</v>
      </c>
      <c r="BM1367">
        <v>7.81</v>
      </c>
      <c r="BN1367">
        <v>59.85</v>
      </c>
      <c r="BO1367">
        <v>59.85</v>
      </c>
      <c r="BQ1367" t="s">
        <v>81</v>
      </c>
      <c r="BR1367" t="s">
        <v>82</v>
      </c>
      <c r="BS1367" s="1">
        <v>45041</v>
      </c>
      <c r="BT1367" s="2">
        <v>0.39583333333333331</v>
      </c>
      <c r="BU1367" t="s">
        <v>1896</v>
      </c>
      <c r="BV1367" t="s">
        <v>84</v>
      </c>
      <c r="BY1367">
        <v>7000</v>
      </c>
      <c r="CA1367" t="s">
        <v>1691</v>
      </c>
      <c r="CC1367" t="s">
        <v>75</v>
      </c>
      <c r="CD1367">
        <v>1600</v>
      </c>
      <c r="CE1367" t="s">
        <v>86</v>
      </c>
      <c r="CF1367" s="1">
        <v>45041</v>
      </c>
      <c r="CI1367">
        <v>1</v>
      </c>
      <c r="CJ1367">
        <v>1</v>
      </c>
      <c r="CK1367">
        <v>22</v>
      </c>
      <c r="CL1367" t="s">
        <v>87</v>
      </c>
    </row>
    <row r="1368" spans="1:90" x14ac:dyDescent="0.3">
      <c r="A1368" t="s">
        <v>71</v>
      </c>
      <c r="B1368" t="s">
        <v>72</v>
      </c>
      <c r="C1368" t="s">
        <v>73</v>
      </c>
      <c r="E1368" t="str">
        <f>"080053378140"</f>
        <v>080053378140</v>
      </c>
      <c r="F1368" s="1">
        <v>45040</v>
      </c>
      <c r="G1368">
        <v>202401</v>
      </c>
      <c r="H1368" t="s">
        <v>74</v>
      </c>
      <c r="I1368" t="s">
        <v>75</v>
      </c>
      <c r="J1368" t="s">
        <v>3060</v>
      </c>
      <c r="K1368" t="s">
        <v>76</v>
      </c>
      <c r="L1368" t="s">
        <v>833</v>
      </c>
      <c r="M1368" t="s">
        <v>834</v>
      </c>
      <c r="N1368" t="s">
        <v>1706</v>
      </c>
      <c r="O1368" t="s">
        <v>80</v>
      </c>
      <c r="P1368" t="str">
        <f>"2170874653                    "</f>
        <v xml:space="preserve">2170874653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44.71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 s="5">
        <v>15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144.07</v>
      </c>
      <c r="BM1368">
        <v>21.61</v>
      </c>
      <c r="BN1368">
        <v>165.68</v>
      </c>
      <c r="BO1368">
        <v>165.68</v>
      </c>
      <c r="BQ1368" t="s">
        <v>81</v>
      </c>
      <c r="BR1368" t="s">
        <v>82</v>
      </c>
      <c r="BS1368" s="1">
        <v>45041</v>
      </c>
      <c r="BT1368" s="2">
        <v>0.54027777777777775</v>
      </c>
      <c r="BU1368" t="s">
        <v>1707</v>
      </c>
      <c r="BV1368" t="s">
        <v>84</v>
      </c>
      <c r="BY1368">
        <v>1200</v>
      </c>
      <c r="BZ1368" t="s">
        <v>33</v>
      </c>
      <c r="CA1368" t="s">
        <v>1708</v>
      </c>
      <c r="CC1368" t="s">
        <v>834</v>
      </c>
      <c r="CD1368">
        <v>2716</v>
      </c>
      <c r="CE1368" t="s">
        <v>86</v>
      </c>
      <c r="CI1368">
        <v>1</v>
      </c>
      <c r="CJ1368">
        <v>1</v>
      </c>
      <c r="CK1368">
        <v>23</v>
      </c>
      <c r="CL1368" t="s">
        <v>87</v>
      </c>
    </row>
    <row r="1369" spans="1:90" x14ac:dyDescent="0.3">
      <c r="A1369" t="s">
        <v>71</v>
      </c>
      <c r="B1369" t="s">
        <v>72</v>
      </c>
      <c r="C1369" t="s">
        <v>73</v>
      </c>
      <c r="E1369" t="str">
        <f>"080053378141"</f>
        <v>080053378141</v>
      </c>
      <c r="F1369" s="1">
        <v>45040</v>
      </c>
      <c r="G1369">
        <v>202401</v>
      </c>
      <c r="H1369" t="s">
        <v>74</v>
      </c>
      <c r="I1369" t="s">
        <v>75</v>
      </c>
      <c r="J1369" t="s">
        <v>3060</v>
      </c>
      <c r="K1369" t="s">
        <v>76</v>
      </c>
      <c r="L1369" t="s">
        <v>411</v>
      </c>
      <c r="M1369" t="s">
        <v>412</v>
      </c>
      <c r="N1369" t="s">
        <v>500</v>
      </c>
      <c r="O1369" t="s">
        <v>80</v>
      </c>
      <c r="P1369" t="str">
        <f>"2170874784                    "</f>
        <v xml:space="preserve">2170874784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32.46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 s="5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1.7</v>
      </c>
      <c r="BK1369">
        <v>2</v>
      </c>
      <c r="BL1369">
        <v>93.7</v>
      </c>
      <c r="BM1369">
        <v>14.06</v>
      </c>
      <c r="BN1369">
        <v>107.76</v>
      </c>
      <c r="BO1369">
        <v>107.76</v>
      </c>
      <c r="BQ1369" t="s">
        <v>81</v>
      </c>
      <c r="BR1369" t="s">
        <v>82</v>
      </c>
      <c r="BS1369" s="1">
        <v>45041</v>
      </c>
      <c r="BT1369" s="2">
        <v>0.44236111111111115</v>
      </c>
      <c r="BU1369" t="s">
        <v>1782</v>
      </c>
      <c r="BV1369" t="s">
        <v>87</v>
      </c>
      <c r="BW1369" t="s">
        <v>302</v>
      </c>
      <c r="BX1369" t="s">
        <v>303</v>
      </c>
      <c r="BY1369">
        <v>8550</v>
      </c>
      <c r="CA1369" t="s">
        <v>502</v>
      </c>
      <c r="CC1369" t="s">
        <v>412</v>
      </c>
      <c r="CD1369">
        <v>2302</v>
      </c>
      <c r="CE1369" t="s">
        <v>86</v>
      </c>
      <c r="CF1369" s="1">
        <v>45041</v>
      </c>
      <c r="CI1369">
        <v>1</v>
      </c>
      <c r="CJ1369">
        <v>1</v>
      </c>
      <c r="CK1369">
        <v>24</v>
      </c>
      <c r="CL1369" t="s">
        <v>87</v>
      </c>
    </row>
    <row r="1370" spans="1:90" x14ac:dyDescent="0.3">
      <c r="A1370" t="s">
        <v>71</v>
      </c>
      <c r="B1370" t="s">
        <v>72</v>
      </c>
      <c r="C1370" t="s">
        <v>73</v>
      </c>
      <c r="E1370" t="str">
        <f>"080053378171"</f>
        <v>080053378171</v>
      </c>
      <c r="F1370" s="1">
        <v>45040</v>
      </c>
      <c r="G1370">
        <v>202401</v>
      </c>
      <c r="H1370" t="s">
        <v>74</v>
      </c>
      <c r="I1370" t="s">
        <v>75</v>
      </c>
      <c r="J1370" t="s">
        <v>3060</v>
      </c>
      <c r="K1370" t="s">
        <v>76</v>
      </c>
      <c r="L1370" t="s">
        <v>115</v>
      </c>
      <c r="M1370" t="s">
        <v>116</v>
      </c>
      <c r="N1370" t="s">
        <v>1897</v>
      </c>
      <c r="O1370" t="s">
        <v>80</v>
      </c>
      <c r="P1370" t="str">
        <f>"2170874901                    "</f>
        <v xml:space="preserve">2170874901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23.08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 s="5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66.62</v>
      </c>
      <c r="BM1370">
        <v>9.99</v>
      </c>
      <c r="BN1370">
        <v>76.61</v>
      </c>
      <c r="BO1370">
        <v>76.61</v>
      </c>
      <c r="BQ1370" t="s">
        <v>81</v>
      </c>
      <c r="BR1370" t="s">
        <v>82</v>
      </c>
      <c r="BS1370" s="1">
        <v>45041</v>
      </c>
      <c r="BT1370" s="2">
        <v>0.34375</v>
      </c>
      <c r="BU1370" t="s">
        <v>1401</v>
      </c>
      <c r="BV1370" t="s">
        <v>84</v>
      </c>
      <c r="BY1370">
        <v>1200</v>
      </c>
      <c r="CC1370" t="s">
        <v>116</v>
      </c>
      <c r="CD1370">
        <v>6220</v>
      </c>
      <c r="CE1370" t="s">
        <v>86</v>
      </c>
      <c r="CF1370" s="1">
        <v>45041</v>
      </c>
      <c r="CI1370">
        <v>1</v>
      </c>
      <c r="CJ1370">
        <v>1</v>
      </c>
      <c r="CK1370">
        <v>21</v>
      </c>
      <c r="CL1370" t="s">
        <v>87</v>
      </c>
    </row>
    <row r="1371" spans="1:90" x14ac:dyDescent="0.3">
      <c r="A1371" t="s">
        <v>71</v>
      </c>
      <c r="B1371" t="s">
        <v>72</v>
      </c>
      <c r="C1371" t="s">
        <v>73</v>
      </c>
      <c r="E1371" t="str">
        <f>"080053378178"</f>
        <v>080053378178</v>
      </c>
      <c r="F1371" s="1">
        <v>45040</v>
      </c>
      <c r="G1371">
        <v>202401</v>
      </c>
      <c r="H1371" t="s">
        <v>74</v>
      </c>
      <c r="I1371" t="s">
        <v>75</v>
      </c>
      <c r="J1371" t="s">
        <v>3060</v>
      </c>
      <c r="K1371" t="s">
        <v>76</v>
      </c>
      <c r="L1371" t="s">
        <v>102</v>
      </c>
      <c r="M1371" t="s">
        <v>103</v>
      </c>
      <c r="N1371" t="s">
        <v>727</v>
      </c>
      <c r="O1371" t="s">
        <v>80</v>
      </c>
      <c r="P1371" t="str">
        <f>"2170874751                    "</f>
        <v xml:space="preserve">2170874751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23.08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 s="5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66.62</v>
      </c>
      <c r="BM1371">
        <v>9.99</v>
      </c>
      <c r="BN1371">
        <v>76.61</v>
      </c>
      <c r="BO1371">
        <v>76.61</v>
      </c>
      <c r="BQ1371" t="s">
        <v>81</v>
      </c>
      <c r="BR1371" t="s">
        <v>82</v>
      </c>
      <c r="BS1371" s="1">
        <v>45041</v>
      </c>
      <c r="BT1371" s="2">
        <v>0.4291666666666667</v>
      </c>
      <c r="BU1371" t="s">
        <v>764</v>
      </c>
      <c r="BV1371" t="s">
        <v>84</v>
      </c>
      <c r="BY1371">
        <v>1200</v>
      </c>
      <c r="CA1371" t="s">
        <v>183</v>
      </c>
      <c r="CC1371" t="s">
        <v>103</v>
      </c>
      <c r="CD1371">
        <v>5201</v>
      </c>
      <c r="CE1371" t="s">
        <v>86</v>
      </c>
      <c r="CF1371" s="1">
        <v>45041</v>
      </c>
      <c r="CI1371">
        <v>1</v>
      </c>
      <c r="CJ1371">
        <v>1</v>
      </c>
      <c r="CK1371">
        <v>21</v>
      </c>
      <c r="CL1371" t="s">
        <v>87</v>
      </c>
    </row>
    <row r="1372" spans="1:90" x14ac:dyDescent="0.3">
      <c r="A1372" t="s">
        <v>71</v>
      </c>
      <c r="B1372" t="s">
        <v>72</v>
      </c>
      <c r="C1372" t="s">
        <v>73</v>
      </c>
      <c r="E1372" t="str">
        <f>"080053378180"</f>
        <v>080053378180</v>
      </c>
      <c r="F1372" s="1">
        <v>45040</v>
      </c>
      <c r="G1372">
        <v>202401</v>
      </c>
      <c r="H1372" t="s">
        <v>74</v>
      </c>
      <c r="I1372" t="s">
        <v>75</v>
      </c>
      <c r="J1372" t="s">
        <v>3060</v>
      </c>
      <c r="K1372" t="s">
        <v>76</v>
      </c>
      <c r="L1372" t="s">
        <v>249</v>
      </c>
      <c r="M1372" t="s">
        <v>250</v>
      </c>
      <c r="N1372" t="s">
        <v>1898</v>
      </c>
      <c r="O1372" t="s">
        <v>80</v>
      </c>
      <c r="P1372" t="str">
        <f>"2170874743                    "</f>
        <v xml:space="preserve">2170874743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46.14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 s="5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4</v>
      </c>
      <c r="BJ1372">
        <v>1.1000000000000001</v>
      </c>
      <c r="BK1372">
        <v>4</v>
      </c>
      <c r="BL1372">
        <v>133.19999999999999</v>
      </c>
      <c r="BM1372">
        <v>19.98</v>
      </c>
      <c r="BN1372">
        <v>153.18</v>
      </c>
      <c r="BO1372">
        <v>153.18</v>
      </c>
      <c r="BQ1372" t="s">
        <v>81</v>
      </c>
      <c r="BR1372" t="s">
        <v>82</v>
      </c>
      <c r="BS1372" s="1">
        <v>45041</v>
      </c>
      <c r="BT1372" s="2">
        <v>0.43402777777777773</v>
      </c>
      <c r="BU1372" t="s">
        <v>1899</v>
      </c>
      <c r="BV1372" t="s">
        <v>84</v>
      </c>
      <c r="BY1372">
        <v>5320</v>
      </c>
      <c r="CA1372" t="s">
        <v>410</v>
      </c>
      <c r="CC1372" t="s">
        <v>250</v>
      </c>
      <c r="CD1372">
        <v>4120</v>
      </c>
      <c r="CE1372" t="s">
        <v>86</v>
      </c>
      <c r="CI1372">
        <v>1</v>
      </c>
      <c r="CJ1372">
        <v>1</v>
      </c>
      <c r="CK1372">
        <v>21</v>
      </c>
      <c r="CL1372" t="s">
        <v>87</v>
      </c>
    </row>
    <row r="1373" spans="1:90" x14ac:dyDescent="0.3">
      <c r="A1373" t="s">
        <v>71</v>
      </c>
      <c r="B1373" t="s">
        <v>72</v>
      </c>
      <c r="C1373" t="s">
        <v>73</v>
      </c>
      <c r="E1373" t="str">
        <f>"080053378197"</f>
        <v>080053378197</v>
      </c>
      <c r="F1373" s="1">
        <v>45040</v>
      </c>
      <c r="G1373">
        <v>202401</v>
      </c>
      <c r="H1373" t="s">
        <v>74</v>
      </c>
      <c r="I1373" t="s">
        <v>75</v>
      </c>
      <c r="J1373" t="s">
        <v>3060</v>
      </c>
      <c r="K1373" t="s">
        <v>76</v>
      </c>
      <c r="L1373" t="s">
        <v>147</v>
      </c>
      <c r="M1373" t="s">
        <v>148</v>
      </c>
      <c r="N1373" t="s">
        <v>1900</v>
      </c>
      <c r="O1373" t="s">
        <v>80</v>
      </c>
      <c r="P1373" t="str">
        <f>"2170874711                    "</f>
        <v xml:space="preserve">2170874711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18.03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 s="5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52.04</v>
      </c>
      <c r="BM1373">
        <v>7.81</v>
      </c>
      <c r="BN1373">
        <v>59.85</v>
      </c>
      <c r="BO1373">
        <v>59.85</v>
      </c>
      <c r="BQ1373" t="s">
        <v>81</v>
      </c>
      <c r="BR1373" t="s">
        <v>82</v>
      </c>
      <c r="BS1373" s="1">
        <v>45041</v>
      </c>
      <c r="BT1373" s="2">
        <v>0.39027777777777778</v>
      </c>
      <c r="BU1373" t="s">
        <v>1901</v>
      </c>
      <c r="BV1373" t="s">
        <v>84</v>
      </c>
      <c r="BY1373">
        <v>1200</v>
      </c>
      <c r="CA1373" t="s">
        <v>151</v>
      </c>
      <c r="CC1373" t="s">
        <v>148</v>
      </c>
      <c r="CD1373">
        <v>1428</v>
      </c>
      <c r="CE1373" t="s">
        <v>86</v>
      </c>
      <c r="CF1373" s="1">
        <v>45041</v>
      </c>
      <c r="CI1373">
        <v>1</v>
      </c>
      <c r="CJ1373">
        <v>1</v>
      </c>
      <c r="CK1373">
        <v>22</v>
      </c>
      <c r="CL1373" t="s">
        <v>87</v>
      </c>
    </row>
    <row r="1374" spans="1:90" x14ac:dyDescent="0.3">
      <c r="A1374" t="s">
        <v>71</v>
      </c>
      <c r="B1374" t="s">
        <v>72</v>
      </c>
      <c r="C1374" t="s">
        <v>73</v>
      </c>
      <c r="E1374" t="str">
        <f>"080053378209"</f>
        <v>080053378209</v>
      </c>
      <c r="F1374" s="1">
        <v>45040</v>
      </c>
      <c r="G1374">
        <v>202401</v>
      </c>
      <c r="H1374" t="s">
        <v>74</v>
      </c>
      <c r="I1374" t="s">
        <v>75</v>
      </c>
      <c r="J1374" t="s">
        <v>3060</v>
      </c>
      <c r="K1374" t="s">
        <v>76</v>
      </c>
      <c r="L1374" t="s">
        <v>124</v>
      </c>
      <c r="M1374" t="s">
        <v>125</v>
      </c>
      <c r="N1374" t="s">
        <v>526</v>
      </c>
      <c r="O1374" t="s">
        <v>80</v>
      </c>
      <c r="P1374" t="str">
        <f>"2170876403                    "</f>
        <v xml:space="preserve">2170876403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23.08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 s="5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</v>
      </c>
      <c r="BJ1374">
        <v>1.1000000000000001</v>
      </c>
      <c r="BK1374">
        <v>2</v>
      </c>
      <c r="BL1374">
        <v>66.62</v>
      </c>
      <c r="BM1374">
        <v>9.99</v>
      </c>
      <c r="BN1374">
        <v>76.61</v>
      </c>
      <c r="BO1374">
        <v>76.61</v>
      </c>
      <c r="BQ1374" t="s">
        <v>81</v>
      </c>
      <c r="BR1374" t="s">
        <v>82</v>
      </c>
      <c r="BS1374" s="1">
        <v>45041</v>
      </c>
      <c r="BT1374" s="2">
        <v>0.40416666666666662</v>
      </c>
      <c r="BU1374" t="s">
        <v>680</v>
      </c>
      <c r="BV1374" t="s">
        <v>84</v>
      </c>
      <c r="BY1374">
        <v>5320</v>
      </c>
      <c r="CA1374" t="s">
        <v>528</v>
      </c>
      <c r="CC1374" t="s">
        <v>125</v>
      </c>
      <c r="CD1374">
        <v>4052</v>
      </c>
      <c r="CE1374" t="s">
        <v>86</v>
      </c>
      <c r="CI1374">
        <v>1</v>
      </c>
      <c r="CJ1374">
        <v>1</v>
      </c>
      <c r="CK1374">
        <v>21</v>
      </c>
      <c r="CL1374" t="s">
        <v>87</v>
      </c>
    </row>
    <row r="1375" spans="1:90" x14ac:dyDescent="0.3">
      <c r="A1375" t="s">
        <v>71</v>
      </c>
      <c r="B1375" t="s">
        <v>72</v>
      </c>
      <c r="C1375" t="s">
        <v>73</v>
      </c>
      <c r="E1375" t="str">
        <f>"080053378210"</f>
        <v>080053378210</v>
      </c>
      <c r="F1375" s="1">
        <v>45040</v>
      </c>
      <c r="G1375">
        <v>202401</v>
      </c>
      <c r="H1375" t="s">
        <v>74</v>
      </c>
      <c r="I1375" t="s">
        <v>75</v>
      </c>
      <c r="J1375" t="s">
        <v>3060</v>
      </c>
      <c r="K1375" t="s">
        <v>76</v>
      </c>
      <c r="L1375" t="s">
        <v>1902</v>
      </c>
      <c r="M1375" t="s">
        <v>1903</v>
      </c>
      <c r="N1375" t="s">
        <v>1904</v>
      </c>
      <c r="O1375" t="s">
        <v>80</v>
      </c>
      <c r="P1375" t="str">
        <f>"2170875160                    "</f>
        <v xml:space="preserve">2170875160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44.71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 s="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129.07</v>
      </c>
      <c r="BM1375">
        <v>19.36</v>
      </c>
      <c r="BN1375">
        <v>148.43</v>
      </c>
      <c r="BO1375">
        <v>148.43</v>
      </c>
      <c r="BQ1375" t="s">
        <v>81</v>
      </c>
      <c r="BR1375" t="s">
        <v>82</v>
      </c>
      <c r="BS1375" s="1">
        <v>45041</v>
      </c>
      <c r="BT1375" s="2">
        <v>0.41111111111111115</v>
      </c>
      <c r="BU1375" t="s">
        <v>1905</v>
      </c>
      <c r="BV1375" t="s">
        <v>84</v>
      </c>
      <c r="BY1375">
        <v>1200</v>
      </c>
      <c r="CA1375" t="s">
        <v>1149</v>
      </c>
      <c r="CC1375" t="s">
        <v>1903</v>
      </c>
      <c r="CD1375">
        <v>7110</v>
      </c>
      <c r="CE1375" t="s">
        <v>86</v>
      </c>
      <c r="CI1375">
        <v>1</v>
      </c>
      <c r="CJ1375">
        <v>1</v>
      </c>
      <c r="CK1375">
        <v>23</v>
      </c>
      <c r="CL1375" t="s">
        <v>87</v>
      </c>
    </row>
    <row r="1376" spans="1:90" x14ac:dyDescent="0.3">
      <c r="A1376" t="s">
        <v>71</v>
      </c>
      <c r="B1376" t="s">
        <v>72</v>
      </c>
      <c r="C1376" t="s">
        <v>73</v>
      </c>
      <c r="E1376" t="str">
        <f>"080053378222"</f>
        <v>080053378222</v>
      </c>
      <c r="F1376" s="1">
        <v>45040</v>
      </c>
      <c r="G1376">
        <v>202401</v>
      </c>
      <c r="H1376" t="s">
        <v>74</v>
      </c>
      <c r="I1376" t="s">
        <v>75</v>
      </c>
      <c r="J1376" t="s">
        <v>3060</v>
      </c>
      <c r="K1376" t="s">
        <v>76</v>
      </c>
      <c r="L1376" t="s">
        <v>95</v>
      </c>
      <c r="M1376" t="s">
        <v>96</v>
      </c>
      <c r="N1376" t="s">
        <v>1700</v>
      </c>
      <c r="O1376" t="s">
        <v>80</v>
      </c>
      <c r="P1376" t="str">
        <f>"2170876463                    "</f>
        <v xml:space="preserve">2170876463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23.08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 s="5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</v>
      </c>
      <c r="BJ1376">
        <v>1.6</v>
      </c>
      <c r="BK1376">
        <v>2</v>
      </c>
      <c r="BL1376">
        <v>66.62</v>
      </c>
      <c r="BM1376">
        <v>9.99</v>
      </c>
      <c r="BN1376">
        <v>76.61</v>
      </c>
      <c r="BO1376">
        <v>76.61</v>
      </c>
      <c r="BQ1376" t="s">
        <v>105</v>
      </c>
      <c r="BR1376" t="s">
        <v>82</v>
      </c>
      <c r="BS1376" s="1">
        <v>45041</v>
      </c>
      <c r="BT1376" s="2">
        <v>0.36944444444444446</v>
      </c>
      <c r="BU1376" t="s">
        <v>557</v>
      </c>
      <c r="BV1376" t="s">
        <v>84</v>
      </c>
      <c r="BY1376">
        <v>7980</v>
      </c>
      <c r="CA1376" t="s">
        <v>558</v>
      </c>
      <c r="CC1376" t="s">
        <v>96</v>
      </c>
      <c r="CD1376">
        <v>2</v>
      </c>
      <c r="CE1376" t="s">
        <v>86</v>
      </c>
      <c r="CF1376" s="1">
        <v>45041</v>
      </c>
      <c r="CI1376">
        <v>1</v>
      </c>
      <c r="CJ1376">
        <v>1</v>
      </c>
      <c r="CK1376">
        <v>21</v>
      </c>
      <c r="CL1376" t="s">
        <v>87</v>
      </c>
    </row>
    <row r="1377" spans="1:90" x14ac:dyDescent="0.3">
      <c r="A1377" t="s">
        <v>71</v>
      </c>
      <c r="B1377" t="s">
        <v>72</v>
      </c>
      <c r="C1377" t="s">
        <v>73</v>
      </c>
      <c r="E1377" t="str">
        <f>"080053378227"</f>
        <v>080053378227</v>
      </c>
      <c r="F1377" s="1">
        <v>45040</v>
      </c>
      <c r="G1377">
        <v>202401</v>
      </c>
      <c r="H1377" t="s">
        <v>74</v>
      </c>
      <c r="I1377" t="s">
        <v>75</v>
      </c>
      <c r="J1377" t="s">
        <v>3060</v>
      </c>
      <c r="K1377" t="s">
        <v>76</v>
      </c>
      <c r="L1377" t="s">
        <v>106</v>
      </c>
      <c r="M1377" t="s">
        <v>107</v>
      </c>
      <c r="N1377" t="s">
        <v>1906</v>
      </c>
      <c r="O1377" t="s">
        <v>80</v>
      </c>
      <c r="P1377" t="str">
        <f>"2170875913                    "</f>
        <v xml:space="preserve">2170875913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23.08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 s="5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66.62</v>
      </c>
      <c r="BM1377">
        <v>9.99</v>
      </c>
      <c r="BN1377">
        <v>76.61</v>
      </c>
      <c r="BO1377">
        <v>76.61</v>
      </c>
      <c r="BQ1377" t="s">
        <v>81</v>
      </c>
      <c r="BR1377" t="s">
        <v>82</v>
      </c>
      <c r="BS1377" s="1">
        <v>45041</v>
      </c>
      <c r="BT1377" s="2">
        <v>0.34652777777777777</v>
      </c>
      <c r="BU1377" t="s">
        <v>1907</v>
      </c>
      <c r="BV1377" t="s">
        <v>84</v>
      </c>
      <c r="BY1377">
        <v>1200</v>
      </c>
      <c r="CA1377" t="s">
        <v>366</v>
      </c>
      <c r="CC1377" t="s">
        <v>107</v>
      </c>
      <c r="CD1377">
        <v>6001</v>
      </c>
      <c r="CE1377" t="s">
        <v>86</v>
      </c>
      <c r="CF1377" s="1">
        <v>45041</v>
      </c>
      <c r="CI1377">
        <v>1</v>
      </c>
      <c r="CJ1377">
        <v>1</v>
      </c>
      <c r="CK1377">
        <v>21</v>
      </c>
      <c r="CL1377" t="s">
        <v>87</v>
      </c>
    </row>
    <row r="1378" spans="1:90" x14ac:dyDescent="0.3">
      <c r="A1378" t="s">
        <v>71</v>
      </c>
      <c r="B1378" t="s">
        <v>72</v>
      </c>
      <c r="C1378" t="s">
        <v>73</v>
      </c>
      <c r="E1378" t="str">
        <f>"080053378242"</f>
        <v>080053378242</v>
      </c>
      <c r="F1378" s="1">
        <v>45040</v>
      </c>
      <c r="G1378">
        <v>202401</v>
      </c>
      <c r="H1378" t="s">
        <v>74</v>
      </c>
      <c r="I1378" t="s">
        <v>75</v>
      </c>
      <c r="J1378" t="s">
        <v>3060</v>
      </c>
      <c r="K1378" t="s">
        <v>76</v>
      </c>
      <c r="L1378" t="s">
        <v>184</v>
      </c>
      <c r="M1378" t="s">
        <v>185</v>
      </c>
      <c r="N1378" t="s">
        <v>1908</v>
      </c>
      <c r="O1378" t="s">
        <v>80</v>
      </c>
      <c r="P1378" t="str">
        <f>"2170872961                    "</f>
        <v xml:space="preserve">2170872961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74.97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 s="5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4</v>
      </c>
      <c r="BJ1378">
        <v>6.5</v>
      </c>
      <c r="BK1378">
        <v>6.5</v>
      </c>
      <c r="BL1378">
        <v>216.43</v>
      </c>
      <c r="BM1378">
        <v>32.46</v>
      </c>
      <c r="BN1378">
        <v>248.89</v>
      </c>
      <c r="BO1378">
        <v>248.89</v>
      </c>
      <c r="BQ1378" t="s">
        <v>105</v>
      </c>
      <c r="BR1378" t="s">
        <v>82</v>
      </c>
      <c r="BS1378" s="1">
        <v>45041</v>
      </c>
      <c r="BT1378" s="2">
        <v>0.3527777777777778</v>
      </c>
      <c r="BU1378" t="s">
        <v>980</v>
      </c>
      <c r="BV1378" t="s">
        <v>84</v>
      </c>
      <c r="BY1378">
        <v>32448</v>
      </c>
      <c r="CA1378" t="s">
        <v>357</v>
      </c>
      <c r="CC1378" t="s">
        <v>185</v>
      </c>
      <c r="CD1378">
        <v>6024</v>
      </c>
      <c r="CE1378" t="s">
        <v>86</v>
      </c>
      <c r="CF1378" s="1">
        <v>45041</v>
      </c>
      <c r="CI1378">
        <v>1</v>
      </c>
      <c r="CJ1378">
        <v>1</v>
      </c>
      <c r="CK1378">
        <v>21</v>
      </c>
      <c r="CL1378" t="s">
        <v>87</v>
      </c>
    </row>
    <row r="1379" spans="1:90" x14ac:dyDescent="0.3">
      <c r="A1379" t="s">
        <v>71</v>
      </c>
      <c r="B1379" t="s">
        <v>72</v>
      </c>
      <c r="C1379" t="s">
        <v>73</v>
      </c>
      <c r="E1379" t="str">
        <f>"080053378254"</f>
        <v>080053378254</v>
      </c>
      <c r="F1379" s="1">
        <v>45040</v>
      </c>
      <c r="G1379">
        <v>202401</v>
      </c>
      <c r="H1379" t="s">
        <v>74</v>
      </c>
      <c r="I1379" t="s">
        <v>75</v>
      </c>
      <c r="J1379" t="s">
        <v>3060</v>
      </c>
      <c r="K1379" t="s">
        <v>76</v>
      </c>
      <c r="L1379" t="s">
        <v>418</v>
      </c>
      <c r="M1379" t="s">
        <v>419</v>
      </c>
      <c r="N1379" t="s">
        <v>1108</v>
      </c>
      <c r="O1379" t="s">
        <v>80</v>
      </c>
      <c r="P1379" t="str">
        <f>"2170868859                    "</f>
        <v xml:space="preserve">2170868859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44.71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 s="5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129.07</v>
      </c>
      <c r="BM1379">
        <v>19.36</v>
      </c>
      <c r="BN1379">
        <v>148.43</v>
      </c>
      <c r="BO1379">
        <v>148.43</v>
      </c>
      <c r="BQ1379" t="s">
        <v>81</v>
      </c>
      <c r="BR1379" t="s">
        <v>82</v>
      </c>
      <c r="BS1379" s="1">
        <v>45041</v>
      </c>
      <c r="BT1379" s="2">
        <v>0.35416666666666669</v>
      </c>
      <c r="BU1379" t="s">
        <v>1109</v>
      </c>
      <c r="BV1379" t="s">
        <v>84</v>
      </c>
      <c r="BY1379">
        <v>1200</v>
      </c>
      <c r="CA1379" t="s">
        <v>422</v>
      </c>
      <c r="CC1379" t="s">
        <v>419</v>
      </c>
      <c r="CD1379">
        <v>1947</v>
      </c>
      <c r="CE1379" t="s">
        <v>86</v>
      </c>
      <c r="CF1379" s="1">
        <v>45041</v>
      </c>
      <c r="CI1379">
        <v>1</v>
      </c>
      <c r="CJ1379">
        <v>1</v>
      </c>
      <c r="CK1379">
        <v>23</v>
      </c>
      <c r="CL1379" t="s">
        <v>87</v>
      </c>
    </row>
    <row r="1380" spans="1:90" x14ac:dyDescent="0.3">
      <c r="A1380" t="s">
        <v>71</v>
      </c>
      <c r="B1380" t="s">
        <v>72</v>
      </c>
      <c r="C1380" t="s">
        <v>73</v>
      </c>
      <c r="E1380" t="str">
        <f>"080053378268"</f>
        <v>080053378268</v>
      </c>
      <c r="F1380" s="1">
        <v>45040</v>
      </c>
      <c r="G1380">
        <v>202401</v>
      </c>
      <c r="H1380" t="s">
        <v>74</v>
      </c>
      <c r="I1380" t="s">
        <v>75</v>
      </c>
      <c r="J1380" t="s">
        <v>3060</v>
      </c>
      <c r="K1380" t="s">
        <v>76</v>
      </c>
      <c r="L1380" t="s">
        <v>350</v>
      </c>
      <c r="M1380" t="s">
        <v>351</v>
      </c>
      <c r="N1380" t="s">
        <v>1739</v>
      </c>
      <c r="O1380" t="s">
        <v>80</v>
      </c>
      <c r="P1380" t="str">
        <f>"2170876470                    "</f>
        <v xml:space="preserve">2170876470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18.03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 s="5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52.04</v>
      </c>
      <c r="BM1380">
        <v>7.81</v>
      </c>
      <c r="BN1380">
        <v>59.85</v>
      </c>
      <c r="BO1380">
        <v>59.85</v>
      </c>
      <c r="BQ1380" t="s">
        <v>105</v>
      </c>
      <c r="BR1380" t="s">
        <v>82</v>
      </c>
      <c r="BS1380" s="1">
        <v>45041</v>
      </c>
      <c r="BT1380" s="2">
        <v>0.40069444444444446</v>
      </c>
      <c r="BU1380" t="s">
        <v>777</v>
      </c>
      <c r="BV1380" t="s">
        <v>84</v>
      </c>
      <c r="BY1380">
        <v>1200</v>
      </c>
      <c r="CA1380" t="s">
        <v>354</v>
      </c>
      <c r="CC1380" t="s">
        <v>351</v>
      </c>
      <c r="CD1380">
        <v>1459</v>
      </c>
      <c r="CE1380" t="s">
        <v>86</v>
      </c>
      <c r="CF1380" s="1">
        <v>45041</v>
      </c>
      <c r="CI1380">
        <v>1</v>
      </c>
      <c r="CJ1380">
        <v>1</v>
      </c>
      <c r="CK1380">
        <v>22</v>
      </c>
      <c r="CL1380" t="s">
        <v>87</v>
      </c>
    </row>
    <row r="1381" spans="1:90" x14ac:dyDescent="0.3">
      <c r="A1381" t="s">
        <v>71</v>
      </c>
      <c r="B1381" t="s">
        <v>72</v>
      </c>
      <c r="C1381" t="s">
        <v>73</v>
      </c>
      <c r="E1381" t="str">
        <f>"080053378284"</f>
        <v>080053378284</v>
      </c>
      <c r="F1381" s="1">
        <v>45040</v>
      </c>
      <c r="G1381">
        <v>202401</v>
      </c>
      <c r="H1381" t="s">
        <v>74</v>
      </c>
      <c r="I1381" t="s">
        <v>75</v>
      </c>
      <c r="J1381" t="s">
        <v>3060</v>
      </c>
      <c r="K1381" t="s">
        <v>76</v>
      </c>
      <c r="L1381" t="s">
        <v>699</v>
      </c>
      <c r="M1381" t="s">
        <v>700</v>
      </c>
      <c r="N1381" t="s">
        <v>1741</v>
      </c>
      <c r="O1381" t="s">
        <v>80</v>
      </c>
      <c r="P1381" t="str">
        <f>"2170874090                    "</f>
        <v xml:space="preserve">2170874090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103.58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 s="5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5</v>
      </c>
      <c r="BJ1381">
        <v>6.5</v>
      </c>
      <c r="BK1381">
        <v>6.5</v>
      </c>
      <c r="BL1381">
        <v>299.01</v>
      </c>
      <c r="BM1381">
        <v>44.85</v>
      </c>
      <c r="BN1381">
        <v>343.86</v>
      </c>
      <c r="BO1381">
        <v>343.86</v>
      </c>
      <c r="BQ1381" t="s">
        <v>81</v>
      </c>
      <c r="BR1381" t="s">
        <v>82</v>
      </c>
      <c r="BS1381" s="1">
        <v>45041</v>
      </c>
      <c r="BT1381" s="2">
        <v>0.50902777777777775</v>
      </c>
      <c r="BU1381" t="s">
        <v>1742</v>
      </c>
      <c r="BV1381" t="s">
        <v>87</v>
      </c>
      <c r="BW1381" t="s">
        <v>302</v>
      </c>
      <c r="BX1381" t="s">
        <v>303</v>
      </c>
      <c r="BY1381">
        <v>32448</v>
      </c>
      <c r="CA1381" t="s">
        <v>1063</v>
      </c>
      <c r="CC1381" t="s">
        <v>700</v>
      </c>
      <c r="CD1381">
        <v>1871</v>
      </c>
      <c r="CE1381" t="s">
        <v>86</v>
      </c>
      <c r="CF1381" s="1">
        <v>45041</v>
      </c>
      <c r="CI1381">
        <v>1</v>
      </c>
      <c r="CJ1381">
        <v>1</v>
      </c>
      <c r="CK1381">
        <v>24</v>
      </c>
      <c r="CL1381" t="s">
        <v>87</v>
      </c>
    </row>
    <row r="1382" spans="1:90" x14ac:dyDescent="0.3">
      <c r="A1382" t="s">
        <v>71</v>
      </c>
      <c r="B1382" t="s">
        <v>72</v>
      </c>
      <c r="C1382" t="s">
        <v>73</v>
      </c>
      <c r="E1382" t="str">
        <f>"080053378297"</f>
        <v>080053378297</v>
      </c>
      <c r="F1382" s="1">
        <v>45040</v>
      </c>
      <c r="G1382">
        <v>202401</v>
      </c>
      <c r="H1382" t="s">
        <v>74</v>
      </c>
      <c r="I1382" t="s">
        <v>75</v>
      </c>
      <c r="J1382" t="s">
        <v>3060</v>
      </c>
      <c r="K1382" t="s">
        <v>76</v>
      </c>
      <c r="L1382" t="s">
        <v>102</v>
      </c>
      <c r="M1382" t="s">
        <v>103</v>
      </c>
      <c r="N1382" t="s">
        <v>1352</v>
      </c>
      <c r="O1382" t="s">
        <v>80</v>
      </c>
      <c r="P1382" t="str">
        <f>"2170875879                    "</f>
        <v xml:space="preserve">2170875879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23.08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 s="5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66.62</v>
      </c>
      <c r="BM1382">
        <v>9.99</v>
      </c>
      <c r="BN1382">
        <v>76.61</v>
      </c>
      <c r="BO1382">
        <v>76.61</v>
      </c>
      <c r="BQ1382" t="s">
        <v>81</v>
      </c>
      <c r="BR1382" t="s">
        <v>82</v>
      </c>
      <c r="BS1382" s="1">
        <v>45041</v>
      </c>
      <c r="BT1382" s="2">
        <v>0.43055555555555558</v>
      </c>
      <c r="BU1382" t="s">
        <v>1909</v>
      </c>
      <c r="BV1382" t="s">
        <v>84</v>
      </c>
      <c r="BY1382">
        <v>1200</v>
      </c>
      <c r="CA1382" t="s">
        <v>183</v>
      </c>
      <c r="CC1382" t="s">
        <v>103</v>
      </c>
      <c r="CD1382">
        <v>5201</v>
      </c>
      <c r="CE1382" t="s">
        <v>86</v>
      </c>
      <c r="CF1382" s="1">
        <v>45041</v>
      </c>
      <c r="CI1382">
        <v>1</v>
      </c>
      <c r="CJ1382">
        <v>1</v>
      </c>
      <c r="CK1382">
        <v>21</v>
      </c>
      <c r="CL1382" t="s">
        <v>87</v>
      </c>
    </row>
    <row r="1383" spans="1:90" x14ac:dyDescent="0.3">
      <c r="A1383" t="s">
        <v>71</v>
      </c>
      <c r="B1383" t="s">
        <v>72</v>
      </c>
      <c r="C1383" t="s">
        <v>73</v>
      </c>
      <c r="E1383" t="str">
        <f>"080053378302"</f>
        <v>080053378302</v>
      </c>
      <c r="F1383" s="1">
        <v>45040</v>
      </c>
      <c r="G1383">
        <v>202401</v>
      </c>
      <c r="H1383" t="s">
        <v>74</v>
      </c>
      <c r="I1383" t="s">
        <v>75</v>
      </c>
      <c r="J1383" t="s">
        <v>3060</v>
      </c>
      <c r="K1383" t="s">
        <v>76</v>
      </c>
      <c r="L1383" t="s">
        <v>102</v>
      </c>
      <c r="M1383" t="s">
        <v>103</v>
      </c>
      <c r="N1383" t="s">
        <v>104</v>
      </c>
      <c r="O1383" t="s">
        <v>80</v>
      </c>
      <c r="P1383" t="str">
        <f>"2170876025                    "</f>
        <v xml:space="preserve">2170876025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23.08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 s="5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0.6</v>
      </c>
      <c r="BK1383">
        <v>1</v>
      </c>
      <c r="BL1383">
        <v>66.62</v>
      </c>
      <c r="BM1383">
        <v>9.99</v>
      </c>
      <c r="BN1383">
        <v>76.61</v>
      </c>
      <c r="BO1383">
        <v>76.61</v>
      </c>
      <c r="BQ1383" t="s">
        <v>105</v>
      </c>
      <c r="BR1383" t="s">
        <v>82</v>
      </c>
      <c r="BS1383" s="1">
        <v>45041</v>
      </c>
      <c r="BT1383" s="2">
        <v>0.43541666666666662</v>
      </c>
      <c r="BU1383" t="s">
        <v>182</v>
      </c>
      <c r="BV1383" t="s">
        <v>84</v>
      </c>
      <c r="BY1383">
        <v>3200</v>
      </c>
      <c r="CA1383" t="s">
        <v>183</v>
      </c>
      <c r="CC1383" t="s">
        <v>103</v>
      </c>
      <c r="CD1383">
        <v>5201</v>
      </c>
      <c r="CE1383" t="s">
        <v>86</v>
      </c>
      <c r="CF1383" s="1">
        <v>45041</v>
      </c>
      <c r="CI1383">
        <v>1</v>
      </c>
      <c r="CJ1383">
        <v>1</v>
      </c>
      <c r="CK1383">
        <v>21</v>
      </c>
      <c r="CL1383" t="s">
        <v>87</v>
      </c>
    </row>
    <row r="1384" spans="1:90" x14ac:dyDescent="0.3">
      <c r="A1384" t="s">
        <v>71</v>
      </c>
      <c r="B1384" t="s">
        <v>72</v>
      </c>
      <c r="C1384" t="s">
        <v>73</v>
      </c>
      <c r="E1384" t="str">
        <f>"080053378311"</f>
        <v>080053378311</v>
      </c>
      <c r="F1384" s="1">
        <v>45040</v>
      </c>
      <c r="G1384">
        <v>202401</v>
      </c>
      <c r="H1384" t="s">
        <v>74</v>
      </c>
      <c r="I1384" t="s">
        <v>75</v>
      </c>
      <c r="J1384" t="s">
        <v>3060</v>
      </c>
      <c r="K1384" t="s">
        <v>76</v>
      </c>
      <c r="L1384" t="s">
        <v>245</v>
      </c>
      <c r="M1384" t="s">
        <v>246</v>
      </c>
      <c r="N1384" t="s">
        <v>285</v>
      </c>
      <c r="O1384" t="s">
        <v>80</v>
      </c>
      <c r="P1384" t="str">
        <f>"2170874996                    "</f>
        <v xml:space="preserve">2170874996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18.03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 s="5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52.04</v>
      </c>
      <c r="BM1384">
        <v>7.81</v>
      </c>
      <c r="BN1384">
        <v>59.85</v>
      </c>
      <c r="BO1384">
        <v>59.85</v>
      </c>
      <c r="BQ1384" t="s">
        <v>105</v>
      </c>
      <c r="BR1384" t="s">
        <v>82</v>
      </c>
      <c r="BS1384" s="1">
        <v>45041</v>
      </c>
      <c r="BT1384" s="2">
        <v>0.57430555555555551</v>
      </c>
      <c r="BU1384" t="s">
        <v>1910</v>
      </c>
      <c r="BV1384" t="s">
        <v>87</v>
      </c>
      <c r="BW1384" t="s">
        <v>302</v>
      </c>
      <c r="BX1384" t="s">
        <v>428</v>
      </c>
      <c r="BY1384">
        <v>1200</v>
      </c>
      <c r="CA1384" t="s">
        <v>1911</v>
      </c>
      <c r="CC1384" t="s">
        <v>246</v>
      </c>
      <c r="CD1384">
        <v>2001</v>
      </c>
      <c r="CE1384" t="s">
        <v>86</v>
      </c>
      <c r="CF1384" s="1">
        <v>45042</v>
      </c>
      <c r="CI1384">
        <v>1</v>
      </c>
      <c r="CJ1384">
        <v>1</v>
      </c>
      <c r="CK1384">
        <v>22</v>
      </c>
      <c r="CL1384" t="s">
        <v>87</v>
      </c>
    </row>
    <row r="1385" spans="1:90" x14ac:dyDescent="0.3">
      <c r="A1385" t="s">
        <v>71</v>
      </c>
      <c r="B1385" t="s">
        <v>72</v>
      </c>
      <c r="C1385" t="s">
        <v>73</v>
      </c>
      <c r="E1385" t="str">
        <f>"080053378324"</f>
        <v>080053378324</v>
      </c>
      <c r="F1385" s="1">
        <v>45040</v>
      </c>
      <c r="G1385">
        <v>202401</v>
      </c>
      <c r="H1385" t="s">
        <v>74</v>
      </c>
      <c r="I1385" t="s">
        <v>75</v>
      </c>
      <c r="J1385" t="s">
        <v>3060</v>
      </c>
      <c r="K1385" t="s">
        <v>76</v>
      </c>
      <c r="L1385" t="s">
        <v>245</v>
      </c>
      <c r="M1385" t="s">
        <v>246</v>
      </c>
      <c r="N1385" t="s">
        <v>1375</v>
      </c>
      <c r="O1385" t="s">
        <v>80</v>
      </c>
      <c r="P1385" t="str">
        <f>"2170874910                    "</f>
        <v xml:space="preserve">2170874910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18.03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 s="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1.1000000000000001</v>
      </c>
      <c r="BK1385">
        <v>1.5</v>
      </c>
      <c r="BL1385">
        <v>52.04</v>
      </c>
      <c r="BM1385">
        <v>7.81</v>
      </c>
      <c r="BN1385">
        <v>59.85</v>
      </c>
      <c r="BO1385">
        <v>59.85</v>
      </c>
      <c r="BQ1385" t="s">
        <v>81</v>
      </c>
      <c r="BR1385" t="s">
        <v>82</v>
      </c>
      <c r="BS1385" s="1">
        <v>45041</v>
      </c>
      <c r="BT1385" s="2">
        <v>0.66666666666666663</v>
      </c>
      <c r="BU1385" t="s">
        <v>1912</v>
      </c>
      <c r="BV1385" t="s">
        <v>87</v>
      </c>
      <c r="BW1385" t="s">
        <v>302</v>
      </c>
      <c r="BX1385" t="s">
        <v>428</v>
      </c>
      <c r="BY1385">
        <v>5320</v>
      </c>
      <c r="CC1385" t="s">
        <v>246</v>
      </c>
      <c r="CD1385">
        <v>2013</v>
      </c>
      <c r="CE1385" t="s">
        <v>86</v>
      </c>
      <c r="CF1385" s="1">
        <v>45041</v>
      </c>
      <c r="CI1385">
        <v>1</v>
      </c>
      <c r="CJ1385">
        <v>1</v>
      </c>
      <c r="CK1385">
        <v>22</v>
      </c>
      <c r="CL1385" t="s">
        <v>87</v>
      </c>
    </row>
    <row r="1386" spans="1:90" x14ac:dyDescent="0.3">
      <c r="A1386" t="s">
        <v>71</v>
      </c>
      <c r="B1386" t="s">
        <v>72</v>
      </c>
      <c r="C1386" t="s">
        <v>73</v>
      </c>
      <c r="E1386" t="str">
        <f>"080053378337"</f>
        <v>080053378337</v>
      </c>
      <c r="F1386" s="1">
        <v>45040</v>
      </c>
      <c r="G1386">
        <v>202401</v>
      </c>
      <c r="H1386" t="s">
        <v>74</v>
      </c>
      <c r="I1386" t="s">
        <v>75</v>
      </c>
      <c r="J1386" t="s">
        <v>3060</v>
      </c>
      <c r="K1386" t="s">
        <v>76</v>
      </c>
      <c r="L1386" t="s">
        <v>74</v>
      </c>
      <c r="M1386" t="s">
        <v>75</v>
      </c>
      <c r="N1386" t="s">
        <v>1913</v>
      </c>
      <c r="O1386" t="s">
        <v>80</v>
      </c>
      <c r="P1386" t="str">
        <f>"2170874352                    "</f>
        <v xml:space="preserve">2170874352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18.03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 s="5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52.04</v>
      </c>
      <c r="BM1386">
        <v>7.81</v>
      </c>
      <c r="BN1386">
        <v>59.85</v>
      </c>
      <c r="BO1386">
        <v>59.85</v>
      </c>
      <c r="BQ1386" t="s">
        <v>81</v>
      </c>
      <c r="BR1386" t="s">
        <v>82</v>
      </c>
      <c r="BS1386" s="1">
        <v>45041</v>
      </c>
      <c r="BT1386" s="2">
        <v>0.36458333333333331</v>
      </c>
      <c r="BU1386" t="s">
        <v>1914</v>
      </c>
      <c r="BV1386" t="s">
        <v>84</v>
      </c>
      <c r="BY1386">
        <v>1200</v>
      </c>
      <c r="CA1386" t="s">
        <v>554</v>
      </c>
      <c r="CC1386" t="s">
        <v>75</v>
      </c>
      <c r="CD1386">
        <v>1609</v>
      </c>
      <c r="CE1386" t="s">
        <v>86</v>
      </c>
      <c r="CF1386" s="1">
        <v>45041</v>
      </c>
      <c r="CI1386">
        <v>1</v>
      </c>
      <c r="CJ1386">
        <v>1</v>
      </c>
      <c r="CK1386">
        <v>22</v>
      </c>
      <c r="CL1386" t="s">
        <v>87</v>
      </c>
    </row>
    <row r="1387" spans="1:90" x14ac:dyDescent="0.3">
      <c r="A1387" t="s">
        <v>71</v>
      </c>
      <c r="B1387" t="s">
        <v>72</v>
      </c>
      <c r="C1387" t="s">
        <v>73</v>
      </c>
      <c r="E1387" t="str">
        <f>"080053378381"</f>
        <v>080053378381</v>
      </c>
      <c r="F1387" s="1">
        <v>45040</v>
      </c>
      <c r="G1387">
        <v>202401</v>
      </c>
      <c r="H1387" t="s">
        <v>74</v>
      </c>
      <c r="I1387" t="s">
        <v>75</v>
      </c>
      <c r="J1387" t="s">
        <v>3060</v>
      </c>
      <c r="K1387" t="s">
        <v>76</v>
      </c>
      <c r="L1387" t="s">
        <v>102</v>
      </c>
      <c r="M1387" t="s">
        <v>103</v>
      </c>
      <c r="N1387" t="s">
        <v>1915</v>
      </c>
      <c r="O1387" t="s">
        <v>80</v>
      </c>
      <c r="P1387" t="str">
        <f>"2170872649                    "</f>
        <v xml:space="preserve">2170872649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23.08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 s="5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66.62</v>
      </c>
      <c r="BM1387">
        <v>9.99</v>
      </c>
      <c r="BN1387">
        <v>76.61</v>
      </c>
      <c r="BO1387">
        <v>76.61</v>
      </c>
      <c r="BQ1387" t="s">
        <v>81</v>
      </c>
      <c r="BR1387" t="s">
        <v>82</v>
      </c>
      <c r="BS1387" s="1">
        <v>45041</v>
      </c>
      <c r="BT1387" s="2">
        <v>0.68402777777777779</v>
      </c>
      <c r="BU1387" t="s">
        <v>1916</v>
      </c>
      <c r="BV1387" t="s">
        <v>87</v>
      </c>
      <c r="BY1387">
        <v>1200</v>
      </c>
      <c r="CC1387" t="s">
        <v>103</v>
      </c>
      <c r="CD1387">
        <v>5201</v>
      </c>
      <c r="CE1387" t="s">
        <v>86</v>
      </c>
      <c r="CI1387">
        <v>1</v>
      </c>
      <c r="CJ1387">
        <v>1</v>
      </c>
      <c r="CK1387">
        <v>21</v>
      </c>
      <c r="CL1387" t="s">
        <v>87</v>
      </c>
    </row>
    <row r="1388" spans="1:90" x14ac:dyDescent="0.3">
      <c r="A1388" t="s">
        <v>71</v>
      </c>
      <c r="B1388" t="s">
        <v>72</v>
      </c>
      <c r="C1388" t="s">
        <v>73</v>
      </c>
      <c r="E1388" t="str">
        <f>"080053378397"</f>
        <v>080053378397</v>
      </c>
      <c r="F1388" s="1">
        <v>45040</v>
      </c>
      <c r="G1388">
        <v>202401</v>
      </c>
      <c r="H1388" t="s">
        <v>74</v>
      </c>
      <c r="I1388" t="s">
        <v>75</v>
      </c>
      <c r="J1388" t="s">
        <v>3060</v>
      </c>
      <c r="K1388" t="s">
        <v>76</v>
      </c>
      <c r="L1388" t="s">
        <v>174</v>
      </c>
      <c r="M1388" t="s">
        <v>174</v>
      </c>
      <c r="N1388" t="s">
        <v>217</v>
      </c>
      <c r="O1388" t="s">
        <v>80</v>
      </c>
      <c r="P1388" t="str">
        <f>"2170876485                    "</f>
        <v xml:space="preserve">2170876485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44.71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 s="5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129.07</v>
      </c>
      <c r="BM1388">
        <v>19.36</v>
      </c>
      <c r="BN1388">
        <v>148.43</v>
      </c>
      <c r="BO1388">
        <v>148.43</v>
      </c>
      <c r="BQ1388" t="s">
        <v>81</v>
      </c>
      <c r="BR1388" t="s">
        <v>82</v>
      </c>
      <c r="BS1388" s="1">
        <v>45041</v>
      </c>
      <c r="BT1388" s="2">
        <v>0.48819444444444443</v>
      </c>
      <c r="BU1388" t="s">
        <v>1917</v>
      </c>
      <c r="BV1388" t="s">
        <v>84</v>
      </c>
      <c r="BY1388">
        <v>1200</v>
      </c>
      <c r="CA1388" t="s">
        <v>177</v>
      </c>
      <c r="CC1388" t="s">
        <v>174</v>
      </c>
      <c r="CD1388">
        <v>7645</v>
      </c>
      <c r="CE1388" t="s">
        <v>86</v>
      </c>
      <c r="CI1388">
        <v>1</v>
      </c>
      <c r="CJ1388">
        <v>1</v>
      </c>
      <c r="CK1388">
        <v>23</v>
      </c>
      <c r="CL1388" t="s">
        <v>87</v>
      </c>
    </row>
    <row r="1389" spans="1:90" x14ac:dyDescent="0.3">
      <c r="A1389" t="s">
        <v>71</v>
      </c>
      <c r="B1389" t="s">
        <v>72</v>
      </c>
      <c r="C1389" t="s">
        <v>73</v>
      </c>
      <c r="E1389" t="str">
        <f>"080053378443"</f>
        <v>080053378443</v>
      </c>
      <c r="F1389" s="1">
        <v>45040</v>
      </c>
      <c r="G1389">
        <v>202401</v>
      </c>
      <c r="H1389" t="s">
        <v>74</v>
      </c>
      <c r="I1389" t="s">
        <v>75</v>
      </c>
      <c r="J1389" t="s">
        <v>3060</v>
      </c>
      <c r="K1389" t="s">
        <v>76</v>
      </c>
      <c r="L1389" t="s">
        <v>245</v>
      </c>
      <c r="M1389" t="s">
        <v>246</v>
      </c>
      <c r="N1389" t="s">
        <v>478</v>
      </c>
      <c r="O1389" t="s">
        <v>80</v>
      </c>
      <c r="P1389" t="str">
        <f>"2170874744                    "</f>
        <v xml:space="preserve">2170874744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18.03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 s="5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52.04</v>
      </c>
      <c r="BM1389">
        <v>7.81</v>
      </c>
      <c r="BN1389">
        <v>59.85</v>
      </c>
      <c r="BO1389">
        <v>59.85</v>
      </c>
      <c r="BQ1389" t="s">
        <v>81</v>
      </c>
      <c r="BR1389" t="s">
        <v>82</v>
      </c>
      <c r="BS1389" s="1">
        <v>45041</v>
      </c>
      <c r="BT1389" s="2">
        <v>0.58819444444444446</v>
      </c>
      <c r="BU1389" t="s">
        <v>479</v>
      </c>
      <c r="BV1389" t="s">
        <v>87</v>
      </c>
      <c r="BY1389">
        <v>1200</v>
      </c>
      <c r="CA1389" t="s">
        <v>1918</v>
      </c>
      <c r="CC1389" t="s">
        <v>246</v>
      </c>
      <c r="CD1389">
        <v>2001</v>
      </c>
      <c r="CE1389" t="s">
        <v>86</v>
      </c>
      <c r="CI1389">
        <v>1</v>
      </c>
      <c r="CJ1389">
        <v>1</v>
      </c>
      <c r="CK1389">
        <v>22</v>
      </c>
      <c r="CL1389" t="s">
        <v>87</v>
      </c>
    </row>
    <row r="1390" spans="1:90" x14ac:dyDescent="0.3">
      <c r="A1390" t="s">
        <v>71</v>
      </c>
      <c r="B1390" t="s">
        <v>72</v>
      </c>
      <c r="C1390" t="s">
        <v>73</v>
      </c>
      <c r="E1390" t="str">
        <f>"080053378494"</f>
        <v>080053378494</v>
      </c>
      <c r="F1390" s="1">
        <v>45040</v>
      </c>
      <c r="G1390">
        <v>202401</v>
      </c>
      <c r="H1390" t="s">
        <v>74</v>
      </c>
      <c r="I1390" t="s">
        <v>75</v>
      </c>
      <c r="J1390" t="s">
        <v>3060</v>
      </c>
      <c r="K1390" t="s">
        <v>76</v>
      </c>
      <c r="L1390" t="s">
        <v>77</v>
      </c>
      <c r="M1390" t="s">
        <v>78</v>
      </c>
      <c r="N1390" t="s">
        <v>683</v>
      </c>
      <c r="O1390" t="s">
        <v>80</v>
      </c>
      <c r="P1390" t="str">
        <f>"2170868018                    "</f>
        <v xml:space="preserve">2170868018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23.08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 s="5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66.62</v>
      </c>
      <c r="BM1390">
        <v>9.99</v>
      </c>
      <c r="BN1390">
        <v>76.61</v>
      </c>
      <c r="BO1390">
        <v>76.61</v>
      </c>
      <c r="BQ1390" t="s">
        <v>81</v>
      </c>
      <c r="BR1390" t="s">
        <v>82</v>
      </c>
      <c r="BS1390" s="1">
        <v>45041</v>
      </c>
      <c r="BT1390" s="2">
        <v>0.54097222222222219</v>
      </c>
      <c r="BU1390" t="s">
        <v>684</v>
      </c>
      <c r="BV1390" t="s">
        <v>84</v>
      </c>
      <c r="BY1390">
        <v>1200</v>
      </c>
      <c r="CA1390" t="s">
        <v>685</v>
      </c>
      <c r="CC1390" t="s">
        <v>78</v>
      </c>
      <c r="CD1390">
        <v>7975</v>
      </c>
      <c r="CE1390" t="s">
        <v>86</v>
      </c>
      <c r="CI1390">
        <v>1</v>
      </c>
      <c r="CJ1390">
        <v>1</v>
      </c>
      <c r="CK1390">
        <v>21</v>
      </c>
      <c r="CL1390" t="s">
        <v>87</v>
      </c>
    </row>
    <row r="1391" spans="1:90" x14ac:dyDescent="0.3">
      <c r="A1391" t="s">
        <v>71</v>
      </c>
      <c r="B1391" t="s">
        <v>72</v>
      </c>
      <c r="C1391" t="s">
        <v>73</v>
      </c>
      <c r="E1391" t="str">
        <f>"080053378504"</f>
        <v>080053378504</v>
      </c>
      <c r="F1391" s="1">
        <v>45040</v>
      </c>
      <c r="G1391">
        <v>202401</v>
      </c>
      <c r="H1391" t="s">
        <v>74</v>
      </c>
      <c r="I1391" t="s">
        <v>75</v>
      </c>
      <c r="J1391" t="s">
        <v>3060</v>
      </c>
      <c r="K1391" t="s">
        <v>76</v>
      </c>
      <c r="L1391" t="s">
        <v>77</v>
      </c>
      <c r="M1391" t="s">
        <v>78</v>
      </c>
      <c r="N1391" t="s">
        <v>424</v>
      </c>
      <c r="O1391" t="s">
        <v>80</v>
      </c>
      <c r="P1391" t="str">
        <f>"2170871268                    "</f>
        <v xml:space="preserve">2170871268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23.08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 s="5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66.62</v>
      </c>
      <c r="BM1391">
        <v>9.99</v>
      </c>
      <c r="BN1391">
        <v>76.61</v>
      </c>
      <c r="BO1391">
        <v>76.61</v>
      </c>
      <c r="BQ1391" t="s">
        <v>105</v>
      </c>
      <c r="BR1391" t="s">
        <v>82</v>
      </c>
      <c r="BS1391" s="1">
        <v>45041</v>
      </c>
      <c r="BT1391" s="2">
        <v>0.39999999999999997</v>
      </c>
      <c r="BU1391" t="s">
        <v>687</v>
      </c>
      <c r="BV1391" t="s">
        <v>84</v>
      </c>
      <c r="BY1391">
        <v>1200</v>
      </c>
      <c r="CA1391" t="s">
        <v>688</v>
      </c>
      <c r="CC1391" t="s">
        <v>78</v>
      </c>
      <c r="CD1391">
        <v>7480</v>
      </c>
      <c r="CE1391" t="s">
        <v>86</v>
      </c>
      <c r="CI1391">
        <v>1</v>
      </c>
      <c r="CJ1391">
        <v>1</v>
      </c>
      <c r="CK1391">
        <v>21</v>
      </c>
      <c r="CL1391" t="s">
        <v>87</v>
      </c>
    </row>
    <row r="1392" spans="1:90" x14ac:dyDescent="0.3">
      <c r="A1392" t="s">
        <v>71</v>
      </c>
      <c r="B1392" t="s">
        <v>72</v>
      </c>
      <c r="C1392" t="s">
        <v>73</v>
      </c>
      <c r="E1392" t="str">
        <f>"080053378520"</f>
        <v>080053378520</v>
      </c>
      <c r="F1392" s="1">
        <v>45040</v>
      </c>
      <c r="G1392">
        <v>202401</v>
      </c>
      <c r="H1392" t="s">
        <v>74</v>
      </c>
      <c r="I1392" t="s">
        <v>75</v>
      </c>
      <c r="J1392" t="s">
        <v>3060</v>
      </c>
      <c r="K1392" t="s">
        <v>76</v>
      </c>
      <c r="L1392" t="s">
        <v>106</v>
      </c>
      <c r="M1392" t="s">
        <v>107</v>
      </c>
      <c r="N1392" t="s">
        <v>572</v>
      </c>
      <c r="O1392" t="s">
        <v>80</v>
      </c>
      <c r="P1392" t="str">
        <f>"2170874924                    "</f>
        <v xml:space="preserve">2170874924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23.08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 s="5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66.62</v>
      </c>
      <c r="BM1392">
        <v>9.99</v>
      </c>
      <c r="BN1392">
        <v>76.61</v>
      </c>
      <c r="BO1392">
        <v>76.61</v>
      </c>
      <c r="BQ1392" t="s">
        <v>81</v>
      </c>
      <c r="BR1392" t="s">
        <v>82</v>
      </c>
      <c r="BS1392" s="1">
        <v>45041</v>
      </c>
      <c r="BT1392" s="2">
        <v>0.3972222222222222</v>
      </c>
      <c r="BU1392" t="s">
        <v>1919</v>
      </c>
      <c r="BV1392" t="s">
        <v>84</v>
      </c>
      <c r="BY1392">
        <v>1200</v>
      </c>
      <c r="CA1392" t="s">
        <v>805</v>
      </c>
      <c r="CC1392" t="s">
        <v>107</v>
      </c>
      <c r="CD1392">
        <v>6012</v>
      </c>
      <c r="CE1392" t="s">
        <v>86</v>
      </c>
      <c r="CF1392" s="1">
        <v>45041</v>
      </c>
      <c r="CI1392">
        <v>1</v>
      </c>
      <c r="CJ1392">
        <v>1</v>
      </c>
      <c r="CK1392">
        <v>21</v>
      </c>
      <c r="CL1392" t="s">
        <v>87</v>
      </c>
    </row>
    <row r="1393" spans="1:90" x14ac:dyDescent="0.3">
      <c r="A1393" t="s">
        <v>71</v>
      </c>
      <c r="B1393" t="s">
        <v>72</v>
      </c>
      <c r="C1393" t="s">
        <v>73</v>
      </c>
      <c r="E1393" t="str">
        <f>"FES1162922844"</f>
        <v>FES1162922844</v>
      </c>
      <c r="F1393" s="1">
        <v>45033</v>
      </c>
      <c r="G1393">
        <v>202401</v>
      </c>
      <c r="H1393" t="s">
        <v>74</v>
      </c>
      <c r="I1393" t="s">
        <v>75</v>
      </c>
      <c r="J1393" t="s">
        <v>135</v>
      </c>
      <c r="K1393" t="s">
        <v>76</v>
      </c>
      <c r="L1393" t="s">
        <v>169</v>
      </c>
      <c r="M1393" t="s">
        <v>170</v>
      </c>
      <c r="N1393" t="s">
        <v>220</v>
      </c>
      <c r="O1393" t="s">
        <v>80</v>
      </c>
      <c r="P1393" t="str">
        <f>"2170875452                    "</f>
        <v xml:space="preserve">2170875452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23.08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 s="5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66.62</v>
      </c>
      <c r="BM1393">
        <v>9.99</v>
      </c>
      <c r="BN1393">
        <v>76.61</v>
      </c>
      <c r="BO1393">
        <v>76.61</v>
      </c>
      <c r="BQ1393" t="s">
        <v>166</v>
      </c>
      <c r="BR1393" t="s">
        <v>140</v>
      </c>
      <c r="BS1393" s="1">
        <v>45034</v>
      </c>
      <c r="BT1393" s="2">
        <v>0.43055555555555558</v>
      </c>
      <c r="BU1393" t="s">
        <v>268</v>
      </c>
      <c r="BV1393" t="s">
        <v>84</v>
      </c>
      <c r="BY1393">
        <v>1200</v>
      </c>
      <c r="BZ1393" t="s">
        <v>144</v>
      </c>
      <c r="CA1393" t="s">
        <v>269</v>
      </c>
      <c r="CC1393" t="s">
        <v>170</v>
      </c>
      <c r="CD1393">
        <v>3201</v>
      </c>
      <c r="CE1393" t="s">
        <v>146</v>
      </c>
      <c r="CF1393" s="1">
        <v>45034</v>
      </c>
      <c r="CI1393">
        <v>1</v>
      </c>
      <c r="CJ1393">
        <v>1</v>
      </c>
      <c r="CK1393">
        <v>21</v>
      </c>
      <c r="CL1393" t="s">
        <v>87</v>
      </c>
    </row>
    <row r="1394" spans="1:90" x14ac:dyDescent="0.3">
      <c r="A1394" t="s">
        <v>71</v>
      </c>
      <c r="B1394" t="s">
        <v>72</v>
      </c>
      <c r="C1394" t="s">
        <v>73</v>
      </c>
      <c r="E1394" t="str">
        <f>"FES1162923108"</f>
        <v>FES1162923108</v>
      </c>
      <c r="F1394" s="1">
        <v>45033</v>
      </c>
      <c r="G1394">
        <v>202401</v>
      </c>
      <c r="H1394" t="s">
        <v>74</v>
      </c>
      <c r="I1394" t="s">
        <v>75</v>
      </c>
      <c r="J1394" t="s">
        <v>135</v>
      </c>
      <c r="K1394" t="s">
        <v>76</v>
      </c>
      <c r="L1394" t="s">
        <v>295</v>
      </c>
      <c r="M1394" t="s">
        <v>296</v>
      </c>
      <c r="N1394" t="s">
        <v>297</v>
      </c>
      <c r="O1394" t="s">
        <v>80</v>
      </c>
      <c r="P1394" t="str">
        <f>"2170875617                    "</f>
        <v xml:space="preserve">2170875617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23.08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 s="5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66.62</v>
      </c>
      <c r="BM1394">
        <v>9.99</v>
      </c>
      <c r="BN1394">
        <v>76.61</v>
      </c>
      <c r="BO1394">
        <v>76.61</v>
      </c>
      <c r="BQ1394" t="s">
        <v>396</v>
      </c>
      <c r="BR1394" t="s">
        <v>140</v>
      </c>
      <c r="BS1394" s="1">
        <v>45034</v>
      </c>
      <c r="BT1394" s="2">
        <v>0.37152777777777773</v>
      </c>
      <c r="BU1394" t="s">
        <v>1920</v>
      </c>
      <c r="BV1394" t="s">
        <v>84</v>
      </c>
      <c r="BY1394">
        <v>1200</v>
      </c>
      <c r="BZ1394" t="s">
        <v>144</v>
      </c>
      <c r="CA1394" t="s">
        <v>299</v>
      </c>
      <c r="CC1394" t="s">
        <v>296</v>
      </c>
      <c r="CD1394">
        <v>157</v>
      </c>
      <c r="CE1394" t="s">
        <v>146</v>
      </c>
      <c r="CF1394" s="1">
        <v>45034</v>
      </c>
      <c r="CI1394">
        <v>1</v>
      </c>
      <c r="CJ1394">
        <v>1</v>
      </c>
      <c r="CK1394">
        <v>21</v>
      </c>
      <c r="CL1394" t="s">
        <v>87</v>
      </c>
    </row>
    <row r="1395" spans="1:90" x14ac:dyDescent="0.3">
      <c r="A1395" t="s">
        <v>71</v>
      </c>
      <c r="B1395" t="s">
        <v>72</v>
      </c>
      <c r="C1395" t="s">
        <v>73</v>
      </c>
      <c r="E1395" t="str">
        <f>"FES1162922852"</f>
        <v>FES1162922852</v>
      </c>
      <c r="F1395" s="1">
        <v>45033</v>
      </c>
      <c r="G1395">
        <v>202401</v>
      </c>
      <c r="H1395" t="s">
        <v>74</v>
      </c>
      <c r="I1395" t="s">
        <v>75</v>
      </c>
      <c r="J1395" t="s">
        <v>135</v>
      </c>
      <c r="K1395" t="s">
        <v>76</v>
      </c>
      <c r="L1395" t="s">
        <v>295</v>
      </c>
      <c r="M1395" t="s">
        <v>296</v>
      </c>
      <c r="N1395" t="s">
        <v>1921</v>
      </c>
      <c r="O1395" t="s">
        <v>80</v>
      </c>
      <c r="P1395" t="str">
        <f>"2170875468                    "</f>
        <v xml:space="preserve">2170875468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23.08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 s="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66.62</v>
      </c>
      <c r="BM1395">
        <v>9.99</v>
      </c>
      <c r="BN1395">
        <v>76.61</v>
      </c>
      <c r="BO1395">
        <v>76.61</v>
      </c>
      <c r="BQ1395" t="s">
        <v>1922</v>
      </c>
      <c r="BR1395" t="s">
        <v>140</v>
      </c>
      <c r="BS1395" s="1">
        <v>45034</v>
      </c>
      <c r="BT1395" s="2">
        <v>0.36527777777777781</v>
      </c>
      <c r="BU1395" t="s">
        <v>1923</v>
      </c>
      <c r="BV1395" t="s">
        <v>84</v>
      </c>
      <c r="BY1395">
        <v>1200</v>
      </c>
      <c r="BZ1395" t="s">
        <v>144</v>
      </c>
      <c r="CA1395" t="s">
        <v>299</v>
      </c>
      <c r="CC1395" t="s">
        <v>296</v>
      </c>
      <c r="CD1395">
        <v>157</v>
      </c>
      <c r="CE1395" t="s">
        <v>146</v>
      </c>
      <c r="CF1395" s="1">
        <v>45034</v>
      </c>
      <c r="CI1395">
        <v>1</v>
      </c>
      <c r="CJ1395">
        <v>1</v>
      </c>
      <c r="CK1395">
        <v>21</v>
      </c>
      <c r="CL1395" t="s">
        <v>87</v>
      </c>
    </row>
    <row r="1396" spans="1:90" x14ac:dyDescent="0.3">
      <c r="A1396" t="s">
        <v>71</v>
      </c>
      <c r="B1396" t="s">
        <v>72</v>
      </c>
      <c r="C1396" t="s">
        <v>73</v>
      </c>
      <c r="E1396" t="str">
        <f>"FES1162923018"</f>
        <v>FES1162923018</v>
      </c>
      <c r="F1396" s="1">
        <v>45033</v>
      </c>
      <c r="G1396">
        <v>202401</v>
      </c>
      <c r="H1396" t="s">
        <v>74</v>
      </c>
      <c r="I1396" t="s">
        <v>75</v>
      </c>
      <c r="J1396" t="s">
        <v>135</v>
      </c>
      <c r="K1396" t="s">
        <v>76</v>
      </c>
      <c r="L1396" t="s">
        <v>77</v>
      </c>
      <c r="M1396" t="s">
        <v>78</v>
      </c>
      <c r="N1396" t="s">
        <v>159</v>
      </c>
      <c r="O1396" t="s">
        <v>80</v>
      </c>
      <c r="P1396" t="str">
        <f>"2170873923                    "</f>
        <v xml:space="preserve">2170873923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23.08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 s="5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66.62</v>
      </c>
      <c r="BM1396">
        <v>9.99</v>
      </c>
      <c r="BN1396">
        <v>76.61</v>
      </c>
      <c r="BO1396">
        <v>76.61</v>
      </c>
      <c r="BQ1396" t="s">
        <v>160</v>
      </c>
      <c r="BR1396" t="s">
        <v>140</v>
      </c>
      <c r="BS1396" s="1">
        <v>45034</v>
      </c>
      <c r="BT1396" s="2">
        <v>0.43263888888888885</v>
      </c>
      <c r="BU1396" t="s">
        <v>992</v>
      </c>
      <c r="BV1396" t="s">
        <v>84</v>
      </c>
      <c r="BY1396">
        <v>1200</v>
      </c>
      <c r="BZ1396" t="s">
        <v>144</v>
      </c>
      <c r="CA1396" t="s">
        <v>85</v>
      </c>
      <c r="CC1396" t="s">
        <v>78</v>
      </c>
      <c r="CD1396">
        <v>7441</v>
      </c>
      <c r="CE1396" t="s">
        <v>146</v>
      </c>
      <c r="CF1396" s="1">
        <v>45035</v>
      </c>
      <c r="CI1396">
        <v>1</v>
      </c>
      <c r="CJ1396">
        <v>1</v>
      </c>
      <c r="CK1396">
        <v>21</v>
      </c>
      <c r="CL1396" t="s">
        <v>87</v>
      </c>
    </row>
    <row r="1397" spans="1:90" x14ac:dyDescent="0.3">
      <c r="A1397" t="s">
        <v>71</v>
      </c>
      <c r="B1397" t="s">
        <v>72</v>
      </c>
      <c r="C1397" t="s">
        <v>73</v>
      </c>
      <c r="E1397" t="str">
        <f>"FES1162923040"</f>
        <v>FES1162923040</v>
      </c>
      <c r="F1397" s="1">
        <v>45033</v>
      </c>
      <c r="G1397">
        <v>202401</v>
      </c>
      <c r="H1397" t="s">
        <v>74</v>
      </c>
      <c r="I1397" t="s">
        <v>75</v>
      </c>
      <c r="J1397" t="s">
        <v>135</v>
      </c>
      <c r="K1397" t="s">
        <v>76</v>
      </c>
      <c r="L1397" t="s">
        <v>102</v>
      </c>
      <c r="M1397" t="s">
        <v>103</v>
      </c>
      <c r="N1397" t="s">
        <v>1292</v>
      </c>
      <c r="O1397" t="s">
        <v>80</v>
      </c>
      <c r="P1397" t="str">
        <f>"2170875553                    "</f>
        <v xml:space="preserve">2170875553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23.08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 s="5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2</v>
      </c>
      <c r="BJ1397">
        <v>1.5</v>
      </c>
      <c r="BK1397">
        <v>2</v>
      </c>
      <c r="BL1397">
        <v>66.62</v>
      </c>
      <c r="BM1397">
        <v>9.99</v>
      </c>
      <c r="BN1397">
        <v>76.61</v>
      </c>
      <c r="BO1397">
        <v>76.61</v>
      </c>
      <c r="BQ1397" t="s">
        <v>166</v>
      </c>
      <c r="BR1397" t="s">
        <v>140</v>
      </c>
      <c r="BS1397" s="1">
        <v>45035</v>
      </c>
      <c r="BT1397" s="2">
        <v>0.52847222222222223</v>
      </c>
      <c r="BU1397" t="s">
        <v>1924</v>
      </c>
      <c r="BV1397" t="s">
        <v>87</v>
      </c>
      <c r="BW1397" t="s">
        <v>237</v>
      </c>
      <c r="BX1397" t="s">
        <v>331</v>
      </c>
      <c r="BY1397">
        <v>7540</v>
      </c>
      <c r="BZ1397" t="s">
        <v>144</v>
      </c>
      <c r="CA1397" t="s">
        <v>448</v>
      </c>
      <c r="CC1397" t="s">
        <v>103</v>
      </c>
      <c r="CD1397">
        <v>5201</v>
      </c>
      <c r="CE1397" t="s">
        <v>86</v>
      </c>
      <c r="CF1397" s="1">
        <v>45036</v>
      </c>
      <c r="CI1397">
        <v>1</v>
      </c>
      <c r="CJ1397">
        <v>2</v>
      </c>
      <c r="CK1397">
        <v>21</v>
      </c>
      <c r="CL1397" t="s">
        <v>87</v>
      </c>
    </row>
    <row r="1398" spans="1:90" x14ac:dyDescent="0.3">
      <c r="A1398" t="s">
        <v>71</v>
      </c>
      <c r="B1398" t="s">
        <v>72</v>
      </c>
      <c r="C1398" t="s">
        <v>73</v>
      </c>
      <c r="E1398" t="str">
        <f>"FES1162923078"</f>
        <v>FES1162923078</v>
      </c>
      <c r="F1398" s="1">
        <v>45033</v>
      </c>
      <c r="G1398">
        <v>202401</v>
      </c>
      <c r="H1398" t="s">
        <v>74</v>
      </c>
      <c r="I1398" t="s">
        <v>75</v>
      </c>
      <c r="J1398" t="s">
        <v>135</v>
      </c>
      <c r="K1398" t="s">
        <v>76</v>
      </c>
      <c r="L1398" t="s">
        <v>98</v>
      </c>
      <c r="M1398" t="s">
        <v>99</v>
      </c>
      <c r="N1398" t="s">
        <v>544</v>
      </c>
      <c r="O1398" t="s">
        <v>80</v>
      </c>
      <c r="P1398" t="str">
        <f>"2170875581                    "</f>
        <v xml:space="preserve">2170875581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64.900000000000006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 s="5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3</v>
      </c>
      <c r="BJ1398">
        <v>2</v>
      </c>
      <c r="BK1398">
        <v>3</v>
      </c>
      <c r="BL1398">
        <v>187.36</v>
      </c>
      <c r="BM1398">
        <v>28.1</v>
      </c>
      <c r="BN1398">
        <v>215.46</v>
      </c>
      <c r="BO1398">
        <v>215.46</v>
      </c>
      <c r="BQ1398" t="s">
        <v>166</v>
      </c>
      <c r="BR1398" t="s">
        <v>140</v>
      </c>
      <c r="BS1398" s="1">
        <v>45034</v>
      </c>
      <c r="BT1398" s="2">
        <v>0.57013888888888886</v>
      </c>
      <c r="BU1398" t="s">
        <v>1925</v>
      </c>
      <c r="BV1398" t="s">
        <v>87</v>
      </c>
      <c r="BW1398" t="s">
        <v>306</v>
      </c>
      <c r="BX1398" t="s">
        <v>307</v>
      </c>
      <c r="BY1398">
        <v>9918</v>
      </c>
      <c r="BZ1398" t="s">
        <v>144</v>
      </c>
      <c r="CA1398" t="s">
        <v>1738</v>
      </c>
      <c r="CC1398" t="s">
        <v>99</v>
      </c>
      <c r="CD1398">
        <v>7300</v>
      </c>
      <c r="CE1398" t="s">
        <v>86</v>
      </c>
      <c r="CF1398" s="1">
        <v>45035</v>
      </c>
      <c r="CI1398">
        <v>1</v>
      </c>
      <c r="CJ1398">
        <v>1</v>
      </c>
      <c r="CK1398">
        <v>23</v>
      </c>
      <c r="CL1398" t="s">
        <v>87</v>
      </c>
    </row>
    <row r="1399" spans="1:90" x14ac:dyDescent="0.3">
      <c r="A1399" t="s">
        <v>71</v>
      </c>
      <c r="B1399" t="s">
        <v>72</v>
      </c>
      <c r="C1399" t="s">
        <v>73</v>
      </c>
      <c r="E1399" t="str">
        <f>"FES1162923012"</f>
        <v>FES1162923012</v>
      </c>
      <c r="F1399" s="1">
        <v>45033</v>
      </c>
      <c r="G1399">
        <v>202401</v>
      </c>
      <c r="H1399" t="s">
        <v>74</v>
      </c>
      <c r="I1399" t="s">
        <v>75</v>
      </c>
      <c r="J1399" t="s">
        <v>135</v>
      </c>
      <c r="K1399" t="s">
        <v>76</v>
      </c>
      <c r="L1399" t="s">
        <v>106</v>
      </c>
      <c r="M1399" t="s">
        <v>107</v>
      </c>
      <c r="N1399" t="s">
        <v>988</v>
      </c>
      <c r="O1399" t="s">
        <v>80</v>
      </c>
      <c r="P1399" t="str">
        <f>"2170873864                    "</f>
        <v xml:space="preserve">2170873864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23.08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 s="5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66.62</v>
      </c>
      <c r="BM1399">
        <v>9.99</v>
      </c>
      <c r="BN1399">
        <v>76.61</v>
      </c>
      <c r="BO1399">
        <v>76.61</v>
      </c>
      <c r="BQ1399" t="s">
        <v>139</v>
      </c>
      <c r="BR1399" t="s">
        <v>140</v>
      </c>
      <c r="BS1399" s="1">
        <v>45034</v>
      </c>
      <c r="BT1399" s="2">
        <v>0.39097222222222222</v>
      </c>
      <c r="BU1399" t="s">
        <v>989</v>
      </c>
      <c r="BV1399" t="s">
        <v>84</v>
      </c>
      <c r="BY1399">
        <v>1200</v>
      </c>
      <c r="BZ1399" t="s">
        <v>144</v>
      </c>
      <c r="CA1399" t="s">
        <v>258</v>
      </c>
      <c r="CC1399" t="s">
        <v>107</v>
      </c>
      <c r="CD1399">
        <v>6001</v>
      </c>
      <c r="CE1399" t="s">
        <v>146</v>
      </c>
      <c r="CF1399" s="1">
        <v>45034</v>
      </c>
      <c r="CI1399">
        <v>1</v>
      </c>
      <c r="CJ1399">
        <v>1</v>
      </c>
      <c r="CK1399">
        <v>21</v>
      </c>
      <c r="CL1399" t="s">
        <v>87</v>
      </c>
    </row>
    <row r="1400" spans="1:90" x14ac:dyDescent="0.3">
      <c r="A1400" t="s">
        <v>71</v>
      </c>
      <c r="B1400" t="s">
        <v>72</v>
      </c>
      <c r="C1400" t="s">
        <v>73</v>
      </c>
      <c r="E1400" t="str">
        <f>"FES1162922865"</f>
        <v>FES1162922865</v>
      </c>
      <c r="F1400" s="1">
        <v>45033</v>
      </c>
      <c r="G1400">
        <v>202401</v>
      </c>
      <c r="H1400" t="s">
        <v>74</v>
      </c>
      <c r="I1400" t="s">
        <v>75</v>
      </c>
      <c r="J1400" t="s">
        <v>135</v>
      </c>
      <c r="K1400" t="s">
        <v>76</v>
      </c>
      <c r="L1400" t="s">
        <v>106</v>
      </c>
      <c r="M1400" t="s">
        <v>107</v>
      </c>
      <c r="N1400" t="s">
        <v>988</v>
      </c>
      <c r="O1400" t="s">
        <v>80</v>
      </c>
      <c r="P1400" t="str">
        <f>"2170875490                    "</f>
        <v xml:space="preserve">2170875490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23.08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 s="5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66.62</v>
      </c>
      <c r="BM1400">
        <v>9.99</v>
      </c>
      <c r="BN1400">
        <v>76.61</v>
      </c>
      <c r="BO1400">
        <v>76.61</v>
      </c>
      <c r="BQ1400" t="s">
        <v>139</v>
      </c>
      <c r="BR1400" t="s">
        <v>140</v>
      </c>
      <c r="BS1400" s="1">
        <v>45034</v>
      </c>
      <c r="BT1400" s="2">
        <v>0.39097222222222222</v>
      </c>
      <c r="BU1400" t="s">
        <v>989</v>
      </c>
      <c r="BV1400" t="s">
        <v>84</v>
      </c>
      <c r="BY1400">
        <v>1200</v>
      </c>
      <c r="BZ1400" t="s">
        <v>144</v>
      </c>
      <c r="CA1400" t="s">
        <v>258</v>
      </c>
      <c r="CC1400" t="s">
        <v>107</v>
      </c>
      <c r="CD1400">
        <v>6001</v>
      </c>
      <c r="CE1400" t="s">
        <v>146</v>
      </c>
      <c r="CF1400" s="1">
        <v>45034</v>
      </c>
      <c r="CI1400">
        <v>1</v>
      </c>
      <c r="CJ1400">
        <v>1</v>
      </c>
      <c r="CK1400">
        <v>21</v>
      </c>
      <c r="CL1400" t="s">
        <v>87</v>
      </c>
    </row>
    <row r="1401" spans="1:90" x14ac:dyDescent="0.3">
      <c r="A1401" t="s">
        <v>71</v>
      </c>
      <c r="B1401" t="s">
        <v>72</v>
      </c>
      <c r="C1401" t="s">
        <v>73</v>
      </c>
      <c r="E1401" t="str">
        <f>"FES1162923113"</f>
        <v>FES1162923113</v>
      </c>
      <c r="F1401" s="1">
        <v>45033</v>
      </c>
      <c r="G1401">
        <v>202401</v>
      </c>
      <c r="H1401" t="s">
        <v>74</v>
      </c>
      <c r="I1401" t="s">
        <v>75</v>
      </c>
      <c r="J1401" t="s">
        <v>135</v>
      </c>
      <c r="K1401" t="s">
        <v>76</v>
      </c>
      <c r="L1401" t="s">
        <v>74</v>
      </c>
      <c r="M1401" t="s">
        <v>75</v>
      </c>
      <c r="N1401" t="s">
        <v>1204</v>
      </c>
      <c r="O1401" t="s">
        <v>80</v>
      </c>
      <c r="P1401" t="str">
        <f>"2170875623                    "</f>
        <v xml:space="preserve">2170875623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18.03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 s="5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3</v>
      </c>
      <c r="BJ1401">
        <v>1.3</v>
      </c>
      <c r="BK1401">
        <v>3</v>
      </c>
      <c r="BL1401">
        <v>52.04</v>
      </c>
      <c r="BM1401">
        <v>7.81</v>
      </c>
      <c r="BN1401">
        <v>59.85</v>
      </c>
      <c r="BO1401">
        <v>59.85</v>
      </c>
      <c r="BQ1401" t="s">
        <v>166</v>
      </c>
      <c r="BR1401" t="s">
        <v>140</v>
      </c>
      <c r="BS1401" s="1">
        <v>45034</v>
      </c>
      <c r="BT1401" s="2">
        <v>0.43055555555555558</v>
      </c>
      <c r="BU1401" t="s">
        <v>1926</v>
      </c>
      <c r="BV1401" t="s">
        <v>84</v>
      </c>
      <c r="BY1401">
        <v>6624</v>
      </c>
      <c r="BZ1401" t="s">
        <v>144</v>
      </c>
      <c r="CA1401" t="s">
        <v>448</v>
      </c>
      <c r="CC1401" t="s">
        <v>75</v>
      </c>
      <c r="CD1401">
        <v>1620</v>
      </c>
      <c r="CE1401" t="s">
        <v>86</v>
      </c>
      <c r="CF1401" s="1">
        <v>45035</v>
      </c>
      <c r="CI1401">
        <v>1</v>
      </c>
      <c r="CJ1401">
        <v>1</v>
      </c>
      <c r="CK1401">
        <v>22</v>
      </c>
      <c r="CL1401" t="s">
        <v>87</v>
      </c>
    </row>
    <row r="1402" spans="1:90" x14ac:dyDescent="0.3">
      <c r="A1402" t="s">
        <v>71</v>
      </c>
      <c r="B1402" t="s">
        <v>72</v>
      </c>
      <c r="C1402" t="s">
        <v>73</v>
      </c>
      <c r="E1402" t="str">
        <f>"FES1162923037"</f>
        <v>FES1162923037</v>
      </c>
      <c r="F1402" s="1">
        <v>45033</v>
      </c>
      <c r="G1402">
        <v>202401</v>
      </c>
      <c r="H1402" t="s">
        <v>74</v>
      </c>
      <c r="I1402" t="s">
        <v>75</v>
      </c>
      <c r="J1402" t="s">
        <v>135</v>
      </c>
      <c r="K1402" t="s">
        <v>76</v>
      </c>
      <c r="L1402" t="s">
        <v>350</v>
      </c>
      <c r="M1402" t="s">
        <v>351</v>
      </c>
      <c r="N1402" t="s">
        <v>358</v>
      </c>
      <c r="O1402" t="s">
        <v>80</v>
      </c>
      <c r="P1402" t="str">
        <f>"2170875549                    "</f>
        <v xml:space="preserve">2170875549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18.03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 s="5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5</v>
      </c>
      <c r="BJ1402">
        <v>1.5</v>
      </c>
      <c r="BK1402">
        <v>5</v>
      </c>
      <c r="BL1402">
        <v>52.04</v>
      </c>
      <c r="BM1402">
        <v>7.81</v>
      </c>
      <c r="BN1402">
        <v>59.85</v>
      </c>
      <c r="BO1402">
        <v>59.85</v>
      </c>
      <c r="BQ1402" t="s">
        <v>166</v>
      </c>
      <c r="BR1402" t="s">
        <v>140</v>
      </c>
      <c r="BS1402" s="1">
        <v>45034</v>
      </c>
      <c r="BT1402" s="2">
        <v>0.37291666666666662</v>
      </c>
      <c r="BU1402" t="s">
        <v>359</v>
      </c>
      <c r="BV1402" t="s">
        <v>84</v>
      </c>
      <c r="BY1402">
        <v>7540</v>
      </c>
      <c r="BZ1402" t="s">
        <v>144</v>
      </c>
      <c r="CA1402" t="s">
        <v>354</v>
      </c>
      <c r="CC1402" t="s">
        <v>351</v>
      </c>
      <c r="CD1402">
        <v>1460</v>
      </c>
      <c r="CE1402" t="s">
        <v>86</v>
      </c>
      <c r="CF1402" s="1">
        <v>45035</v>
      </c>
      <c r="CI1402">
        <v>1</v>
      </c>
      <c r="CJ1402">
        <v>1</v>
      </c>
      <c r="CK1402">
        <v>22</v>
      </c>
      <c r="CL1402" t="s">
        <v>87</v>
      </c>
    </row>
    <row r="1403" spans="1:90" x14ac:dyDescent="0.3">
      <c r="A1403" t="s">
        <v>71</v>
      </c>
      <c r="B1403" t="s">
        <v>72</v>
      </c>
      <c r="C1403" t="s">
        <v>73</v>
      </c>
      <c r="E1403" t="str">
        <f>"FES1162923124"</f>
        <v>FES1162923124</v>
      </c>
      <c r="F1403" s="1">
        <v>45033</v>
      </c>
      <c r="G1403">
        <v>202401</v>
      </c>
      <c r="H1403" t="s">
        <v>74</v>
      </c>
      <c r="I1403" t="s">
        <v>75</v>
      </c>
      <c r="J1403" t="s">
        <v>135</v>
      </c>
      <c r="K1403" t="s">
        <v>76</v>
      </c>
      <c r="L1403" t="s">
        <v>136</v>
      </c>
      <c r="M1403" t="s">
        <v>137</v>
      </c>
      <c r="N1403" t="s">
        <v>1523</v>
      </c>
      <c r="O1403" t="s">
        <v>80</v>
      </c>
      <c r="P1403" t="str">
        <f>"2170875636                    "</f>
        <v xml:space="preserve">2170875636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23.08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 s="5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66.62</v>
      </c>
      <c r="BM1403">
        <v>9.99</v>
      </c>
      <c r="BN1403">
        <v>76.61</v>
      </c>
      <c r="BO1403">
        <v>76.61</v>
      </c>
      <c r="BQ1403" t="s">
        <v>139</v>
      </c>
      <c r="BR1403" t="s">
        <v>140</v>
      </c>
      <c r="BS1403" s="1">
        <v>45034</v>
      </c>
      <c r="BT1403" s="2">
        <v>0.74652777777777779</v>
      </c>
      <c r="BU1403" t="s">
        <v>1927</v>
      </c>
      <c r="BV1403" t="s">
        <v>87</v>
      </c>
      <c r="BW1403" t="s">
        <v>142</v>
      </c>
      <c r="BX1403" t="s">
        <v>143</v>
      </c>
      <c r="BY1403">
        <v>1200</v>
      </c>
      <c r="BZ1403" t="s">
        <v>144</v>
      </c>
      <c r="CA1403" t="s">
        <v>279</v>
      </c>
      <c r="CC1403" t="s">
        <v>137</v>
      </c>
      <c r="CD1403">
        <v>3610</v>
      </c>
      <c r="CE1403" t="s">
        <v>146</v>
      </c>
      <c r="CF1403" s="1">
        <v>45035</v>
      </c>
      <c r="CI1403">
        <v>1</v>
      </c>
      <c r="CJ1403">
        <v>1</v>
      </c>
      <c r="CK1403">
        <v>21</v>
      </c>
      <c r="CL1403" t="s">
        <v>87</v>
      </c>
    </row>
    <row r="1404" spans="1:90" x14ac:dyDescent="0.3">
      <c r="A1404" t="s">
        <v>71</v>
      </c>
      <c r="B1404" t="s">
        <v>72</v>
      </c>
      <c r="C1404" t="s">
        <v>73</v>
      </c>
      <c r="E1404" t="str">
        <f>"FES1162923025"</f>
        <v>FES1162923025</v>
      </c>
      <c r="F1404" s="1">
        <v>45033</v>
      </c>
      <c r="G1404">
        <v>202401</v>
      </c>
      <c r="H1404" t="s">
        <v>74</v>
      </c>
      <c r="I1404" t="s">
        <v>75</v>
      </c>
      <c r="J1404" t="s">
        <v>135</v>
      </c>
      <c r="K1404" t="s">
        <v>76</v>
      </c>
      <c r="L1404" t="s">
        <v>391</v>
      </c>
      <c r="M1404" t="s">
        <v>392</v>
      </c>
      <c r="N1404" t="s">
        <v>526</v>
      </c>
      <c r="O1404" t="s">
        <v>80</v>
      </c>
      <c r="P1404" t="str">
        <f>"2170873995                    "</f>
        <v xml:space="preserve">2170873995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23.08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 s="5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66.62</v>
      </c>
      <c r="BM1404">
        <v>9.99</v>
      </c>
      <c r="BN1404">
        <v>76.61</v>
      </c>
      <c r="BO1404">
        <v>76.61</v>
      </c>
      <c r="BQ1404" t="s">
        <v>166</v>
      </c>
      <c r="BR1404" t="s">
        <v>140</v>
      </c>
      <c r="BS1404" s="1">
        <v>45034</v>
      </c>
      <c r="BT1404" s="2">
        <v>0.42638888888888887</v>
      </c>
      <c r="BU1404" t="s">
        <v>1928</v>
      </c>
      <c r="BV1404" t="s">
        <v>84</v>
      </c>
      <c r="BY1404">
        <v>1200</v>
      </c>
      <c r="BZ1404" t="s">
        <v>144</v>
      </c>
      <c r="CA1404" t="s">
        <v>528</v>
      </c>
      <c r="CC1404" t="s">
        <v>392</v>
      </c>
      <c r="CD1404">
        <v>4026</v>
      </c>
      <c r="CE1404" t="s">
        <v>146</v>
      </c>
      <c r="CF1404" s="1">
        <v>45035</v>
      </c>
      <c r="CI1404">
        <v>1</v>
      </c>
      <c r="CJ1404">
        <v>1</v>
      </c>
      <c r="CK1404">
        <v>21</v>
      </c>
      <c r="CL1404" t="s">
        <v>87</v>
      </c>
    </row>
    <row r="1405" spans="1:90" x14ac:dyDescent="0.3">
      <c r="A1405" t="s">
        <v>71</v>
      </c>
      <c r="B1405" t="s">
        <v>72</v>
      </c>
      <c r="C1405" t="s">
        <v>73</v>
      </c>
      <c r="E1405" t="str">
        <f>"FES1162923115"</f>
        <v>FES1162923115</v>
      </c>
      <c r="F1405" s="1">
        <v>45033</v>
      </c>
      <c r="G1405">
        <v>202401</v>
      </c>
      <c r="H1405" t="s">
        <v>74</v>
      </c>
      <c r="I1405" t="s">
        <v>75</v>
      </c>
      <c r="J1405" t="s">
        <v>135</v>
      </c>
      <c r="K1405" t="s">
        <v>76</v>
      </c>
      <c r="L1405" t="s">
        <v>748</v>
      </c>
      <c r="M1405" t="s">
        <v>749</v>
      </c>
      <c r="N1405" t="s">
        <v>944</v>
      </c>
      <c r="O1405" t="s">
        <v>80</v>
      </c>
      <c r="P1405" t="str">
        <f>"2170875626                    "</f>
        <v xml:space="preserve">2170875626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44.71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 s="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129.07</v>
      </c>
      <c r="BM1405">
        <v>19.36</v>
      </c>
      <c r="BN1405">
        <v>148.43</v>
      </c>
      <c r="BO1405">
        <v>148.43</v>
      </c>
      <c r="BR1405" t="s">
        <v>140</v>
      </c>
      <c r="BS1405" s="1">
        <v>45034</v>
      </c>
      <c r="BT1405" s="2">
        <v>0.4604166666666667</v>
      </c>
      <c r="BU1405" t="s">
        <v>1702</v>
      </c>
      <c r="BV1405" t="s">
        <v>84</v>
      </c>
      <c r="BY1405">
        <v>1200</v>
      </c>
      <c r="BZ1405" t="s">
        <v>144</v>
      </c>
      <c r="CC1405" t="s">
        <v>749</v>
      </c>
      <c r="CD1405">
        <v>6500</v>
      </c>
      <c r="CE1405" t="s">
        <v>146</v>
      </c>
      <c r="CF1405" s="1">
        <v>45034</v>
      </c>
      <c r="CI1405">
        <v>1</v>
      </c>
      <c r="CJ1405">
        <v>1</v>
      </c>
      <c r="CK1405">
        <v>23</v>
      </c>
      <c r="CL1405" t="s">
        <v>87</v>
      </c>
    </row>
    <row r="1406" spans="1:90" x14ac:dyDescent="0.3">
      <c r="A1406" t="s">
        <v>71</v>
      </c>
      <c r="B1406" t="s">
        <v>72</v>
      </c>
      <c r="C1406" t="s">
        <v>73</v>
      </c>
      <c r="E1406" t="str">
        <f>"FES1162922932"</f>
        <v>FES1162922932</v>
      </c>
      <c r="F1406" s="1">
        <v>45033</v>
      </c>
      <c r="G1406">
        <v>202401</v>
      </c>
      <c r="H1406" t="s">
        <v>74</v>
      </c>
      <c r="I1406" t="s">
        <v>75</v>
      </c>
      <c r="J1406" t="s">
        <v>135</v>
      </c>
      <c r="K1406" t="s">
        <v>76</v>
      </c>
      <c r="L1406" t="s">
        <v>95</v>
      </c>
      <c r="M1406" t="s">
        <v>96</v>
      </c>
      <c r="N1406" t="s">
        <v>1929</v>
      </c>
      <c r="O1406" t="s">
        <v>80</v>
      </c>
      <c r="P1406" t="str">
        <f>"2170873438                    "</f>
        <v xml:space="preserve">2170873438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23.08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 s="5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66.62</v>
      </c>
      <c r="BM1406">
        <v>9.99</v>
      </c>
      <c r="BN1406">
        <v>76.61</v>
      </c>
      <c r="BO1406">
        <v>76.61</v>
      </c>
      <c r="BQ1406" t="s">
        <v>139</v>
      </c>
      <c r="BR1406" t="s">
        <v>140</v>
      </c>
      <c r="BS1406" s="1">
        <v>45034</v>
      </c>
      <c r="BT1406" s="2">
        <v>0.43055555555555558</v>
      </c>
      <c r="BU1406" t="s">
        <v>1930</v>
      </c>
      <c r="BV1406" t="s">
        <v>84</v>
      </c>
      <c r="BY1406">
        <v>1200</v>
      </c>
      <c r="BZ1406" t="s">
        <v>144</v>
      </c>
      <c r="CC1406" t="s">
        <v>96</v>
      </c>
      <c r="CD1406">
        <v>200</v>
      </c>
      <c r="CE1406" t="s">
        <v>146</v>
      </c>
      <c r="CF1406" s="1">
        <v>45034</v>
      </c>
      <c r="CI1406">
        <v>1</v>
      </c>
      <c r="CJ1406">
        <v>1</v>
      </c>
      <c r="CK1406">
        <v>21</v>
      </c>
      <c r="CL1406" t="s">
        <v>87</v>
      </c>
    </row>
    <row r="1407" spans="1:90" x14ac:dyDescent="0.3">
      <c r="A1407" t="s">
        <v>71</v>
      </c>
      <c r="B1407" t="s">
        <v>72</v>
      </c>
      <c r="C1407" t="s">
        <v>73</v>
      </c>
      <c r="E1407" t="str">
        <f>"FES1162922925"</f>
        <v>FES1162922925</v>
      </c>
      <c r="F1407" s="1">
        <v>45033</v>
      </c>
      <c r="G1407">
        <v>202401</v>
      </c>
      <c r="H1407" t="s">
        <v>74</v>
      </c>
      <c r="I1407" t="s">
        <v>75</v>
      </c>
      <c r="J1407" t="s">
        <v>135</v>
      </c>
      <c r="K1407" t="s">
        <v>76</v>
      </c>
      <c r="L1407" t="s">
        <v>147</v>
      </c>
      <c r="M1407" t="s">
        <v>148</v>
      </c>
      <c r="N1407" t="s">
        <v>398</v>
      </c>
      <c r="O1407" t="s">
        <v>80</v>
      </c>
      <c r="P1407" t="str">
        <f>"2170872642                    "</f>
        <v xml:space="preserve">2170872642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18.03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 s="5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52.04</v>
      </c>
      <c r="BM1407">
        <v>7.81</v>
      </c>
      <c r="BN1407">
        <v>59.85</v>
      </c>
      <c r="BO1407">
        <v>59.85</v>
      </c>
      <c r="BQ1407" t="s">
        <v>399</v>
      </c>
      <c r="BR1407" t="s">
        <v>140</v>
      </c>
      <c r="BS1407" s="1">
        <v>45034</v>
      </c>
      <c r="BT1407" s="2">
        <v>0.41388888888888892</v>
      </c>
      <c r="BU1407" t="s">
        <v>323</v>
      </c>
      <c r="BV1407" t="s">
        <v>84</v>
      </c>
      <c r="BY1407">
        <v>1200</v>
      </c>
      <c r="BZ1407" t="s">
        <v>144</v>
      </c>
      <c r="CA1407" t="s">
        <v>571</v>
      </c>
      <c r="CC1407" t="s">
        <v>148</v>
      </c>
      <c r="CD1407">
        <v>1419</v>
      </c>
      <c r="CE1407" t="s">
        <v>86</v>
      </c>
      <c r="CF1407" s="1">
        <v>45034</v>
      </c>
      <c r="CI1407">
        <v>1</v>
      </c>
      <c r="CJ1407">
        <v>1</v>
      </c>
      <c r="CK1407">
        <v>22</v>
      </c>
      <c r="CL1407" t="s">
        <v>87</v>
      </c>
    </row>
    <row r="1408" spans="1:90" x14ac:dyDescent="0.3">
      <c r="A1408" t="s">
        <v>71</v>
      </c>
      <c r="B1408" t="s">
        <v>72</v>
      </c>
      <c r="C1408" t="s">
        <v>73</v>
      </c>
      <c r="E1408" t="str">
        <f>"FES1162922830"</f>
        <v>FES1162922830</v>
      </c>
      <c r="F1408" s="1">
        <v>45033</v>
      </c>
      <c r="G1408">
        <v>202401</v>
      </c>
      <c r="H1408" t="s">
        <v>74</v>
      </c>
      <c r="I1408" t="s">
        <v>75</v>
      </c>
      <c r="J1408" t="s">
        <v>135</v>
      </c>
      <c r="K1408" t="s">
        <v>76</v>
      </c>
      <c r="L1408" t="s">
        <v>1145</v>
      </c>
      <c r="M1408" t="s">
        <v>1146</v>
      </c>
      <c r="N1408" t="s">
        <v>1147</v>
      </c>
      <c r="O1408" t="s">
        <v>80</v>
      </c>
      <c r="P1408" t="str">
        <f>"2170875430                    "</f>
        <v xml:space="preserve">2170875430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44.71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 s="5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129.07</v>
      </c>
      <c r="BM1408">
        <v>19.36</v>
      </c>
      <c r="BN1408">
        <v>148.43</v>
      </c>
      <c r="BO1408">
        <v>148.43</v>
      </c>
      <c r="BQ1408" t="s">
        <v>139</v>
      </c>
      <c r="BR1408" t="s">
        <v>140</v>
      </c>
      <c r="BS1408" s="1">
        <v>45034</v>
      </c>
      <c r="BT1408" s="2">
        <v>0.56111111111111112</v>
      </c>
      <c r="BU1408" t="s">
        <v>1931</v>
      </c>
      <c r="BV1408" t="s">
        <v>87</v>
      </c>
      <c r="BW1408" t="s">
        <v>306</v>
      </c>
      <c r="BX1408" t="s">
        <v>307</v>
      </c>
      <c r="BY1408">
        <v>1200</v>
      </c>
      <c r="BZ1408" t="s">
        <v>144</v>
      </c>
      <c r="CA1408" t="s">
        <v>1149</v>
      </c>
      <c r="CC1408" t="s">
        <v>1146</v>
      </c>
      <c r="CD1408">
        <v>7130</v>
      </c>
      <c r="CE1408" t="s">
        <v>146</v>
      </c>
      <c r="CF1408" s="1">
        <v>45035</v>
      </c>
      <c r="CI1408">
        <v>1</v>
      </c>
      <c r="CJ1408">
        <v>1</v>
      </c>
      <c r="CK1408">
        <v>23</v>
      </c>
      <c r="CL1408" t="s">
        <v>87</v>
      </c>
    </row>
    <row r="1409" spans="1:90" x14ac:dyDescent="0.3">
      <c r="A1409" t="s">
        <v>71</v>
      </c>
      <c r="B1409" t="s">
        <v>72</v>
      </c>
      <c r="C1409" t="s">
        <v>73</v>
      </c>
      <c r="E1409" t="str">
        <f>"FES1162922977"</f>
        <v>FES1162922977</v>
      </c>
      <c r="F1409" s="1">
        <v>45033</v>
      </c>
      <c r="G1409">
        <v>202401</v>
      </c>
      <c r="H1409" t="s">
        <v>74</v>
      </c>
      <c r="I1409" t="s">
        <v>75</v>
      </c>
      <c r="J1409" t="s">
        <v>135</v>
      </c>
      <c r="K1409" t="s">
        <v>76</v>
      </c>
      <c r="L1409" t="s">
        <v>124</v>
      </c>
      <c r="M1409" t="s">
        <v>125</v>
      </c>
      <c r="N1409" t="s">
        <v>1355</v>
      </c>
      <c r="O1409" t="s">
        <v>80</v>
      </c>
      <c r="P1409" t="str">
        <f>"2170875530                    "</f>
        <v xml:space="preserve">2170875530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23.08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 s="5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66.62</v>
      </c>
      <c r="BM1409">
        <v>9.99</v>
      </c>
      <c r="BN1409">
        <v>76.61</v>
      </c>
      <c r="BO1409">
        <v>76.61</v>
      </c>
      <c r="BQ1409" t="s">
        <v>139</v>
      </c>
      <c r="BR1409" t="s">
        <v>140</v>
      </c>
      <c r="BS1409" s="1">
        <v>45034</v>
      </c>
      <c r="BT1409" s="2">
        <v>0.40486111111111112</v>
      </c>
      <c r="BU1409" t="s">
        <v>1932</v>
      </c>
      <c r="BV1409" t="s">
        <v>84</v>
      </c>
      <c r="BY1409">
        <v>1200</v>
      </c>
      <c r="BZ1409" t="s">
        <v>144</v>
      </c>
      <c r="CA1409" t="s">
        <v>528</v>
      </c>
      <c r="CC1409" t="s">
        <v>125</v>
      </c>
      <c r="CD1409">
        <v>4052</v>
      </c>
      <c r="CE1409" t="s">
        <v>146</v>
      </c>
      <c r="CF1409" s="1">
        <v>45035</v>
      </c>
      <c r="CI1409">
        <v>1</v>
      </c>
      <c r="CJ1409">
        <v>1</v>
      </c>
      <c r="CK1409">
        <v>21</v>
      </c>
      <c r="CL1409" t="s">
        <v>87</v>
      </c>
    </row>
    <row r="1410" spans="1:90" x14ac:dyDescent="0.3">
      <c r="A1410" t="s">
        <v>71</v>
      </c>
      <c r="B1410" t="s">
        <v>72</v>
      </c>
      <c r="C1410" t="s">
        <v>73</v>
      </c>
      <c r="E1410" t="str">
        <f>"FES1162922879"</f>
        <v>FES1162922879</v>
      </c>
      <c r="F1410" s="1">
        <v>45033</v>
      </c>
      <c r="G1410">
        <v>202401</v>
      </c>
      <c r="H1410" t="s">
        <v>74</v>
      </c>
      <c r="I1410" t="s">
        <v>75</v>
      </c>
      <c r="J1410" t="s">
        <v>135</v>
      </c>
      <c r="K1410" t="s">
        <v>76</v>
      </c>
      <c r="L1410" t="s">
        <v>240</v>
      </c>
      <c r="M1410" t="s">
        <v>241</v>
      </c>
      <c r="N1410" t="s">
        <v>242</v>
      </c>
      <c r="O1410" t="s">
        <v>80</v>
      </c>
      <c r="P1410" t="str">
        <f>"2170875509                    "</f>
        <v xml:space="preserve">2170875509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18.03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 s="5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52.04</v>
      </c>
      <c r="BM1410">
        <v>7.81</v>
      </c>
      <c r="BN1410">
        <v>59.85</v>
      </c>
      <c r="BO1410">
        <v>59.85</v>
      </c>
      <c r="BR1410" t="s">
        <v>140</v>
      </c>
      <c r="BS1410" s="1">
        <v>45034</v>
      </c>
      <c r="BT1410" s="2">
        <v>0.37916666666666665</v>
      </c>
      <c r="BU1410" t="s">
        <v>1347</v>
      </c>
      <c r="BV1410" t="s">
        <v>84</v>
      </c>
      <c r="BY1410">
        <v>1200</v>
      </c>
      <c r="BZ1410" t="s">
        <v>144</v>
      </c>
      <c r="CA1410" t="s">
        <v>244</v>
      </c>
      <c r="CC1410" t="s">
        <v>241</v>
      </c>
      <c r="CD1410">
        <v>1449</v>
      </c>
      <c r="CE1410" t="s">
        <v>86</v>
      </c>
      <c r="CF1410" s="1">
        <v>45034</v>
      </c>
      <c r="CI1410">
        <v>1</v>
      </c>
      <c r="CJ1410">
        <v>1</v>
      </c>
      <c r="CK1410">
        <v>22</v>
      </c>
      <c r="CL1410" t="s">
        <v>87</v>
      </c>
    </row>
    <row r="1411" spans="1:90" x14ac:dyDescent="0.3">
      <c r="A1411" t="s">
        <v>71</v>
      </c>
      <c r="B1411" t="s">
        <v>72</v>
      </c>
      <c r="C1411" t="s">
        <v>73</v>
      </c>
      <c r="E1411" t="str">
        <f>"FES1162923002"</f>
        <v>FES1162923002</v>
      </c>
      <c r="F1411" s="1">
        <v>45033</v>
      </c>
      <c r="G1411">
        <v>202401</v>
      </c>
      <c r="H1411" t="s">
        <v>74</v>
      </c>
      <c r="I1411" t="s">
        <v>75</v>
      </c>
      <c r="J1411" t="s">
        <v>135</v>
      </c>
      <c r="K1411" t="s">
        <v>76</v>
      </c>
      <c r="L1411" t="s">
        <v>147</v>
      </c>
      <c r="M1411" t="s">
        <v>148</v>
      </c>
      <c r="N1411" t="s">
        <v>1933</v>
      </c>
      <c r="O1411" t="s">
        <v>80</v>
      </c>
      <c r="P1411" t="str">
        <f>"2170875538                    "</f>
        <v xml:space="preserve">2170875538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18.03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 s="5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52.04</v>
      </c>
      <c r="BM1411">
        <v>7.81</v>
      </c>
      <c r="BN1411">
        <v>59.85</v>
      </c>
      <c r="BO1411">
        <v>59.85</v>
      </c>
      <c r="BQ1411" t="s">
        <v>1159</v>
      </c>
      <c r="BR1411" t="s">
        <v>140</v>
      </c>
      <c r="BS1411" s="1">
        <v>45034</v>
      </c>
      <c r="BT1411" s="2">
        <v>0.33819444444444446</v>
      </c>
      <c r="BU1411" t="s">
        <v>1934</v>
      </c>
      <c r="BV1411" t="s">
        <v>84</v>
      </c>
      <c r="BY1411">
        <v>1200</v>
      </c>
      <c r="BZ1411" t="s">
        <v>144</v>
      </c>
      <c r="CA1411" t="s">
        <v>1935</v>
      </c>
      <c r="CC1411" t="s">
        <v>148</v>
      </c>
      <c r="CD1411">
        <v>1401</v>
      </c>
      <c r="CE1411" t="s">
        <v>86</v>
      </c>
      <c r="CF1411" s="1">
        <v>45035</v>
      </c>
      <c r="CI1411">
        <v>1</v>
      </c>
      <c r="CJ1411">
        <v>1</v>
      </c>
      <c r="CK1411">
        <v>22</v>
      </c>
      <c r="CL1411" t="s">
        <v>87</v>
      </c>
    </row>
    <row r="1412" spans="1:90" x14ac:dyDescent="0.3">
      <c r="A1412" t="s">
        <v>71</v>
      </c>
      <c r="B1412" t="s">
        <v>72</v>
      </c>
      <c r="C1412" t="s">
        <v>73</v>
      </c>
      <c r="E1412" t="str">
        <f>"FES1162922937"</f>
        <v>FES1162922937</v>
      </c>
      <c r="F1412" s="1">
        <v>45033</v>
      </c>
      <c r="G1412">
        <v>202401</v>
      </c>
      <c r="H1412" t="s">
        <v>74</v>
      </c>
      <c r="I1412" t="s">
        <v>75</v>
      </c>
      <c r="J1412" t="s">
        <v>135</v>
      </c>
      <c r="K1412" t="s">
        <v>76</v>
      </c>
      <c r="L1412" t="s">
        <v>77</v>
      </c>
      <c r="M1412" t="s">
        <v>78</v>
      </c>
      <c r="N1412" t="s">
        <v>1118</v>
      </c>
      <c r="O1412" t="s">
        <v>80</v>
      </c>
      <c r="P1412" t="str">
        <f>"2170873658                    "</f>
        <v xml:space="preserve">2170873658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23.08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 s="5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66.62</v>
      </c>
      <c r="BM1412">
        <v>9.99</v>
      </c>
      <c r="BN1412">
        <v>76.61</v>
      </c>
      <c r="BO1412">
        <v>76.61</v>
      </c>
      <c r="BQ1412" t="s">
        <v>166</v>
      </c>
      <c r="BR1412" t="s">
        <v>140</v>
      </c>
      <c r="BS1412" s="1">
        <v>45034</v>
      </c>
      <c r="BT1412" s="2">
        <v>0.47222222222222227</v>
      </c>
      <c r="BU1412" t="s">
        <v>1936</v>
      </c>
      <c r="BV1412" t="s">
        <v>87</v>
      </c>
      <c r="BW1412" t="s">
        <v>306</v>
      </c>
      <c r="BX1412" t="s">
        <v>307</v>
      </c>
      <c r="BY1412">
        <v>1200</v>
      </c>
      <c r="BZ1412" t="s">
        <v>144</v>
      </c>
      <c r="CA1412" t="s">
        <v>308</v>
      </c>
      <c r="CC1412" t="s">
        <v>78</v>
      </c>
      <c r="CD1412">
        <v>7500</v>
      </c>
      <c r="CE1412" t="s">
        <v>146</v>
      </c>
      <c r="CF1412" s="1">
        <v>45035</v>
      </c>
      <c r="CI1412">
        <v>1</v>
      </c>
      <c r="CJ1412">
        <v>1</v>
      </c>
      <c r="CK1412">
        <v>21</v>
      </c>
      <c r="CL1412" t="s">
        <v>87</v>
      </c>
    </row>
    <row r="1413" spans="1:90" x14ac:dyDescent="0.3">
      <c r="A1413" t="s">
        <v>71</v>
      </c>
      <c r="B1413" t="s">
        <v>72</v>
      </c>
      <c r="C1413" t="s">
        <v>73</v>
      </c>
      <c r="E1413" t="str">
        <f>"FES1162922871"</f>
        <v>FES1162922871</v>
      </c>
      <c r="F1413" s="1">
        <v>45033</v>
      </c>
      <c r="G1413">
        <v>202401</v>
      </c>
      <c r="H1413" t="s">
        <v>74</v>
      </c>
      <c r="I1413" t="s">
        <v>75</v>
      </c>
      <c r="J1413" t="s">
        <v>135</v>
      </c>
      <c r="K1413" t="s">
        <v>76</v>
      </c>
      <c r="L1413" t="s">
        <v>106</v>
      </c>
      <c r="M1413" t="s">
        <v>107</v>
      </c>
      <c r="N1413" t="s">
        <v>572</v>
      </c>
      <c r="O1413" t="s">
        <v>80</v>
      </c>
      <c r="P1413" t="str">
        <f>"2170875502                    "</f>
        <v xml:space="preserve">2170875502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23.08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 s="5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66.62</v>
      </c>
      <c r="BM1413">
        <v>9.99</v>
      </c>
      <c r="BN1413">
        <v>76.61</v>
      </c>
      <c r="BO1413">
        <v>76.61</v>
      </c>
      <c r="BQ1413" t="s">
        <v>166</v>
      </c>
      <c r="BR1413" t="s">
        <v>140</v>
      </c>
      <c r="BS1413" s="1">
        <v>45034</v>
      </c>
      <c r="BT1413" s="2">
        <v>0.40902777777777777</v>
      </c>
      <c r="BU1413" t="s">
        <v>1486</v>
      </c>
      <c r="BV1413" t="s">
        <v>84</v>
      </c>
      <c r="BY1413">
        <v>1200</v>
      </c>
      <c r="BZ1413" t="s">
        <v>144</v>
      </c>
      <c r="CA1413" t="s">
        <v>805</v>
      </c>
      <c r="CC1413" t="s">
        <v>107</v>
      </c>
      <c r="CD1413">
        <v>6012</v>
      </c>
      <c r="CE1413" t="s">
        <v>146</v>
      </c>
      <c r="CF1413" s="1">
        <v>45034</v>
      </c>
      <c r="CI1413">
        <v>1</v>
      </c>
      <c r="CJ1413">
        <v>1</v>
      </c>
      <c r="CK1413">
        <v>21</v>
      </c>
      <c r="CL1413" t="s">
        <v>87</v>
      </c>
    </row>
    <row r="1414" spans="1:90" x14ac:dyDescent="0.3">
      <c r="A1414" t="s">
        <v>71</v>
      </c>
      <c r="B1414" t="s">
        <v>72</v>
      </c>
      <c r="C1414" t="s">
        <v>73</v>
      </c>
      <c r="E1414" t="str">
        <f>"FES1162922849"</f>
        <v>FES1162922849</v>
      </c>
      <c r="F1414" s="1">
        <v>45033</v>
      </c>
      <c r="G1414">
        <v>202401</v>
      </c>
      <c r="H1414" t="s">
        <v>74</v>
      </c>
      <c r="I1414" t="s">
        <v>75</v>
      </c>
      <c r="J1414" t="s">
        <v>135</v>
      </c>
      <c r="K1414" t="s">
        <v>76</v>
      </c>
      <c r="L1414" t="s">
        <v>77</v>
      </c>
      <c r="M1414" t="s">
        <v>78</v>
      </c>
      <c r="N1414" t="s">
        <v>79</v>
      </c>
      <c r="O1414" t="s">
        <v>80</v>
      </c>
      <c r="P1414" t="str">
        <f>"2170875460                    "</f>
        <v xml:space="preserve">2170875460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23.08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 s="5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66.62</v>
      </c>
      <c r="BM1414">
        <v>9.99</v>
      </c>
      <c r="BN1414">
        <v>76.61</v>
      </c>
      <c r="BO1414">
        <v>76.61</v>
      </c>
      <c r="BQ1414" t="s">
        <v>139</v>
      </c>
      <c r="BR1414" t="s">
        <v>140</v>
      </c>
      <c r="BS1414" s="1">
        <v>45034</v>
      </c>
      <c r="BT1414" s="2">
        <v>0.41250000000000003</v>
      </c>
      <c r="BU1414" t="s">
        <v>1937</v>
      </c>
      <c r="BV1414" t="s">
        <v>84</v>
      </c>
      <c r="BY1414">
        <v>1200</v>
      </c>
      <c r="BZ1414" t="s">
        <v>144</v>
      </c>
      <c r="CA1414" t="s">
        <v>85</v>
      </c>
      <c r="CC1414" t="s">
        <v>78</v>
      </c>
      <c r="CD1414">
        <v>7441</v>
      </c>
      <c r="CE1414" t="s">
        <v>146</v>
      </c>
      <c r="CF1414" s="1">
        <v>45035</v>
      </c>
      <c r="CI1414">
        <v>1</v>
      </c>
      <c r="CJ1414">
        <v>1</v>
      </c>
      <c r="CK1414">
        <v>21</v>
      </c>
      <c r="CL1414" t="s">
        <v>87</v>
      </c>
    </row>
    <row r="1415" spans="1:90" x14ac:dyDescent="0.3">
      <c r="A1415" t="s">
        <v>71</v>
      </c>
      <c r="B1415" t="s">
        <v>72</v>
      </c>
      <c r="C1415" t="s">
        <v>73</v>
      </c>
      <c r="E1415" t="str">
        <f>"FES1162922863"</f>
        <v>FES1162922863</v>
      </c>
      <c r="F1415" s="1">
        <v>45033</v>
      </c>
      <c r="G1415">
        <v>202401</v>
      </c>
      <c r="H1415" t="s">
        <v>74</v>
      </c>
      <c r="I1415" t="s">
        <v>75</v>
      </c>
      <c r="J1415" t="s">
        <v>135</v>
      </c>
      <c r="K1415" t="s">
        <v>76</v>
      </c>
      <c r="L1415" t="s">
        <v>147</v>
      </c>
      <c r="M1415" t="s">
        <v>148</v>
      </c>
      <c r="N1415" t="s">
        <v>149</v>
      </c>
      <c r="O1415" t="s">
        <v>80</v>
      </c>
      <c r="P1415" t="str">
        <f>"2170875484                    "</f>
        <v xml:space="preserve">2170875484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18.03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 s="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52.04</v>
      </c>
      <c r="BM1415">
        <v>7.81</v>
      </c>
      <c r="BN1415">
        <v>59.85</v>
      </c>
      <c r="BO1415">
        <v>59.85</v>
      </c>
      <c r="BQ1415" t="s">
        <v>139</v>
      </c>
      <c r="BR1415" t="s">
        <v>140</v>
      </c>
      <c r="BS1415" s="1">
        <v>45034</v>
      </c>
      <c r="BT1415" s="2">
        <v>0.45</v>
      </c>
      <c r="BU1415" t="s">
        <v>1938</v>
      </c>
      <c r="BV1415" t="s">
        <v>87</v>
      </c>
      <c r="BW1415" t="s">
        <v>302</v>
      </c>
      <c r="BX1415" t="s">
        <v>303</v>
      </c>
      <c r="BY1415">
        <v>1200</v>
      </c>
      <c r="BZ1415" t="s">
        <v>144</v>
      </c>
      <c r="CA1415" t="s">
        <v>151</v>
      </c>
      <c r="CC1415" t="s">
        <v>148</v>
      </c>
      <c r="CD1415">
        <v>1428</v>
      </c>
      <c r="CE1415" t="s">
        <v>86</v>
      </c>
      <c r="CF1415" s="1">
        <v>45035</v>
      </c>
      <c r="CI1415">
        <v>1</v>
      </c>
      <c r="CJ1415">
        <v>1</v>
      </c>
      <c r="CK1415">
        <v>22</v>
      </c>
      <c r="CL1415" t="s">
        <v>87</v>
      </c>
    </row>
    <row r="1416" spans="1:90" x14ac:dyDescent="0.3">
      <c r="A1416" t="s">
        <v>71</v>
      </c>
      <c r="B1416" t="s">
        <v>72</v>
      </c>
      <c r="C1416" t="s">
        <v>73</v>
      </c>
      <c r="E1416" t="str">
        <f>"FES1162923005"</f>
        <v>FES1162923005</v>
      </c>
      <c r="F1416" s="1">
        <v>45033</v>
      </c>
      <c r="G1416">
        <v>202401</v>
      </c>
      <c r="H1416" t="s">
        <v>74</v>
      </c>
      <c r="I1416" t="s">
        <v>75</v>
      </c>
      <c r="J1416" t="s">
        <v>135</v>
      </c>
      <c r="K1416" t="s">
        <v>76</v>
      </c>
      <c r="L1416" t="s">
        <v>833</v>
      </c>
      <c r="M1416" t="s">
        <v>834</v>
      </c>
      <c r="N1416" t="s">
        <v>835</v>
      </c>
      <c r="O1416" t="s">
        <v>80</v>
      </c>
      <c r="P1416" t="str">
        <f>"2170873300                    "</f>
        <v xml:space="preserve">2170873300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115.39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 s="5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3</v>
      </c>
      <c r="BJ1416">
        <v>5.0999999999999996</v>
      </c>
      <c r="BK1416">
        <v>5.5</v>
      </c>
      <c r="BL1416">
        <v>333.1</v>
      </c>
      <c r="BM1416">
        <v>49.97</v>
      </c>
      <c r="BN1416">
        <v>383.07</v>
      </c>
      <c r="BO1416">
        <v>383.07</v>
      </c>
      <c r="BR1416" t="s">
        <v>140</v>
      </c>
      <c r="BS1416" s="1">
        <v>45034</v>
      </c>
      <c r="BT1416" s="2">
        <v>0.41736111111111113</v>
      </c>
      <c r="BU1416" t="s">
        <v>1077</v>
      </c>
      <c r="BV1416" t="s">
        <v>84</v>
      </c>
      <c r="BY1416">
        <v>25272</v>
      </c>
      <c r="BZ1416" t="s">
        <v>144</v>
      </c>
      <c r="CC1416" t="s">
        <v>834</v>
      </c>
      <c r="CD1416">
        <v>2740</v>
      </c>
      <c r="CE1416" t="s">
        <v>86</v>
      </c>
      <c r="CF1416" s="1">
        <v>45035</v>
      </c>
      <c r="CI1416">
        <v>1</v>
      </c>
      <c r="CJ1416">
        <v>1</v>
      </c>
      <c r="CK1416">
        <v>23</v>
      </c>
      <c r="CL1416" t="s">
        <v>87</v>
      </c>
    </row>
    <row r="1417" spans="1:90" x14ac:dyDescent="0.3">
      <c r="A1417" t="s">
        <v>71</v>
      </c>
      <c r="B1417" t="s">
        <v>72</v>
      </c>
      <c r="C1417" t="s">
        <v>73</v>
      </c>
      <c r="E1417" t="str">
        <f>"FES1162922847"</f>
        <v>FES1162922847</v>
      </c>
      <c r="F1417" s="1">
        <v>45033</v>
      </c>
      <c r="G1417">
        <v>202401</v>
      </c>
      <c r="H1417" t="s">
        <v>74</v>
      </c>
      <c r="I1417" t="s">
        <v>75</v>
      </c>
      <c r="J1417" t="s">
        <v>135</v>
      </c>
      <c r="K1417" t="s">
        <v>76</v>
      </c>
      <c r="L1417" t="s">
        <v>124</v>
      </c>
      <c r="M1417" t="s">
        <v>125</v>
      </c>
      <c r="N1417" t="s">
        <v>1408</v>
      </c>
      <c r="O1417" t="s">
        <v>80</v>
      </c>
      <c r="P1417" t="str">
        <f>"2170875457                    "</f>
        <v xml:space="preserve">2170875457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23.08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 s="5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66.62</v>
      </c>
      <c r="BM1417">
        <v>9.99</v>
      </c>
      <c r="BN1417">
        <v>76.61</v>
      </c>
      <c r="BO1417">
        <v>76.61</v>
      </c>
      <c r="BR1417" t="s">
        <v>140</v>
      </c>
      <c r="BS1417" s="1">
        <v>45034</v>
      </c>
      <c r="BT1417" s="2">
        <v>0.35416666666666669</v>
      </c>
      <c r="BU1417" t="s">
        <v>999</v>
      </c>
      <c r="BV1417" t="s">
        <v>84</v>
      </c>
      <c r="BY1417">
        <v>1200</v>
      </c>
      <c r="BZ1417" t="s">
        <v>144</v>
      </c>
      <c r="CA1417" t="s">
        <v>528</v>
      </c>
      <c r="CC1417" t="s">
        <v>125</v>
      </c>
      <c r="CD1417">
        <v>4001</v>
      </c>
      <c r="CE1417" t="s">
        <v>146</v>
      </c>
      <c r="CF1417" s="1">
        <v>45035</v>
      </c>
      <c r="CI1417">
        <v>1</v>
      </c>
      <c r="CJ1417">
        <v>1</v>
      </c>
      <c r="CK1417">
        <v>21</v>
      </c>
      <c r="CL1417" t="s">
        <v>87</v>
      </c>
    </row>
    <row r="1418" spans="1:90" x14ac:dyDescent="0.3">
      <c r="A1418" t="s">
        <v>71</v>
      </c>
      <c r="B1418" t="s">
        <v>72</v>
      </c>
      <c r="C1418" t="s">
        <v>73</v>
      </c>
      <c r="E1418" t="str">
        <f>"FES1162922807"</f>
        <v>FES1162922807</v>
      </c>
      <c r="F1418" s="1">
        <v>45033</v>
      </c>
      <c r="G1418">
        <v>202401</v>
      </c>
      <c r="H1418" t="s">
        <v>74</v>
      </c>
      <c r="I1418" t="s">
        <v>75</v>
      </c>
      <c r="J1418" t="s">
        <v>135</v>
      </c>
      <c r="K1418" t="s">
        <v>76</v>
      </c>
      <c r="L1418" t="s">
        <v>147</v>
      </c>
      <c r="M1418" t="s">
        <v>148</v>
      </c>
      <c r="N1418" t="s">
        <v>446</v>
      </c>
      <c r="O1418" t="s">
        <v>80</v>
      </c>
      <c r="P1418" t="str">
        <f>"2170871410                    "</f>
        <v xml:space="preserve">2170871410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18.03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 s="5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52.04</v>
      </c>
      <c r="BM1418">
        <v>7.81</v>
      </c>
      <c r="BN1418">
        <v>59.85</v>
      </c>
      <c r="BO1418">
        <v>59.85</v>
      </c>
      <c r="BQ1418" t="s">
        <v>139</v>
      </c>
      <c r="BR1418" t="s">
        <v>140</v>
      </c>
      <c r="BS1418" s="1">
        <v>45034</v>
      </c>
      <c r="BT1418" s="2">
        <v>0.34375</v>
      </c>
      <c r="BU1418" t="s">
        <v>289</v>
      </c>
      <c r="BV1418" t="s">
        <v>84</v>
      </c>
      <c r="BY1418">
        <v>1200</v>
      </c>
      <c r="BZ1418" t="s">
        <v>144</v>
      </c>
      <c r="CA1418" t="s">
        <v>239</v>
      </c>
      <c r="CC1418" t="s">
        <v>148</v>
      </c>
      <c r="CD1418">
        <v>1401</v>
      </c>
      <c r="CE1418" t="s">
        <v>86</v>
      </c>
      <c r="CF1418" s="1">
        <v>45035</v>
      </c>
      <c r="CI1418">
        <v>1</v>
      </c>
      <c r="CJ1418">
        <v>1</v>
      </c>
      <c r="CK1418">
        <v>22</v>
      </c>
      <c r="CL1418" t="s">
        <v>87</v>
      </c>
    </row>
    <row r="1419" spans="1:90" x14ac:dyDescent="0.3">
      <c r="A1419" t="s">
        <v>71</v>
      </c>
      <c r="B1419" t="s">
        <v>72</v>
      </c>
      <c r="C1419" t="s">
        <v>73</v>
      </c>
      <c r="E1419" t="str">
        <f>"FES1162922859"</f>
        <v>FES1162922859</v>
      </c>
      <c r="F1419" s="1">
        <v>45033</v>
      </c>
      <c r="G1419">
        <v>202401</v>
      </c>
      <c r="H1419" t="s">
        <v>74</v>
      </c>
      <c r="I1419" t="s">
        <v>75</v>
      </c>
      <c r="J1419" t="s">
        <v>135</v>
      </c>
      <c r="K1419" t="s">
        <v>76</v>
      </c>
      <c r="L1419" t="s">
        <v>77</v>
      </c>
      <c r="M1419" t="s">
        <v>78</v>
      </c>
      <c r="N1419" t="s">
        <v>1451</v>
      </c>
      <c r="O1419" t="s">
        <v>80</v>
      </c>
      <c r="P1419" t="str">
        <f>"2170875480                    "</f>
        <v xml:space="preserve">2170875480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23.08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 s="5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66.62</v>
      </c>
      <c r="BM1419">
        <v>9.99</v>
      </c>
      <c r="BN1419">
        <v>76.61</v>
      </c>
      <c r="BO1419">
        <v>76.61</v>
      </c>
      <c r="BQ1419" t="s">
        <v>166</v>
      </c>
      <c r="BR1419" t="s">
        <v>140</v>
      </c>
      <c r="BS1419" s="1">
        <v>45035</v>
      </c>
      <c r="BT1419" s="2">
        <v>0.49861111111111112</v>
      </c>
      <c r="BU1419" t="s">
        <v>206</v>
      </c>
      <c r="BV1419" t="s">
        <v>87</v>
      </c>
      <c r="BW1419" t="s">
        <v>306</v>
      </c>
      <c r="BX1419" t="s">
        <v>307</v>
      </c>
      <c r="BY1419">
        <v>1200</v>
      </c>
      <c r="BZ1419" t="s">
        <v>144</v>
      </c>
      <c r="CA1419" t="s">
        <v>1453</v>
      </c>
      <c r="CC1419" t="s">
        <v>78</v>
      </c>
      <c r="CD1419">
        <v>7405</v>
      </c>
      <c r="CE1419" t="s">
        <v>146</v>
      </c>
      <c r="CF1419" s="1">
        <v>45036</v>
      </c>
      <c r="CI1419">
        <v>1</v>
      </c>
      <c r="CJ1419">
        <v>2</v>
      </c>
      <c r="CK1419">
        <v>21</v>
      </c>
      <c r="CL1419" t="s">
        <v>87</v>
      </c>
    </row>
    <row r="1420" spans="1:90" x14ac:dyDescent="0.3">
      <c r="A1420" t="s">
        <v>71</v>
      </c>
      <c r="B1420" t="s">
        <v>72</v>
      </c>
      <c r="C1420" t="s">
        <v>73</v>
      </c>
      <c r="E1420" t="str">
        <f>"FES1162922815"</f>
        <v>FES1162922815</v>
      </c>
      <c r="F1420" s="1">
        <v>45033</v>
      </c>
      <c r="G1420">
        <v>202401</v>
      </c>
      <c r="H1420" t="s">
        <v>74</v>
      </c>
      <c r="I1420" t="s">
        <v>75</v>
      </c>
      <c r="J1420" t="s">
        <v>135</v>
      </c>
      <c r="K1420" t="s">
        <v>76</v>
      </c>
      <c r="L1420" t="s">
        <v>106</v>
      </c>
      <c r="M1420" t="s">
        <v>107</v>
      </c>
      <c r="N1420" t="s">
        <v>1850</v>
      </c>
      <c r="O1420" t="s">
        <v>80</v>
      </c>
      <c r="P1420" t="str">
        <f>"2170874288                    "</f>
        <v xml:space="preserve">2170874288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23.08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 s="5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66.62</v>
      </c>
      <c r="BM1420">
        <v>9.99</v>
      </c>
      <c r="BN1420">
        <v>76.61</v>
      </c>
      <c r="BO1420">
        <v>76.61</v>
      </c>
      <c r="BR1420" t="s">
        <v>140</v>
      </c>
      <c r="BS1420" s="1">
        <v>45034</v>
      </c>
      <c r="BT1420" s="2">
        <v>0.35833333333333334</v>
      </c>
      <c r="BU1420" t="s">
        <v>1939</v>
      </c>
      <c r="BV1420" t="s">
        <v>84</v>
      </c>
      <c r="BY1420">
        <v>1200</v>
      </c>
      <c r="BZ1420" t="s">
        <v>144</v>
      </c>
      <c r="CA1420" t="s">
        <v>258</v>
      </c>
      <c r="CC1420" t="s">
        <v>107</v>
      </c>
      <c r="CD1420">
        <v>6001</v>
      </c>
      <c r="CE1420" t="s">
        <v>146</v>
      </c>
      <c r="CF1420" s="1">
        <v>45034</v>
      </c>
      <c r="CI1420">
        <v>1</v>
      </c>
      <c r="CJ1420">
        <v>1</v>
      </c>
      <c r="CK1420">
        <v>21</v>
      </c>
      <c r="CL1420" t="s">
        <v>87</v>
      </c>
    </row>
    <row r="1421" spans="1:90" x14ac:dyDescent="0.3">
      <c r="A1421" t="s">
        <v>71</v>
      </c>
      <c r="B1421" t="s">
        <v>72</v>
      </c>
      <c r="C1421" t="s">
        <v>73</v>
      </c>
      <c r="E1421" t="str">
        <f>"FES1162922923"</f>
        <v>FES1162922923</v>
      </c>
      <c r="F1421" s="1">
        <v>45033</v>
      </c>
      <c r="G1421">
        <v>202401</v>
      </c>
      <c r="H1421" t="s">
        <v>74</v>
      </c>
      <c r="I1421" t="s">
        <v>75</v>
      </c>
      <c r="J1421" t="s">
        <v>135</v>
      </c>
      <c r="K1421" t="s">
        <v>76</v>
      </c>
      <c r="L1421" t="s">
        <v>455</v>
      </c>
      <c r="M1421" t="s">
        <v>456</v>
      </c>
      <c r="N1421" t="s">
        <v>1004</v>
      </c>
      <c r="O1421" t="s">
        <v>80</v>
      </c>
      <c r="P1421" t="str">
        <f>"2170872417                    "</f>
        <v xml:space="preserve">2170872417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18.03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 s="5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52.04</v>
      </c>
      <c r="BM1421">
        <v>7.81</v>
      </c>
      <c r="BN1421">
        <v>59.85</v>
      </c>
      <c r="BO1421">
        <v>59.85</v>
      </c>
      <c r="BQ1421" t="s">
        <v>139</v>
      </c>
      <c r="BR1421" t="s">
        <v>140</v>
      </c>
      <c r="BS1421" s="1">
        <v>45034</v>
      </c>
      <c r="BT1421" s="2">
        <v>0.56458333333333333</v>
      </c>
      <c r="BU1421" t="s">
        <v>1940</v>
      </c>
      <c r="BV1421" t="s">
        <v>87</v>
      </c>
      <c r="BW1421" t="s">
        <v>302</v>
      </c>
      <c r="BX1421" t="s">
        <v>327</v>
      </c>
      <c r="BY1421">
        <v>1200</v>
      </c>
      <c r="BZ1421" t="s">
        <v>144</v>
      </c>
      <c r="CA1421" t="s">
        <v>459</v>
      </c>
      <c r="CC1421" t="s">
        <v>456</v>
      </c>
      <c r="CD1421">
        <v>1684</v>
      </c>
      <c r="CE1421" t="s">
        <v>86</v>
      </c>
      <c r="CF1421" s="1">
        <v>45034</v>
      </c>
      <c r="CI1421">
        <v>1</v>
      </c>
      <c r="CJ1421">
        <v>1</v>
      </c>
      <c r="CK1421">
        <v>22</v>
      </c>
      <c r="CL1421" t="s">
        <v>87</v>
      </c>
    </row>
    <row r="1422" spans="1:90" x14ac:dyDescent="0.3">
      <c r="A1422" t="s">
        <v>71</v>
      </c>
      <c r="B1422" t="s">
        <v>72</v>
      </c>
      <c r="C1422" t="s">
        <v>73</v>
      </c>
      <c r="E1422" t="str">
        <f>"FES1162922867"</f>
        <v>FES1162922867</v>
      </c>
      <c r="F1422" s="1">
        <v>45033</v>
      </c>
      <c r="G1422">
        <v>202401</v>
      </c>
      <c r="H1422" t="s">
        <v>74</v>
      </c>
      <c r="I1422" t="s">
        <v>75</v>
      </c>
      <c r="J1422" t="s">
        <v>135</v>
      </c>
      <c r="K1422" t="s">
        <v>76</v>
      </c>
      <c r="L1422" t="s">
        <v>916</v>
      </c>
      <c r="M1422" t="s">
        <v>917</v>
      </c>
      <c r="N1422" t="s">
        <v>1941</v>
      </c>
      <c r="O1422" t="s">
        <v>80</v>
      </c>
      <c r="P1422" t="str">
        <f>"2170875491                    "</f>
        <v xml:space="preserve">2170875491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44.71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 s="5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129.07</v>
      </c>
      <c r="BM1422">
        <v>19.36</v>
      </c>
      <c r="BN1422">
        <v>148.43</v>
      </c>
      <c r="BO1422">
        <v>148.43</v>
      </c>
      <c r="BQ1422" t="s">
        <v>166</v>
      </c>
      <c r="BR1422" t="s">
        <v>140</v>
      </c>
      <c r="BS1422" s="1">
        <v>45034</v>
      </c>
      <c r="BT1422" s="2">
        <v>0.61041666666666672</v>
      </c>
      <c r="BU1422" t="s">
        <v>1942</v>
      </c>
      <c r="BV1422" t="s">
        <v>84</v>
      </c>
      <c r="BY1422">
        <v>1200</v>
      </c>
      <c r="BZ1422" t="s">
        <v>144</v>
      </c>
      <c r="CA1422" t="s">
        <v>1943</v>
      </c>
      <c r="CC1422" t="s">
        <v>917</v>
      </c>
      <c r="CD1422">
        <v>3370</v>
      </c>
      <c r="CE1422" t="s">
        <v>146</v>
      </c>
      <c r="CF1422" s="1">
        <v>45035</v>
      </c>
      <c r="CI1422">
        <v>2</v>
      </c>
      <c r="CJ1422">
        <v>1</v>
      </c>
      <c r="CK1422">
        <v>23</v>
      </c>
      <c r="CL1422" t="s">
        <v>87</v>
      </c>
    </row>
    <row r="1423" spans="1:90" x14ac:dyDescent="0.3">
      <c r="A1423" t="s">
        <v>71</v>
      </c>
      <c r="B1423" t="s">
        <v>72</v>
      </c>
      <c r="C1423" t="s">
        <v>73</v>
      </c>
      <c r="E1423" t="str">
        <f>"FES1162922958"</f>
        <v>FES1162922958</v>
      </c>
      <c r="F1423" s="1">
        <v>45033</v>
      </c>
      <c r="G1423">
        <v>202401</v>
      </c>
      <c r="H1423" t="s">
        <v>74</v>
      </c>
      <c r="I1423" t="s">
        <v>75</v>
      </c>
      <c r="J1423" t="s">
        <v>135</v>
      </c>
      <c r="K1423" t="s">
        <v>76</v>
      </c>
      <c r="L1423" t="s">
        <v>147</v>
      </c>
      <c r="M1423" t="s">
        <v>148</v>
      </c>
      <c r="N1423" t="s">
        <v>398</v>
      </c>
      <c r="O1423" t="s">
        <v>80</v>
      </c>
      <c r="P1423" t="str">
        <f>"2170873754                    "</f>
        <v xml:space="preserve">2170873754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18.03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 s="5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52.04</v>
      </c>
      <c r="BM1423">
        <v>7.81</v>
      </c>
      <c r="BN1423">
        <v>59.85</v>
      </c>
      <c r="BO1423">
        <v>59.85</v>
      </c>
      <c r="BQ1423" t="s">
        <v>399</v>
      </c>
      <c r="BR1423" t="s">
        <v>140</v>
      </c>
      <c r="BS1423" s="1">
        <v>45034</v>
      </c>
      <c r="BT1423" s="2">
        <v>0.41319444444444442</v>
      </c>
      <c r="BU1423" t="s">
        <v>323</v>
      </c>
      <c r="BV1423" t="s">
        <v>84</v>
      </c>
      <c r="BY1423">
        <v>1200</v>
      </c>
      <c r="BZ1423" t="s">
        <v>144</v>
      </c>
      <c r="CA1423" t="s">
        <v>571</v>
      </c>
      <c r="CC1423" t="s">
        <v>148</v>
      </c>
      <c r="CD1423">
        <v>1419</v>
      </c>
      <c r="CE1423" t="s">
        <v>86</v>
      </c>
      <c r="CF1423" s="1">
        <v>45034</v>
      </c>
      <c r="CI1423">
        <v>1</v>
      </c>
      <c r="CJ1423">
        <v>1</v>
      </c>
      <c r="CK1423">
        <v>22</v>
      </c>
      <c r="CL1423" t="s">
        <v>87</v>
      </c>
    </row>
    <row r="1424" spans="1:90" x14ac:dyDescent="0.3">
      <c r="A1424" t="s">
        <v>71</v>
      </c>
      <c r="B1424" t="s">
        <v>72</v>
      </c>
      <c r="C1424" t="s">
        <v>73</v>
      </c>
      <c r="E1424" t="str">
        <f>"FES1162923106"</f>
        <v>FES1162923106</v>
      </c>
      <c r="F1424" s="1">
        <v>45033</v>
      </c>
      <c r="G1424">
        <v>202401</v>
      </c>
      <c r="H1424" t="s">
        <v>74</v>
      </c>
      <c r="I1424" t="s">
        <v>75</v>
      </c>
      <c r="J1424" t="s">
        <v>135</v>
      </c>
      <c r="K1424" t="s">
        <v>76</v>
      </c>
      <c r="L1424" t="s">
        <v>95</v>
      </c>
      <c r="M1424" t="s">
        <v>96</v>
      </c>
      <c r="N1424" t="s">
        <v>1944</v>
      </c>
      <c r="O1424" t="s">
        <v>80</v>
      </c>
      <c r="P1424" t="str">
        <f>"2170875615                    "</f>
        <v xml:space="preserve">2170875615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23.08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 s="5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66.62</v>
      </c>
      <c r="BM1424">
        <v>9.99</v>
      </c>
      <c r="BN1424">
        <v>76.61</v>
      </c>
      <c r="BO1424">
        <v>76.61</v>
      </c>
      <c r="BQ1424" t="s">
        <v>139</v>
      </c>
      <c r="BR1424" t="s">
        <v>140</v>
      </c>
      <c r="BS1424" s="1">
        <v>45034</v>
      </c>
      <c r="BT1424" s="2">
        <v>0.55555555555555558</v>
      </c>
      <c r="BU1424" t="s">
        <v>1945</v>
      </c>
      <c r="BV1424" t="s">
        <v>87</v>
      </c>
      <c r="BW1424" t="s">
        <v>302</v>
      </c>
      <c r="BX1424" t="s">
        <v>1946</v>
      </c>
      <c r="BY1424">
        <v>1200</v>
      </c>
      <c r="BZ1424" t="s">
        <v>144</v>
      </c>
      <c r="CC1424" t="s">
        <v>96</v>
      </c>
      <c r="CD1424">
        <v>200</v>
      </c>
      <c r="CE1424" t="s">
        <v>146</v>
      </c>
      <c r="CF1424" s="1">
        <v>45034</v>
      </c>
      <c r="CI1424">
        <v>1</v>
      </c>
      <c r="CJ1424">
        <v>1</v>
      </c>
      <c r="CK1424">
        <v>21</v>
      </c>
      <c r="CL1424" t="s">
        <v>87</v>
      </c>
    </row>
    <row r="1425" spans="1:90" x14ac:dyDescent="0.3">
      <c r="A1425" t="s">
        <v>71</v>
      </c>
      <c r="B1425" t="s">
        <v>72</v>
      </c>
      <c r="C1425" t="s">
        <v>73</v>
      </c>
      <c r="E1425" t="str">
        <f>"FES1162922820"</f>
        <v>FES1162922820</v>
      </c>
      <c r="F1425" s="1">
        <v>45033</v>
      </c>
      <c r="G1425">
        <v>202401</v>
      </c>
      <c r="H1425" t="s">
        <v>74</v>
      </c>
      <c r="I1425" t="s">
        <v>75</v>
      </c>
      <c r="J1425" t="s">
        <v>135</v>
      </c>
      <c r="K1425" t="s">
        <v>76</v>
      </c>
      <c r="L1425" t="s">
        <v>350</v>
      </c>
      <c r="M1425" t="s">
        <v>351</v>
      </c>
      <c r="N1425" t="s">
        <v>1947</v>
      </c>
      <c r="O1425" t="s">
        <v>80</v>
      </c>
      <c r="P1425" t="str">
        <f>"2170874505                    "</f>
        <v xml:space="preserve">2170874505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18.03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 s="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52.04</v>
      </c>
      <c r="BM1425">
        <v>7.81</v>
      </c>
      <c r="BN1425">
        <v>59.85</v>
      </c>
      <c r="BO1425">
        <v>59.85</v>
      </c>
      <c r="BQ1425" t="s">
        <v>166</v>
      </c>
      <c r="BR1425" t="s">
        <v>140</v>
      </c>
      <c r="BS1425" s="1">
        <v>45034</v>
      </c>
      <c r="BT1425" s="2">
        <v>0.40486111111111112</v>
      </c>
      <c r="BU1425" t="s">
        <v>1948</v>
      </c>
      <c r="BV1425" t="s">
        <v>84</v>
      </c>
      <c r="BY1425">
        <v>1200</v>
      </c>
      <c r="BZ1425" t="s">
        <v>144</v>
      </c>
      <c r="CA1425" t="s">
        <v>390</v>
      </c>
      <c r="CC1425" t="s">
        <v>351</v>
      </c>
      <c r="CD1425">
        <v>1459</v>
      </c>
      <c r="CE1425" t="s">
        <v>86</v>
      </c>
      <c r="CF1425" s="1">
        <v>45034</v>
      </c>
      <c r="CI1425">
        <v>1</v>
      </c>
      <c r="CJ1425">
        <v>1</v>
      </c>
      <c r="CK1425">
        <v>22</v>
      </c>
      <c r="CL1425" t="s">
        <v>87</v>
      </c>
    </row>
    <row r="1426" spans="1:90" x14ac:dyDescent="0.3">
      <c r="A1426" t="s">
        <v>71</v>
      </c>
      <c r="B1426" t="s">
        <v>72</v>
      </c>
      <c r="C1426" t="s">
        <v>73</v>
      </c>
      <c r="E1426" t="str">
        <f>"FES1162922831"</f>
        <v>FES1162922831</v>
      </c>
      <c r="F1426" s="1">
        <v>45033</v>
      </c>
      <c r="G1426">
        <v>202401</v>
      </c>
      <c r="H1426" t="s">
        <v>74</v>
      </c>
      <c r="I1426" t="s">
        <v>75</v>
      </c>
      <c r="J1426" t="s">
        <v>135</v>
      </c>
      <c r="K1426" t="s">
        <v>76</v>
      </c>
      <c r="L1426" t="s">
        <v>106</v>
      </c>
      <c r="M1426" t="s">
        <v>107</v>
      </c>
      <c r="N1426" t="s">
        <v>979</v>
      </c>
      <c r="O1426" t="s">
        <v>80</v>
      </c>
      <c r="P1426" t="str">
        <f>"2170875431                    "</f>
        <v xml:space="preserve">2170875431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23.08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 s="5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66.62</v>
      </c>
      <c r="BM1426">
        <v>9.99</v>
      </c>
      <c r="BN1426">
        <v>76.61</v>
      </c>
      <c r="BO1426">
        <v>76.61</v>
      </c>
      <c r="BQ1426" t="s">
        <v>166</v>
      </c>
      <c r="BR1426" t="s">
        <v>140</v>
      </c>
      <c r="BS1426" s="1">
        <v>45034</v>
      </c>
      <c r="BT1426" s="2">
        <v>0.3444444444444445</v>
      </c>
      <c r="BU1426" t="s">
        <v>980</v>
      </c>
      <c r="BV1426" t="s">
        <v>84</v>
      </c>
      <c r="BY1426">
        <v>1200</v>
      </c>
      <c r="BZ1426" t="s">
        <v>144</v>
      </c>
      <c r="CA1426" t="s">
        <v>357</v>
      </c>
      <c r="CC1426" t="s">
        <v>107</v>
      </c>
      <c r="CD1426">
        <v>6001</v>
      </c>
      <c r="CE1426" t="s">
        <v>146</v>
      </c>
      <c r="CF1426" s="1">
        <v>45034</v>
      </c>
      <c r="CI1426">
        <v>1</v>
      </c>
      <c r="CJ1426">
        <v>1</v>
      </c>
      <c r="CK1426">
        <v>21</v>
      </c>
      <c r="CL1426" t="s">
        <v>87</v>
      </c>
    </row>
    <row r="1427" spans="1:90" x14ac:dyDescent="0.3">
      <c r="A1427" t="s">
        <v>71</v>
      </c>
      <c r="B1427" t="s">
        <v>72</v>
      </c>
      <c r="C1427" t="s">
        <v>73</v>
      </c>
      <c r="E1427" t="str">
        <f>"FES1162922996"</f>
        <v>FES1162922996</v>
      </c>
      <c r="F1427" s="1">
        <v>45033</v>
      </c>
      <c r="G1427">
        <v>202401</v>
      </c>
      <c r="H1427" t="s">
        <v>74</v>
      </c>
      <c r="I1427" t="s">
        <v>75</v>
      </c>
      <c r="J1427" t="s">
        <v>135</v>
      </c>
      <c r="K1427" t="s">
        <v>76</v>
      </c>
      <c r="L1427" t="s">
        <v>124</v>
      </c>
      <c r="M1427" t="s">
        <v>125</v>
      </c>
      <c r="N1427" t="s">
        <v>395</v>
      </c>
      <c r="O1427" t="s">
        <v>80</v>
      </c>
      <c r="P1427" t="str">
        <f>"2170874089                    "</f>
        <v xml:space="preserve">2170874089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23.08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 s="5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66.62</v>
      </c>
      <c r="BM1427">
        <v>9.99</v>
      </c>
      <c r="BN1427">
        <v>76.61</v>
      </c>
      <c r="BO1427">
        <v>76.61</v>
      </c>
      <c r="BQ1427" t="s">
        <v>396</v>
      </c>
      <c r="BR1427" t="s">
        <v>140</v>
      </c>
      <c r="BS1427" s="1">
        <v>45034</v>
      </c>
      <c r="BT1427" s="2">
        <v>0.3347222222222222</v>
      </c>
      <c r="BU1427" t="s">
        <v>985</v>
      </c>
      <c r="BV1427" t="s">
        <v>84</v>
      </c>
      <c r="BY1427">
        <v>1200</v>
      </c>
      <c r="BZ1427" t="s">
        <v>144</v>
      </c>
      <c r="CA1427" t="s">
        <v>282</v>
      </c>
      <c r="CC1427" t="s">
        <v>125</v>
      </c>
      <c r="CD1427">
        <v>4000</v>
      </c>
      <c r="CE1427" t="s">
        <v>146</v>
      </c>
      <c r="CF1427" s="1">
        <v>45035</v>
      </c>
      <c r="CI1427">
        <v>1</v>
      </c>
      <c r="CJ1427">
        <v>1</v>
      </c>
      <c r="CK1427">
        <v>21</v>
      </c>
      <c r="CL1427" t="s">
        <v>87</v>
      </c>
    </row>
    <row r="1428" spans="1:90" x14ac:dyDescent="0.3">
      <c r="A1428" t="s">
        <v>71</v>
      </c>
      <c r="B1428" t="s">
        <v>72</v>
      </c>
      <c r="C1428" t="s">
        <v>73</v>
      </c>
      <c r="E1428" t="str">
        <f>"FES1162923008"</f>
        <v>FES1162923008</v>
      </c>
      <c r="F1428" s="1">
        <v>45033</v>
      </c>
      <c r="G1428">
        <v>202401</v>
      </c>
      <c r="H1428" t="s">
        <v>74</v>
      </c>
      <c r="I1428" t="s">
        <v>75</v>
      </c>
      <c r="J1428" t="s">
        <v>135</v>
      </c>
      <c r="K1428" t="s">
        <v>76</v>
      </c>
      <c r="L1428" t="s">
        <v>74</v>
      </c>
      <c r="M1428" t="s">
        <v>75</v>
      </c>
      <c r="N1428" t="s">
        <v>114</v>
      </c>
      <c r="O1428" t="s">
        <v>80</v>
      </c>
      <c r="P1428" t="str">
        <f>"2170873825                    "</f>
        <v xml:space="preserve">2170873825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18.03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 s="5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52.04</v>
      </c>
      <c r="BM1428">
        <v>7.81</v>
      </c>
      <c r="BN1428">
        <v>59.85</v>
      </c>
      <c r="BO1428">
        <v>59.85</v>
      </c>
      <c r="BQ1428" t="s">
        <v>166</v>
      </c>
      <c r="BR1428" t="s">
        <v>140</v>
      </c>
      <c r="BS1428" s="1">
        <v>45034</v>
      </c>
      <c r="BT1428" s="2">
        <v>0.46111111111111108</v>
      </c>
      <c r="BU1428" t="s">
        <v>1949</v>
      </c>
      <c r="BV1428" t="s">
        <v>87</v>
      </c>
      <c r="BW1428" t="s">
        <v>306</v>
      </c>
      <c r="BX1428" t="s">
        <v>317</v>
      </c>
      <c r="BY1428">
        <v>1200</v>
      </c>
      <c r="BZ1428" t="s">
        <v>144</v>
      </c>
      <c r="CA1428" t="s">
        <v>448</v>
      </c>
      <c r="CC1428" t="s">
        <v>75</v>
      </c>
      <c r="CD1428">
        <v>1600</v>
      </c>
      <c r="CE1428" t="s">
        <v>86</v>
      </c>
      <c r="CF1428" s="1">
        <v>45035</v>
      </c>
      <c r="CI1428">
        <v>1</v>
      </c>
      <c r="CJ1428">
        <v>1</v>
      </c>
      <c r="CK1428">
        <v>22</v>
      </c>
      <c r="CL1428" t="s">
        <v>87</v>
      </c>
    </row>
    <row r="1429" spans="1:90" x14ac:dyDescent="0.3">
      <c r="A1429" t="s">
        <v>71</v>
      </c>
      <c r="B1429" t="s">
        <v>72</v>
      </c>
      <c r="C1429" t="s">
        <v>73</v>
      </c>
      <c r="E1429" t="str">
        <f>"FES1162923006"</f>
        <v>FES1162923006</v>
      </c>
      <c r="F1429" s="1">
        <v>45033</v>
      </c>
      <c r="G1429">
        <v>202401</v>
      </c>
      <c r="H1429" t="s">
        <v>74</v>
      </c>
      <c r="I1429" t="s">
        <v>75</v>
      </c>
      <c r="J1429" t="s">
        <v>135</v>
      </c>
      <c r="K1429" t="s">
        <v>76</v>
      </c>
      <c r="L1429" t="s">
        <v>92</v>
      </c>
      <c r="M1429" t="s">
        <v>93</v>
      </c>
      <c r="N1429" t="s">
        <v>778</v>
      </c>
      <c r="O1429" t="s">
        <v>80</v>
      </c>
      <c r="P1429" t="str">
        <f>"2170873807                    "</f>
        <v xml:space="preserve">2170873807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32.46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 s="5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93.7</v>
      </c>
      <c r="BM1429">
        <v>14.06</v>
      </c>
      <c r="BN1429">
        <v>107.76</v>
      </c>
      <c r="BO1429">
        <v>107.76</v>
      </c>
      <c r="BQ1429" t="s">
        <v>166</v>
      </c>
      <c r="BR1429" t="s">
        <v>140</v>
      </c>
      <c r="BS1429" s="1">
        <v>45034</v>
      </c>
      <c r="BT1429" s="2">
        <v>0.3923611111111111</v>
      </c>
      <c r="BU1429" t="s">
        <v>1950</v>
      </c>
      <c r="BV1429" t="s">
        <v>84</v>
      </c>
      <c r="BY1429">
        <v>1200</v>
      </c>
      <c r="BZ1429" t="s">
        <v>144</v>
      </c>
      <c r="CC1429" t="s">
        <v>93</v>
      </c>
      <c r="CD1429">
        <v>1754</v>
      </c>
      <c r="CE1429" t="s">
        <v>86</v>
      </c>
      <c r="CF1429" s="1">
        <v>45034</v>
      </c>
      <c r="CI1429">
        <v>1</v>
      </c>
      <c r="CJ1429">
        <v>1</v>
      </c>
      <c r="CK1429">
        <v>24</v>
      </c>
      <c r="CL1429" t="s">
        <v>87</v>
      </c>
    </row>
    <row r="1430" spans="1:90" x14ac:dyDescent="0.3">
      <c r="A1430" t="s">
        <v>71</v>
      </c>
      <c r="B1430" t="s">
        <v>72</v>
      </c>
      <c r="C1430" t="s">
        <v>73</v>
      </c>
      <c r="E1430" t="str">
        <f>"FES1162922991"</f>
        <v>FES1162922991</v>
      </c>
      <c r="F1430" s="1">
        <v>45033</v>
      </c>
      <c r="G1430">
        <v>202401</v>
      </c>
      <c r="H1430" t="s">
        <v>74</v>
      </c>
      <c r="I1430" t="s">
        <v>75</v>
      </c>
      <c r="J1430" t="s">
        <v>135</v>
      </c>
      <c r="K1430" t="s">
        <v>76</v>
      </c>
      <c r="L1430" t="s">
        <v>106</v>
      </c>
      <c r="M1430" t="s">
        <v>107</v>
      </c>
      <c r="N1430" t="s">
        <v>386</v>
      </c>
      <c r="O1430" t="s">
        <v>80</v>
      </c>
      <c r="P1430" t="str">
        <f>"2170873967                    "</f>
        <v xml:space="preserve">2170873967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23.08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 s="5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</v>
      </c>
      <c r="BJ1430">
        <v>2</v>
      </c>
      <c r="BK1430">
        <v>2</v>
      </c>
      <c r="BL1430">
        <v>66.62</v>
      </c>
      <c r="BM1430">
        <v>9.99</v>
      </c>
      <c r="BN1430">
        <v>76.61</v>
      </c>
      <c r="BO1430">
        <v>76.61</v>
      </c>
      <c r="BQ1430" t="s">
        <v>139</v>
      </c>
      <c r="BR1430" t="s">
        <v>140</v>
      </c>
      <c r="BS1430" s="1">
        <v>45034</v>
      </c>
      <c r="BT1430" s="2">
        <v>0.39930555555555558</v>
      </c>
      <c r="BU1430" t="s">
        <v>1951</v>
      </c>
      <c r="BV1430" t="s">
        <v>84</v>
      </c>
      <c r="BY1430">
        <v>9900</v>
      </c>
      <c r="BZ1430" t="s">
        <v>144</v>
      </c>
      <c r="CA1430" t="s">
        <v>805</v>
      </c>
      <c r="CC1430" t="s">
        <v>107</v>
      </c>
      <c r="CD1430">
        <v>6012</v>
      </c>
      <c r="CE1430" t="s">
        <v>86</v>
      </c>
      <c r="CF1430" s="1">
        <v>45034</v>
      </c>
      <c r="CI1430">
        <v>1</v>
      </c>
      <c r="CJ1430">
        <v>1</v>
      </c>
      <c r="CK1430">
        <v>21</v>
      </c>
      <c r="CL1430" t="s">
        <v>87</v>
      </c>
    </row>
    <row r="1431" spans="1:90" x14ac:dyDescent="0.3">
      <c r="A1431" t="s">
        <v>71</v>
      </c>
      <c r="B1431" t="s">
        <v>72</v>
      </c>
      <c r="C1431" t="s">
        <v>73</v>
      </c>
      <c r="E1431" t="str">
        <f>"FES1162922816"</f>
        <v>FES1162922816</v>
      </c>
      <c r="F1431" s="1">
        <v>45033</v>
      </c>
      <c r="G1431">
        <v>202401</v>
      </c>
      <c r="H1431" t="s">
        <v>74</v>
      </c>
      <c r="I1431" t="s">
        <v>75</v>
      </c>
      <c r="J1431" t="s">
        <v>135</v>
      </c>
      <c r="K1431" t="s">
        <v>76</v>
      </c>
      <c r="L1431" t="s">
        <v>106</v>
      </c>
      <c r="M1431" t="s">
        <v>107</v>
      </c>
      <c r="N1431" t="s">
        <v>1331</v>
      </c>
      <c r="O1431" t="s">
        <v>80</v>
      </c>
      <c r="P1431" t="str">
        <f>"2170874403                    "</f>
        <v xml:space="preserve">2170874403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34.61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 s="5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3</v>
      </c>
      <c r="BJ1431">
        <v>1.5</v>
      </c>
      <c r="BK1431">
        <v>3</v>
      </c>
      <c r="BL1431">
        <v>99.91</v>
      </c>
      <c r="BM1431">
        <v>14.99</v>
      </c>
      <c r="BN1431">
        <v>114.9</v>
      </c>
      <c r="BO1431">
        <v>114.9</v>
      </c>
      <c r="BQ1431" t="s">
        <v>139</v>
      </c>
      <c r="BR1431" t="s">
        <v>140</v>
      </c>
      <c r="BS1431" s="1">
        <v>45034</v>
      </c>
      <c r="BT1431" s="2">
        <v>0.40069444444444446</v>
      </c>
      <c r="BU1431" t="s">
        <v>1952</v>
      </c>
      <c r="BV1431" t="s">
        <v>84</v>
      </c>
      <c r="BY1431">
        <v>7540</v>
      </c>
      <c r="BZ1431" t="s">
        <v>144</v>
      </c>
      <c r="CA1431" t="s">
        <v>258</v>
      </c>
      <c r="CC1431" t="s">
        <v>107</v>
      </c>
      <c r="CD1431">
        <v>6001</v>
      </c>
      <c r="CE1431" t="s">
        <v>86</v>
      </c>
      <c r="CF1431" s="1">
        <v>45034</v>
      </c>
      <c r="CI1431">
        <v>1</v>
      </c>
      <c r="CJ1431">
        <v>1</v>
      </c>
      <c r="CK1431">
        <v>21</v>
      </c>
      <c r="CL1431" t="s">
        <v>87</v>
      </c>
    </row>
    <row r="1432" spans="1:90" x14ac:dyDescent="0.3">
      <c r="A1432" t="s">
        <v>71</v>
      </c>
      <c r="B1432" t="s">
        <v>72</v>
      </c>
      <c r="C1432" t="s">
        <v>73</v>
      </c>
      <c r="E1432" t="str">
        <f>"FES1162923001"</f>
        <v>FES1162923001</v>
      </c>
      <c r="F1432" s="1">
        <v>45033</v>
      </c>
      <c r="G1432">
        <v>202401</v>
      </c>
      <c r="H1432" t="s">
        <v>74</v>
      </c>
      <c r="I1432" t="s">
        <v>75</v>
      </c>
      <c r="J1432" t="s">
        <v>135</v>
      </c>
      <c r="K1432" t="s">
        <v>76</v>
      </c>
      <c r="L1432" t="s">
        <v>77</v>
      </c>
      <c r="M1432" t="s">
        <v>78</v>
      </c>
      <c r="N1432" t="s">
        <v>559</v>
      </c>
      <c r="O1432" t="s">
        <v>80</v>
      </c>
      <c r="P1432" t="str">
        <f>"2170875537                    "</f>
        <v xml:space="preserve">2170875537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51.91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 s="5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2</v>
      </c>
      <c r="BJ1432">
        <v>4.0999999999999996</v>
      </c>
      <c r="BK1432">
        <v>4.5</v>
      </c>
      <c r="BL1432">
        <v>149.85</v>
      </c>
      <c r="BM1432">
        <v>22.48</v>
      </c>
      <c r="BN1432">
        <v>172.33</v>
      </c>
      <c r="BO1432">
        <v>172.33</v>
      </c>
      <c r="BQ1432" t="s">
        <v>166</v>
      </c>
      <c r="BR1432" t="s">
        <v>140</v>
      </c>
      <c r="BS1432" s="1">
        <v>45035</v>
      </c>
      <c r="BT1432" s="2">
        <v>0.38819444444444445</v>
      </c>
      <c r="BU1432" t="s">
        <v>560</v>
      </c>
      <c r="BV1432" t="s">
        <v>87</v>
      </c>
      <c r="BW1432" t="s">
        <v>306</v>
      </c>
      <c r="BX1432" t="s">
        <v>307</v>
      </c>
      <c r="BY1432">
        <v>20358</v>
      </c>
      <c r="BZ1432" t="s">
        <v>144</v>
      </c>
      <c r="CA1432" t="s">
        <v>210</v>
      </c>
      <c r="CC1432" t="s">
        <v>78</v>
      </c>
      <c r="CD1432">
        <v>7530</v>
      </c>
      <c r="CE1432" t="s">
        <v>86</v>
      </c>
      <c r="CF1432" s="1">
        <v>45036</v>
      </c>
      <c r="CI1432">
        <v>1</v>
      </c>
      <c r="CJ1432">
        <v>2</v>
      </c>
      <c r="CK1432">
        <v>21</v>
      </c>
      <c r="CL1432" t="s">
        <v>87</v>
      </c>
    </row>
    <row r="1433" spans="1:90" x14ac:dyDescent="0.3">
      <c r="A1433" t="s">
        <v>71</v>
      </c>
      <c r="B1433" t="s">
        <v>72</v>
      </c>
      <c r="C1433" t="s">
        <v>73</v>
      </c>
      <c r="E1433" t="str">
        <f>"FES1162923101"</f>
        <v>FES1162923101</v>
      </c>
      <c r="F1433" s="1">
        <v>45033</v>
      </c>
      <c r="G1433">
        <v>202401</v>
      </c>
      <c r="H1433" t="s">
        <v>74</v>
      </c>
      <c r="I1433" t="s">
        <v>75</v>
      </c>
      <c r="J1433" t="s">
        <v>135</v>
      </c>
      <c r="K1433" t="s">
        <v>76</v>
      </c>
      <c r="L1433" t="s">
        <v>677</v>
      </c>
      <c r="M1433" t="s">
        <v>678</v>
      </c>
      <c r="N1433" t="s">
        <v>1953</v>
      </c>
      <c r="O1433" t="s">
        <v>80</v>
      </c>
      <c r="P1433" t="str">
        <f>"2170875610                    "</f>
        <v xml:space="preserve">2170875610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23.08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 s="5">
        <v>15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1.1000000000000001</v>
      </c>
      <c r="BK1433">
        <v>1.5</v>
      </c>
      <c r="BL1433">
        <v>81.62</v>
      </c>
      <c r="BM1433">
        <v>12.24</v>
      </c>
      <c r="BN1433">
        <v>93.86</v>
      </c>
      <c r="BO1433">
        <v>93.86</v>
      </c>
      <c r="BR1433" t="s">
        <v>140</v>
      </c>
      <c r="BS1433" s="1">
        <v>45034</v>
      </c>
      <c r="BT1433" s="2">
        <v>0.41597222222222219</v>
      </c>
      <c r="BU1433" t="s">
        <v>989</v>
      </c>
      <c r="BV1433" t="s">
        <v>84</v>
      </c>
      <c r="BY1433">
        <v>5320</v>
      </c>
      <c r="BZ1433" t="s">
        <v>522</v>
      </c>
      <c r="CA1433" t="s">
        <v>168</v>
      </c>
      <c r="CC1433" t="s">
        <v>678</v>
      </c>
      <c r="CD1433">
        <v>4133</v>
      </c>
      <c r="CE1433" t="s">
        <v>86</v>
      </c>
      <c r="CF1433" s="1">
        <v>45035</v>
      </c>
      <c r="CI1433">
        <v>1</v>
      </c>
      <c r="CJ1433">
        <v>1</v>
      </c>
      <c r="CK1433">
        <v>21</v>
      </c>
      <c r="CL1433" t="s">
        <v>87</v>
      </c>
    </row>
    <row r="1434" spans="1:90" x14ac:dyDescent="0.3">
      <c r="A1434" t="s">
        <v>71</v>
      </c>
      <c r="B1434" t="s">
        <v>72</v>
      </c>
      <c r="C1434" t="s">
        <v>73</v>
      </c>
      <c r="E1434" t="str">
        <f>"FES1162922989"</f>
        <v>FES1162922989</v>
      </c>
      <c r="F1434" s="1">
        <v>45033</v>
      </c>
      <c r="G1434">
        <v>202401</v>
      </c>
      <c r="H1434" t="s">
        <v>74</v>
      </c>
      <c r="I1434" t="s">
        <v>75</v>
      </c>
      <c r="J1434" t="s">
        <v>135</v>
      </c>
      <c r="K1434" t="s">
        <v>76</v>
      </c>
      <c r="L1434" t="s">
        <v>115</v>
      </c>
      <c r="M1434" t="s">
        <v>116</v>
      </c>
      <c r="N1434" t="s">
        <v>429</v>
      </c>
      <c r="O1434" t="s">
        <v>80</v>
      </c>
      <c r="P1434" t="str">
        <f>"2170873905                    "</f>
        <v xml:space="preserve">2170873905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23.08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 s="5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2</v>
      </c>
      <c r="BJ1434">
        <v>1.5</v>
      </c>
      <c r="BK1434">
        <v>2</v>
      </c>
      <c r="BL1434">
        <v>66.62</v>
      </c>
      <c r="BM1434">
        <v>9.99</v>
      </c>
      <c r="BN1434">
        <v>76.61</v>
      </c>
      <c r="BO1434">
        <v>76.61</v>
      </c>
      <c r="BQ1434" t="s">
        <v>166</v>
      </c>
      <c r="BR1434" t="s">
        <v>140</v>
      </c>
      <c r="BS1434" s="1">
        <v>45034</v>
      </c>
      <c r="BT1434" s="2">
        <v>0.41180555555555554</v>
      </c>
      <c r="BU1434" t="s">
        <v>1954</v>
      </c>
      <c r="BV1434" t="s">
        <v>84</v>
      </c>
      <c r="BY1434">
        <v>7540</v>
      </c>
      <c r="BZ1434" t="s">
        <v>144</v>
      </c>
      <c r="CC1434" t="s">
        <v>116</v>
      </c>
      <c r="CD1434">
        <v>6220</v>
      </c>
      <c r="CE1434" t="s">
        <v>86</v>
      </c>
      <c r="CF1434" s="1">
        <v>45034</v>
      </c>
      <c r="CI1434">
        <v>1</v>
      </c>
      <c r="CJ1434">
        <v>1</v>
      </c>
      <c r="CK1434">
        <v>21</v>
      </c>
      <c r="CL1434" t="s">
        <v>87</v>
      </c>
    </row>
    <row r="1435" spans="1:90" x14ac:dyDescent="0.3">
      <c r="A1435" t="s">
        <v>71</v>
      </c>
      <c r="B1435" t="s">
        <v>72</v>
      </c>
      <c r="C1435" t="s">
        <v>73</v>
      </c>
      <c r="E1435" t="str">
        <f>"FES1162923090"</f>
        <v>FES1162923090</v>
      </c>
      <c r="F1435" s="1">
        <v>45033</v>
      </c>
      <c r="G1435">
        <v>202401</v>
      </c>
      <c r="H1435" t="s">
        <v>74</v>
      </c>
      <c r="I1435" t="s">
        <v>75</v>
      </c>
      <c r="J1435" t="s">
        <v>135</v>
      </c>
      <c r="K1435" t="s">
        <v>76</v>
      </c>
      <c r="L1435" t="s">
        <v>136</v>
      </c>
      <c r="M1435" t="s">
        <v>137</v>
      </c>
      <c r="N1435" t="s">
        <v>277</v>
      </c>
      <c r="O1435" t="s">
        <v>80</v>
      </c>
      <c r="P1435" t="str">
        <f>"2170875596                    "</f>
        <v xml:space="preserve">2170875596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34.61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 s="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3</v>
      </c>
      <c r="BJ1435">
        <v>2</v>
      </c>
      <c r="BK1435">
        <v>3</v>
      </c>
      <c r="BL1435">
        <v>99.91</v>
      </c>
      <c r="BM1435">
        <v>14.99</v>
      </c>
      <c r="BN1435">
        <v>114.9</v>
      </c>
      <c r="BO1435">
        <v>114.9</v>
      </c>
      <c r="BQ1435" t="s">
        <v>469</v>
      </c>
      <c r="BR1435" t="s">
        <v>140</v>
      </c>
      <c r="BS1435" s="1">
        <v>45034</v>
      </c>
      <c r="BT1435" s="2">
        <v>0.74583333333333324</v>
      </c>
      <c r="BU1435" t="s">
        <v>996</v>
      </c>
      <c r="BV1435" t="s">
        <v>87</v>
      </c>
      <c r="BW1435" t="s">
        <v>142</v>
      </c>
      <c r="BX1435" t="s">
        <v>143</v>
      </c>
      <c r="BY1435">
        <v>9900</v>
      </c>
      <c r="BZ1435" t="s">
        <v>144</v>
      </c>
      <c r="CA1435" t="s">
        <v>279</v>
      </c>
      <c r="CC1435" t="s">
        <v>137</v>
      </c>
      <c r="CD1435">
        <v>3610</v>
      </c>
      <c r="CE1435" t="s">
        <v>86</v>
      </c>
      <c r="CF1435" s="1">
        <v>45035</v>
      </c>
      <c r="CI1435">
        <v>1</v>
      </c>
      <c r="CJ1435">
        <v>1</v>
      </c>
      <c r="CK1435">
        <v>21</v>
      </c>
      <c r="CL1435" t="s">
        <v>87</v>
      </c>
    </row>
    <row r="1436" spans="1:90" x14ac:dyDescent="0.3">
      <c r="A1436" t="s">
        <v>71</v>
      </c>
      <c r="B1436" t="s">
        <v>72</v>
      </c>
      <c r="C1436" t="s">
        <v>73</v>
      </c>
      <c r="E1436" t="str">
        <f>"FES1162922892"</f>
        <v>FES1162922892</v>
      </c>
      <c r="F1436" s="1">
        <v>45033</v>
      </c>
      <c r="G1436">
        <v>202401</v>
      </c>
      <c r="H1436" t="s">
        <v>74</v>
      </c>
      <c r="I1436" t="s">
        <v>75</v>
      </c>
      <c r="J1436" t="s">
        <v>135</v>
      </c>
      <c r="K1436" t="s">
        <v>76</v>
      </c>
      <c r="L1436" t="s">
        <v>147</v>
      </c>
      <c r="M1436" t="s">
        <v>148</v>
      </c>
      <c r="N1436" t="s">
        <v>398</v>
      </c>
      <c r="O1436" t="s">
        <v>80</v>
      </c>
      <c r="P1436" t="str">
        <f>"2170871089                    "</f>
        <v xml:space="preserve">2170871089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18.03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 s="5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7</v>
      </c>
      <c r="BJ1436">
        <v>2</v>
      </c>
      <c r="BK1436">
        <v>7</v>
      </c>
      <c r="BL1436">
        <v>52.04</v>
      </c>
      <c r="BM1436">
        <v>7.81</v>
      </c>
      <c r="BN1436">
        <v>59.85</v>
      </c>
      <c r="BO1436">
        <v>59.85</v>
      </c>
      <c r="BQ1436" t="s">
        <v>399</v>
      </c>
      <c r="BR1436" t="s">
        <v>140</v>
      </c>
      <c r="BS1436" s="1">
        <v>45034</v>
      </c>
      <c r="BT1436" s="2">
        <v>0.41319444444444442</v>
      </c>
      <c r="BU1436" t="s">
        <v>323</v>
      </c>
      <c r="BV1436" t="s">
        <v>84</v>
      </c>
      <c r="BY1436">
        <v>9900</v>
      </c>
      <c r="BZ1436" t="s">
        <v>144</v>
      </c>
      <c r="CA1436" t="s">
        <v>571</v>
      </c>
      <c r="CC1436" t="s">
        <v>148</v>
      </c>
      <c r="CD1436">
        <v>1419</v>
      </c>
      <c r="CE1436" t="s">
        <v>86</v>
      </c>
      <c r="CF1436" s="1">
        <v>45034</v>
      </c>
      <c r="CI1436">
        <v>1</v>
      </c>
      <c r="CJ1436">
        <v>1</v>
      </c>
      <c r="CK1436">
        <v>22</v>
      </c>
      <c r="CL1436" t="s">
        <v>87</v>
      </c>
    </row>
    <row r="1437" spans="1:90" x14ac:dyDescent="0.3">
      <c r="A1437" t="s">
        <v>71</v>
      </c>
      <c r="B1437" t="s">
        <v>72</v>
      </c>
      <c r="C1437" t="s">
        <v>73</v>
      </c>
      <c r="E1437" t="str">
        <f>"FES1162922842"</f>
        <v>FES1162922842</v>
      </c>
      <c r="F1437" s="1">
        <v>45033</v>
      </c>
      <c r="G1437">
        <v>202401</v>
      </c>
      <c r="H1437" t="s">
        <v>74</v>
      </c>
      <c r="I1437" t="s">
        <v>75</v>
      </c>
      <c r="J1437" t="s">
        <v>135</v>
      </c>
      <c r="K1437" t="s">
        <v>76</v>
      </c>
      <c r="L1437" t="s">
        <v>184</v>
      </c>
      <c r="M1437" t="s">
        <v>185</v>
      </c>
      <c r="N1437" t="s">
        <v>186</v>
      </c>
      <c r="O1437" t="s">
        <v>80</v>
      </c>
      <c r="P1437" t="str">
        <f>"2170875446                    "</f>
        <v xml:space="preserve">2170875446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23.08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 s="5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1.2</v>
      </c>
      <c r="BK1437">
        <v>2</v>
      </c>
      <c r="BL1437">
        <v>66.62</v>
      </c>
      <c r="BM1437">
        <v>9.99</v>
      </c>
      <c r="BN1437">
        <v>76.61</v>
      </c>
      <c r="BO1437">
        <v>76.61</v>
      </c>
      <c r="BQ1437" t="s">
        <v>139</v>
      </c>
      <c r="BR1437" t="s">
        <v>140</v>
      </c>
      <c r="BS1437" s="1">
        <v>45034</v>
      </c>
      <c r="BT1437" s="2">
        <v>0.36458333333333331</v>
      </c>
      <c r="BU1437" t="s">
        <v>1577</v>
      </c>
      <c r="BV1437" t="s">
        <v>84</v>
      </c>
      <c r="BY1437">
        <v>6000</v>
      </c>
      <c r="BZ1437" t="s">
        <v>144</v>
      </c>
      <c r="CA1437" t="s">
        <v>320</v>
      </c>
      <c r="CC1437" t="s">
        <v>185</v>
      </c>
      <c r="CD1437">
        <v>6229</v>
      </c>
      <c r="CE1437" t="s">
        <v>219</v>
      </c>
      <c r="CF1437" s="1">
        <v>45034</v>
      </c>
      <c r="CI1437">
        <v>1</v>
      </c>
      <c r="CJ1437">
        <v>1</v>
      </c>
      <c r="CK1437">
        <v>21</v>
      </c>
      <c r="CL1437" t="s">
        <v>87</v>
      </c>
    </row>
    <row r="1438" spans="1:90" x14ac:dyDescent="0.3">
      <c r="A1438" t="s">
        <v>71</v>
      </c>
      <c r="B1438" t="s">
        <v>72</v>
      </c>
      <c r="C1438" t="s">
        <v>73</v>
      </c>
      <c r="E1438" t="str">
        <f>"FES1162922829"</f>
        <v>FES1162922829</v>
      </c>
      <c r="F1438" s="1">
        <v>45033</v>
      </c>
      <c r="G1438">
        <v>202401</v>
      </c>
      <c r="H1438" t="s">
        <v>74</v>
      </c>
      <c r="I1438" t="s">
        <v>75</v>
      </c>
      <c r="J1438" t="s">
        <v>135</v>
      </c>
      <c r="K1438" t="s">
        <v>76</v>
      </c>
      <c r="L1438" t="s">
        <v>136</v>
      </c>
      <c r="M1438" t="s">
        <v>137</v>
      </c>
      <c r="N1438" t="s">
        <v>815</v>
      </c>
      <c r="O1438" t="s">
        <v>80</v>
      </c>
      <c r="P1438" t="str">
        <f>"2170875428                    "</f>
        <v xml:space="preserve">2170875428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23.08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 s="5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1.4</v>
      </c>
      <c r="BK1438">
        <v>2</v>
      </c>
      <c r="BL1438">
        <v>66.62</v>
      </c>
      <c r="BM1438">
        <v>9.99</v>
      </c>
      <c r="BN1438">
        <v>76.61</v>
      </c>
      <c r="BO1438">
        <v>76.61</v>
      </c>
      <c r="BQ1438" t="s">
        <v>396</v>
      </c>
      <c r="BR1438" t="s">
        <v>140</v>
      </c>
      <c r="BS1438" s="1">
        <v>45034</v>
      </c>
      <c r="BT1438" s="2">
        <v>0.34722222222222227</v>
      </c>
      <c r="BU1438" t="s">
        <v>1955</v>
      </c>
      <c r="BV1438" t="s">
        <v>84</v>
      </c>
      <c r="BY1438">
        <v>7000</v>
      </c>
      <c r="BZ1438" t="s">
        <v>144</v>
      </c>
      <c r="CA1438" t="s">
        <v>817</v>
      </c>
      <c r="CC1438" t="s">
        <v>137</v>
      </c>
      <c r="CD1438">
        <v>4037</v>
      </c>
      <c r="CE1438" t="s">
        <v>219</v>
      </c>
      <c r="CF1438" s="1">
        <v>45035</v>
      </c>
      <c r="CI1438">
        <v>1</v>
      </c>
      <c r="CJ1438">
        <v>1</v>
      </c>
      <c r="CK1438">
        <v>21</v>
      </c>
      <c r="CL1438" t="s">
        <v>87</v>
      </c>
    </row>
    <row r="1439" spans="1:90" x14ac:dyDescent="0.3">
      <c r="A1439" t="s">
        <v>71</v>
      </c>
      <c r="B1439" t="s">
        <v>72</v>
      </c>
      <c r="C1439" t="s">
        <v>73</v>
      </c>
      <c r="E1439" t="str">
        <f>"FES1162922823"</f>
        <v>FES1162922823</v>
      </c>
      <c r="F1439" s="1">
        <v>45033</v>
      </c>
      <c r="G1439">
        <v>202401</v>
      </c>
      <c r="H1439" t="s">
        <v>74</v>
      </c>
      <c r="I1439" t="s">
        <v>75</v>
      </c>
      <c r="J1439" t="s">
        <v>135</v>
      </c>
      <c r="K1439" t="s">
        <v>76</v>
      </c>
      <c r="L1439" t="s">
        <v>74</v>
      </c>
      <c r="M1439" t="s">
        <v>75</v>
      </c>
      <c r="N1439" t="s">
        <v>1956</v>
      </c>
      <c r="O1439" t="s">
        <v>80</v>
      </c>
      <c r="P1439" t="str">
        <f>"2170875378                    "</f>
        <v xml:space="preserve">2170875378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18.03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 s="5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2</v>
      </c>
      <c r="BJ1439">
        <v>1.2</v>
      </c>
      <c r="BK1439">
        <v>2</v>
      </c>
      <c r="BL1439">
        <v>52.04</v>
      </c>
      <c r="BM1439">
        <v>7.81</v>
      </c>
      <c r="BN1439">
        <v>59.85</v>
      </c>
      <c r="BO1439">
        <v>59.85</v>
      </c>
      <c r="BQ1439" t="s">
        <v>139</v>
      </c>
      <c r="BR1439" t="s">
        <v>140</v>
      </c>
      <c r="BS1439" s="1">
        <v>45034</v>
      </c>
      <c r="BT1439" s="2">
        <v>0.41666666666666669</v>
      </c>
      <c r="BU1439" t="s">
        <v>1957</v>
      </c>
      <c r="BV1439" t="s">
        <v>84</v>
      </c>
      <c r="BY1439">
        <v>6000</v>
      </c>
      <c r="BZ1439" t="s">
        <v>144</v>
      </c>
      <c r="CC1439" t="s">
        <v>75</v>
      </c>
      <c r="CD1439">
        <v>1601</v>
      </c>
      <c r="CE1439" t="s">
        <v>86</v>
      </c>
      <c r="CF1439" s="1">
        <v>45035</v>
      </c>
      <c r="CI1439">
        <v>1</v>
      </c>
      <c r="CJ1439">
        <v>1</v>
      </c>
      <c r="CK1439">
        <v>22</v>
      </c>
      <c r="CL1439" t="s">
        <v>87</v>
      </c>
    </row>
    <row r="1440" spans="1:90" x14ac:dyDescent="0.3">
      <c r="A1440" t="s">
        <v>71</v>
      </c>
      <c r="B1440" t="s">
        <v>72</v>
      </c>
      <c r="C1440" t="s">
        <v>73</v>
      </c>
      <c r="E1440" t="str">
        <f>"FES1162922906"</f>
        <v>FES1162922906</v>
      </c>
      <c r="F1440" s="1">
        <v>45033</v>
      </c>
      <c r="G1440">
        <v>202401</v>
      </c>
      <c r="H1440" t="s">
        <v>74</v>
      </c>
      <c r="I1440" t="s">
        <v>75</v>
      </c>
      <c r="J1440" t="s">
        <v>135</v>
      </c>
      <c r="K1440" t="s">
        <v>76</v>
      </c>
      <c r="L1440" t="s">
        <v>136</v>
      </c>
      <c r="M1440" t="s">
        <v>137</v>
      </c>
      <c r="N1440" t="s">
        <v>277</v>
      </c>
      <c r="O1440" t="s">
        <v>80</v>
      </c>
      <c r="P1440" t="str">
        <f>"2170871492                    "</f>
        <v xml:space="preserve">2170871492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80.739999999999995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 s="5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7</v>
      </c>
      <c r="BJ1440">
        <v>2</v>
      </c>
      <c r="BK1440">
        <v>7</v>
      </c>
      <c r="BL1440">
        <v>233.08</v>
      </c>
      <c r="BM1440">
        <v>34.96</v>
      </c>
      <c r="BN1440">
        <v>268.04000000000002</v>
      </c>
      <c r="BO1440">
        <v>268.04000000000002</v>
      </c>
      <c r="BQ1440" t="s">
        <v>469</v>
      </c>
      <c r="BR1440" t="s">
        <v>140</v>
      </c>
      <c r="BS1440" s="1">
        <v>45034</v>
      </c>
      <c r="BT1440" s="2">
        <v>0.74444444444444446</v>
      </c>
      <c r="BU1440" t="s">
        <v>996</v>
      </c>
      <c r="BV1440" t="s">
        <v>87</v>
      </c>
      <c r="BW1440" t="s">
        <v>142</v>
      </c>
      <c r="BX1440" t="s">
        <v>143</v>
      </c>
      <c r="BY1440">
        <v>9900</v>
      </c>
      <c r="BZ1440" t="s">
        <v>144</v>
      </c>
      <c r="CA1440" t="s">
        <v>279</v>
      </c>
      <c r="CC1440" t="s">
        <v>137</v>
      </c>
      <c r="CD1440">
        <v>3610</v>
      </c>
      <c r="CE1440" t="s">
        <v>86</v>
      </c>
      <c r="CF1440" s="1">
        <v>45035</v>
      </c>
      <c r="CI1440">
        <v>1</v>
      </c>
      <c r="CJ1440">
        <v>1</v>
      </c>
      <c r="CK1440">
        <v>21</v>
      </c>
      <c r="CL1440" t="s">
        <v>87</v>
      </c>
    </row>
    <row r="1441" spans="1:90" x14ac:dyDescent="0.3">
      <c r="A1441" t="s">
        <v>71</v>
      </c>
      <c r="B1441" t="s">
        <v>72</v>
      </c>
      <c r="C1441" t="s">
        <v>73</v>
      </c>
      <c r="E1441" t="str">
        <f>"FES1162922893"</f>
        <v>FES1162922893</v>
      </c>
      <c r="F1441" s="1">
        <v>45033</v>
      </c>
      <c r="G1441">
        <v>202401</v>
      </c>
      <c r="H1441" t="s">
        <v>74</v>
      </c>
      <c r="I1441" t="s">
        <v>75</v>
      </c>
      <c r="J1441" t="s">
        <v>135</v>
      </c>
      <c r="K1441" t="s">
        <v>76</v>
      </c>
      <c r="L1441" t="s">
        <v>147</v>
      </c>
      <c r="M1441" t="s">
        <v>148</v>
      </c>
      <c r="N1441" t="s">
        <v>1933</v>
      </c>
      <c r="O1441" t="s">
        <v>80</v>
      </c>
      <c r="P1441" t="str">
        <f>"2170871389                    "</f>
        <v xml:space="preserve">2170871389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18.03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 s="5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2</v>
      </c>
      <c r="BJ1441">
        <v>2</v>
      </c>
      <c r="BK1441">
        <v>2</v>
      </c>
      <c r="BL1441">
        <v>52.04</v>
      </c>
      <c r="BM1441">
        <v>7.81</v>
      </c>
      <c r="BN1441">
        <v>59.85</v>
      </c>
      <c r="BO1441">
        <v>59.85</v>
      </c>
      <c r="BQ1441" t="s">
        <v>1159</v>
      </c>
      <c r="BR1441" t="s">
        <v>140</v>
      </c>
      <c r="BS1441" s="1">
        <v>45034</v>
      </c>
      <c r="BT1441" s="2">
        <v>0.33749999999999997</v>
      </c>
      <c r="BU1441" t="s">
        <v>1934</v>
      </c>
      <c r="BV1441" t="s">
        <v>84</v>
      </c>
      <c r="BY1441">
        <v>9900</v>
      </c>
      <c r="BZ1441" t="s">
        <v>144</v>
      </c>
      <c r="CA1441" t="s">
        <v>1935</v>
      </c>
      <c r="CC1441" t="s">
        <v>148</v>
      </c>
      <c r="CD1441">
        <v>1401</v>
      </c>
      <c r="CE1441" t="s">
        <v>86</v>
      </c>
      <c r="CF1441" s="1">
        <v>45035</v>
      </c>
      <c r="CI1441">
        <v>1</v>
      </c>
      <c r="CJ1441">
        <v>1</v>
      </c>
      <c r="CK1441">
        <v>22</v>
      </c>
      <c r="CL1441" t="s">
        <v>87</v>
      </c>
    </row>
    <row r="1442" spans="1:90" x14ac:dyDescent="0.3">
      <c r="A1442" t="s">
        <v>71</v>
      </c>
      <c r="B1442" t="s">
        <v>72</v>
      </c>
      <c r="C1442" t="s">
        <v>73</v>
      </c>
      <c r="E1442" t="str">
        <f>"FES1162922891"</f>
        <v>FES1162922891</v>
      </c>
      <c r="F1442" s="1">
        <v>45033</v>
      </c>
      <c r="G1442">
        <v>202401</v>
      </c>
      <c r="H1442" t="s">
        <v>74</v>
      </c>
      <c r="I1442" t="s">
        <v>75</v>
      </c>
      <c r="J1442" t="s">
        <v>135</v>
      </c>
      <c r="K1442" t="s">
        <v>76</v>
      </c>
      <c r="L1442" t="s">
        <v>98</v>
      </c>
      <c r="M1442" t="s">
        <v>99</v>
      </c>
      <c r="N1442" t="s">
        <v>544</v>
      </c>
      <c r="O1442" t="s">
        <v>80</v>
      </c>
      <c r="P1442" t="str">
        <f>"2170870966                    "</f>
        <v xml:space="preserve">2170870966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246.64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 s="5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12</v>
      </c>
      <c r="BJ1442">
        <v>4.0999999999999996</v>
      </c>
      <c r="BK1442">
        <v>12</v>
      </c>
      <c r="BL1442">
        <v>712</v>
      </c>
      <c r="BM1442">
        <v>106.8</v>
      </c>
      <c r="BN1442">
        <v>818.8</v>
      </c>
      <c r="BO1442">
        <v>818.8</v>
      </c>
      <c r="BQ1442" t="s">
        <v>166</v>
      </c>
      <c r="BR1442" t="s">
        <v>140</v>
      </c>
      <c r="BS1442" s="1">
        <v>45034</v>
      </c>
      <c r="BT1442" s="2">
        <v>0.57013888888888886</v>
      </c>
      <c r="BU1442" t="s">
        <v>1925</v>
      </c>
      <c r="BV1442" t="s">
        <v>87</v>
      </c>
      <c r="BW1442" t="s">
        <v>306</v>
      </c>
      <c r="BX1442" t="s">
        <v>307</v>
      </c>
      <c r="BY1442">
        <v>20358</v>
      </c>
      <c r="BZ1442" t="s">
        <v>144</v>
      </c>
      <c r="CA1442" t="s">
        <v>1738</v>
      </c>
      <c r="CC1442" t="s">
        <v>99</v>
      </c>
      <c r="CD1442">
        <v>7300</v>
      </c>
      <c r="CE1442" t="s">
        <v>86</v>
      </c>
      <c r="CF1442" s="1">
        <v>45035</v>
      </c>
      <c r="CI1442">
        <v>1</v>
      </c>
      <c r="CJ1442">
        <v>1</v>
      </c>
      <c r="CK1442">
        <v>23</v>
      </c>
      <c r="CL1442" t="s">
        <v>87</v>
      </c>
    </row>
    <row r="1443" spans="1:90" x14ac:dyDescent="0.3">
      <c r="A1443" t="s">
        <v>71</v>
      </c>
      <c r="B1443" t="s">
        <v>72</v>
      </c>
      <c r="C1443" t="s">
        <v>73</v>
      </c>
      <c r="E1443" t="str">
        <f>"FES1162922808"</f>
        <v>FES1162922808</v>
      </c>
      <c r="F1443" s="1">
        <v>45033</v>
      </c>
      <c r="G1443">
        <v>202401</v>
      </c>
      <c r="H1443" t="s">
        <v>74</v>
      </c>
      <c r="I1443" t="s">
        <v>75</v>
      </c>
      <c r="J1443" t="s">
        <v>135</v>
      </c>
      <c r="K1443" t="s">
        <v>76</v>
      </c>
      <c r="L1443" t="s">
        <v>184</v>
      </c>
      <c r="M1443" t="s">
        <v>185</v>
      </c>
      <c r="N1443" t="s">
        <v>1199</v>
      </c>
      <c r="O1443" t="s">
        <v>80</v>
      </c>
      <c r="P1443" t="str">
        <f>"2170872752                    "</f>
        <v xml:space="preserve">2170872752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23.08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 s="5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2</v>
      </c>
      <c r="BJ1443">
        <v>2</v>
      </c>
      <c r="BK1443">
        <v>2</v>
      </c>
      <c r="BL1443">
        <v>66.62</v>
      </c>
      <c r="BM1443">
        <v>9.99</v>
      </c>
      <c r="BN1443">
        <v>76.61</v>
      </c>
      <c r="BO1443">
        <v>76.61</v>
      </c>
      <c r="BQ1443" t="s">
        <v>139</v>
      </c>
      <c r="BR1443" t="s">
        <v>140</v>
      </c>
      <c r="BS1443" s="1">
        <v>45034</v>
      </c>
      <c r="BT1443" s="2">
        <v>0.35416666666666669</v>
      </c>
      <c r="BU1443" t="s">
        <v>1958</v>
      </c>
      <c r="BV1443" t="s">
        <v>84</v>
      </c>
      <c r="BY1443">
        <v>9900</v>
      </c>
      <c r="BZ1443" t="s">
        <v>144</v>
      </c>
      <c r="CA1443" t="s">
        <v>320</v>
      </c>
      <c r="CC1443" t="s">
        <v>185</v>
      </c>
      <c r="CD1443">
        <v>6229</v>
      </c>
      <c r="CE1443" t="s">
        <v>86</v>
      </c>
      <c r="CF1443" s="1">
        <v>45034</v>
      </c>
      <c r="CI1443">
        <v>1</v>
      </c>
      <c r="CJ1443">
        <v>1</v>
      </c>
      <c r="CK1443">
        <v>21</v>
      </c>
      <c r="CL1443" t="s">
        <v>87</v>
      </c>
    </row>
    <row r="1444" spans="1:90" x14ac:dyDescent="0.3">
      <c r="A1444" t="s">
        <v>71</v>
      </c>
      <c r="B1444" t="s">
        <v>72</v>
      </c>
      <c r="C1444" t="s">
        <v>73</v>
      </c>
      <c r="E1444" t="str">
        <f>"FES1162922889"</f>
        <v>FES1162922889</v>
      </c>
      <c r="F1444" s="1">
        <v>45033</v>
      </c>
      <c r="G1444">
        <v>202401</v>
      </c>
      <c r="H1444" t="s">
        <v>74</v>
      </c>
      <c r="I1444" t="s">
        <v>75</v>
      </c>
      <c r="J1444" t="s">
        <v>135</v>
      </c>
      <c r="K1444" t="s">
        <v>76</v>
      </c>
      <c r="L1444" t="s">
        <v>106</v>
      </c>
      <c r="M1444" t="s">
        <v>107</v>
      </c>
      <c r="N1444" t="s">
        <v>377</v>
      </c>
      <c r="O1444" t="s">
        <v>80</v>
      </c>
      <c r="P1444" t="str">
        <f>"2170870215                    "</f>
        <v xml:space="preserve">2170870215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115.34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 s="5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10</v>
      </c>
      <c r="BJ1444">
        <v>6.8</v>
      </c>
      <c r="BK1444">
        <v>10</v>
      </c>
      <c r="BL1444">
        <v>332.96</v>
      </c>
      <c r="BM1444">
        <v>49.94</v>
      </c>
      <c r="BN1444">
        <v>382.9</v>
      </c>
      <c r="BO1444">
        <v>382.9</v>
      </c>
      <c r="BQ1444" t="s">
        <v>139</v>
      </c>
      <c r="BR1444" t="s">
        <v>140</v>
      </c>
      <c r="BS1444" s="1">
        <v>45034</v>
      </c>
      <c r="BT1444" s="2">
        <v>0.3833333333333333</v>
      </c>
      <c r="BU1444" t="s">
        <v>1959</v>
      </c>
      <c r="BV1444" t="s">
        <v>84</v>
      </c>
      <c r="BY1444">
        <v>33858</v>
      </c>
      <c r="BZ1444" t="s">
        <v>144</v>
      </c>
      <c r="CA1444" t="s">
        <v>805</v>
      </c>
      <c r="CC1444" t="s">
        <v>107</v>
      </c>
      <c r="CD1444">
        <v>6001</v>
      </c>
      <c r="CE1444" t="s">
        <v>219</v>
      </c>
      <c r="CF1444" s="1">
        <v>45034</v>
      </c>
      <c r="CI1444">
        <v>1</v>
      </c>
      <c r="CJ1444">
        <v>1</v>
      </c>
      <c r="CK1444">
        <v>21</v>
      </c>
      <c r="CL1444" t="s">
        <v>87</v>
      </c>
    </row>
    <row r="1445" spans="1:90" x14ac:dyDescent="0.3">
      <c r="A1445" t="s">
        <v>71</v>
      </c>
      <c r="B1445" t="s">
        <v>72</v>
      </c>
      <c r="C1445" t="s">
        <v>73</v>
      </c>
      <c r="E1445" t="str">
        <f>"FES1162922900"</f>
        <v>FES1162922900</v>
      </c>
      <c r="F1445" s="1">
        <v>45033</v>
      </c>
      <c r="G1445">
        <v>202401</v>
      </c>
      <c r="H1445" t="s">
        <v>74</v>
      </c>
      <c r="I1445" t="s">
        <v>75</v>
      </c>
      <c r="J1445" t="s">
        <v>135</v>
      </c>
      <c r="K1445" t="s">
        <v>76</v>
      </c>
      <c r="L1445" t="s">
        <v>174</v>
      </c>
      <c r="M1445" t="s">
        <v>174</v>
      </c>
      <c r="N1445" t="s">
        <v>498</v>
      </c>
      <c r="O1445" t="s">
        <v>80</v>
      </c>
      <c r="P1445" t="str">
        <f>"2170873780                    "</f>
        <v xml:space="preserve">2170873780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246.64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 s="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9</v>
      </c>
      <c r="BJ1445">
        <v>11.8</v>
      </c>
      <c r="BK1445">
        <v>12</v>
      </c>
      <c r="BL1445">
        <v>712</v>
      </c>
      <c r="BM1445">
        <v>106.8</v>
      </c>
      <c r="BN1445">
        <v>818.8</v>
      </c>
      <c r="BO1445">
        <v>818.8</v>
      </c>
      <c r="BQ1445" t="s">
        <v>139</v>
      </c>
      <c r="BR1445" t="s">
        <v>140</v>
      </c>
      <c r="BS1445" s="1">
        <v>45034</v>
      </c>
      <c r="BT1445" s="2">
        <v>0.48125000000000001</v>
      </c>
      <c r="BU1445" t="s">
        <v>581</v>
      </c>
      <c r="BV1445" t="s">
        <v>84</v>
      </c>
      <c r="BY1445">
        <v>58938</v>
      </c>
      <c r="BZ1445" t="s">
        <v>144</v>
      </c>
      <c r="CA1445" t="s">
        <v>177</v>
      </c>
      <c r="CC1445" t="s">
        <v>174</v>
      </c>
      <c r="CD1445">
        <v>7646</v>
      </c>
      <c r="CE1445" t="s">
        <v>219</v>
      </c>
      <c r="CF1445" s="1">
        <v>45035</v>
      </c>
      <c r="CI1445">
        <v>1</v>
      </c>
      <c r="CJ1445">
        <v>1</v>
      </c>
      <c r="CK1445">
        <v>23</v>
      </c>
      <c r="CL1445" t="s">
        <v>87</v>
      </c>
    </row>
    <row r="1446" spans="1:90" x14ac:dyDescent="0.3">
      <c r="A1446" t="s">
        <v>71</v>
      </c>
      <c r="B1446" t="s">
        <v>72</v>
      </c>
      <c r="C1446" t="s">
        <v>73</v>
      </c>
      <c r="E1446" t="str">
        <f>"FES1162922809"</f>
        <v>FES1162922809</v>
      </c>
      <c r="F1446" s="1">
        <v>45033</v>
      </c>
      <c r="G1446">
        <v>202401</v>
      </c>
      <c r="H1446" t="s">
        <v>74</v>
      </c>
      <c r="I1446" t="s">
        <v>75</v>
      </c>
      <c r="J1446" t="s">
        <v>135</v>
      </c>
      <c r="K1446" t="s">
        <v>76</v>
      </c>
      <c r="L1446" t="s">
        <v>95</v>
      </c>
      <c r="M1446" t="s">
        <v>96</v>
      </c>
      <c r="N1446" t="s">
        <v>430</v>
      </c>
      <c r="O1446" t="s">
        <v>80</v>
      </c>
      <c r="P1446" t="str">
        <f>"2170873543                    "</f>
        <v xml:space="preserve">2170873543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23.08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 s="5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66.62</v>
      </c>
      <c r="BM1446">
        <v>9.99</v>
      </c>
      <c r="BN1446">
        <v>76.61</v>
      </c>
      <c r="BO1446">
        <v>76.61</v>
      </c>
      <c r="BQ1446" t="s">
        <v>166</v>
      </c>
      <c r="BR1446" t="s">
        <v>140</v>
      </c>
      <c r="BS1446" s="1">
        <v>45034</v>
      </c>
      <c r="BT1446" s="2">
        <v>0.41319444444444442</v>
      </c>
      <c r="BU1446" t="s">
        <v>1960</v>
      </c>
      <c r="BV1446" t="s">
        <v>84</v>
      </c>
      <c r="BY1446">
        <v>1200</v>
      </c>
      <c r="BZ1446" t="s">
        <v>144</v>
      </c>
      <c r="CA1446" t="s">
        <v>432</v>
      </c>
      <c r="CC1446" t="s">
        <v>96</v>
      </c>
      <c r="CD1446">
        <v>184</v>
      </c>
      <c r="CE1446" t="s">
        <v>146</v>
      </c>
      <c r="CF1446" s="1">
        <v>45034</v>
      </c>
      <c r="CI1446">
        <v>1</v>
      </c>
      <c r="CJ1446">
        <v>1</v>
      </c>
      <c r="CK1446">
        <v>21</v>
      </c>
      <c r="CL1446" t="s">
        <v>87</v>
      </c>
    </row>
    <row r="1447" spans="1:90" x14ac:dyDescent="0.3">
      <c r="A1447" t="s">
        <v>71</v>
      </c>
      <c r="B1447" t="s">
        <v>72</v>
      </c>
      <c r="C1447" t="s">
        <v>73</v>
      </c>
      <c r="E1447" t="str">
        <f>"FES1162922909"</f>
        <v>FES1162922909</v>
      </c>
      <c r="F1447" s="1">
        <v>45033</v>
      </c>
      <c r="G1447">
        <v>202401</v>
      </c>
      <c r="H1447" t="s">
        <v>74</v>
      </c>
      <c r="I1447" t="s">
        <v>75</v>
      </c>
      <c r="J1447" t="s">
        <v>135</v>
      </c>
      <c r="K1447" t="s">
        <v>76</v>
      </c>
      <c r="L1447" t="s">
        <v>77</v>
      </c>
      <c r="M1447" t="s">
        <v>78</v>
      </c>
      <c r="N1447" t="s">
        <v>79</v>
      </c>
      <c r="O1447" t="s">
        <v>80</v>
      </c>
      <c r="P1447" t="str">
        <f>"2170875521                    "</f>
        <v xml:space="preserve">2170875521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23.08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 s="5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66.62</v>
      </c>
      <c r="BM1447">
        <v>9.99</v>
      </c>
      <c r="BN1447">
        <v>76.61</v>
      </c>
      <c r="BO1447">
        <v>76.61</v>
      </c>
      <c r="BQ1447" t="s">
        <v>139</v>
      </c>
      <c r="BR1447" t="s">
        <v>140</v>
      </c>
      <c r="BS1447" s="1">
        <v>45034</v>
      </c>
      <c r="BT1447" s="2">
        <v>0.41250000000000003</v>
      </c>
      <c r="BU1447" t="s">
        <v>1937</v>
      </c>
      <c r="BV1447" t="s">
        <v>84</v>
      </c>
      <c r="BY1447">
        <v>1200</v>
      </c>
      <c r="BZ1447" t="s">
        <v>144</v>
      </c>
      <c r="CA1447" t="s">
        <v>85</v>
      </c>
      <c r="CC1447" t="s">
        <v>78</v>
      </c>
      <c r="CD1447">
        <v>7441</v>
      </c>
      <c r="CE1447" t="s">
        <v>146</v>
      </c>
      <c r="CF1447" s="1">
        <v>45035</v>
      </c>
      <c r="CI1447">
        <v>1</v>
      </c>
      <c r="CJ1447">
        <v>1</v>
      </c>
      <c r="CK1447">
        <v>21</v>
      </c>
      <c r="CL1447" t="s">
        <v>87</v>
      </c>
    </row>
    <row r="1448" spans="1:90" x14ac:dyDescent="0.3">
      <c r="A1448" t="s">
        <v>71</v>
      </c>
      <c r="B1448" t="s">
        <v>72</v>
      </c>
      <c r="C1448" t="s">
        <v>73</v>
      </c>
      <c r="E1448" t="str">
        <f>"FES1162922883"</f>
        <v>FES1162922883</v>
      </c>
      <c r="F1448" s="1">
        <v>45033</v>
      </c>
      <c r="G1448">
        <v>202401</v>
      </c>
      <c r="H1448" t="s">
        <v>74</v>
      </c>
      <c r="I1448" t="s">
        <v>75</v>
      </c>
      <c r="J1448" t="s">
        <v>135</v>
      </c>
      <c r="K1448" t="s">
        <v>76</v>
      </c>
      <c r="L1448" t="s">
        <v>74</v>
      </c>
      <c r="M1448" t="s">
        <v>75</v>
      </c>
      <c r="N1448" t="s">
        <v>1961</v>
      </c>
      <c r="O1448" t="s">
        <v>80</v>
      </c>
      <c r="P1448" t="str">
        <f>"2170871829                    "</f>
        <v xml:space="preserve">2170871829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18.03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 s="5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6</v>
      </c>
      <c r="BJ1448">
        <v>6.7</v>
      </c>
      <c r="BK1448">
        <v>7</v>
      </c>
      <c r="BL1448">
        <v>52.04</v>
      </c>
      <c r="BM1448">
        <v>7.81</v>
      </c>
      <c r="BN1448">
        <v>59.85</v>
      </c>
      <c r="BO1448">
        <v>59.85</v>
      </c>
      <c r="BR1448" t="s">
        <v>140</v>
      </c>
      <c r="BS1448" s="1">
        <v>45034</v>
      </c>
      <c r="BT1448" s="2">
        <v>0.43055555555555558</v>
      </c>
      <c r="BU1448" t="s">
        <v>1962</v>
      </c>
      <c r="BV1448" t="s">
        <v>84</v>
      </c>
      <c r="BY1448">
        <v>33264</v>
      </c>
      <c r="BZ1448" t="s">
        <v>144</v>
      </c>
      <c r="CC1448" t="s">
        <v>75</v>
      </c>
      <c r="CD1448">
        <v>1645</v>
      </c>
      <c r="CE1448" t="s">
        <v>86</v>
      </c>
      <c r="CF1448" s="1">
        <v>45034</v>
      </c>
      <c r="CI1448">
        <v>1</v>
      </c>
      <c r="CJ1448">
        <v>1</v>
      </c>
      <c r="CK1448">
        <v>22</v>
      </c>
      <c r="CL1448" t="s">
        <v>87</v>
      </c>
    </row>
    <row r="1449" spans="1:90" x14ac:dyDescent="0.3">
      <c r="A1449" t="s">
        <v>71</v>
      </c>
      <c r="B1449" t="s">
        <v>72</v>
      </c>
      <c r="C1449" t="s">
        <v>73</v>
      </c>
      <c r="E1449" t="str">
        <f>"FES1162922875"</f>
        <v>FES1162922875</v>
      </c>
      <c r="F1449" s="1">
        <v>45033</v>
      </c>
      <c r="G1449">
        <v>202401</v>
      </c>
      <c r="H1449" t="s">
        <v>74</v>
      </c>
      <c r="I1449" t="s">
        <v>75</v>
      </c>
      <c r="J1449" t="s">
        <v>135</v>
      </c>
      <c r="K1449" t="s">
        <v>76</v>
      </c>
      <c r="L1449" t="s">
        <v>77</v>
      </c>
      <c r="M1449" t="s">
        <v>78</v>
      </c>
      <c r="N1449" t="s">
        <v>1786</v>
      </c>
      <c r="O1449" t="s">
        <v>80</v>
      </c>
      <c r="P1449" t="str">
        <f>"2170875493                    "</f>
        <v xml:space="preserve">2170875493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23.08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 s="5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2</v>
      </c>
      <c r="BJ1449">
        <v>1.2</v>
      </c>
      <c r="BK1449">
        <v>2</v>
      </c>
      <c r="BL1449">
        <v>66.62</v>
      </c>
      <c r="BM1449">
        <v>9.99</v>
      </c>
      <c r="BN1449">
        <v>76.61</v>
      </c>
      <c r="BO1449">
        <v>76.61</v>
      </c>
      <c r="BQ1449" t="s">
        <v>166</v>
      </c>
      <c r="BR1449" t="s">
        <v>140</v>
      </c>
      <c r="BS1449" s="1">
        <v>45034</v>
      </c>
      <c r="BT1449" s="2">
        <v>0.3979166666666667</v>
      </c>
      <c r="BU1449" t="s">
        <v>1787</v>
      </c>
      <c r="BV1449" t="s">
        <v>84</v>
      </c>
      <c r="BY1449">
        <v>6000</v>
      </c>
      <c r="BZ1449" t="s">
        <v>144</v>
      </c>
      <c r="CA1449" t="s">
        <v>1180</v>
      </c>
      <c r="CC1449" t="s">
        <v>78</v>
      </c>
      <c r="CD1449">
        <v>7493</v>
      </c>
      <c r="CE1449" t="s">
        <v>219</v>
      </c>
      <c r="CF1449" s="1">
        <v>45035</v>
      </c>
      <c r="CI1449">
        <v>1</v>
      </c>
      <c r="CJ1449">
        <v>1</v>
      </c>
      <c r="CK1449">
        <v>21</v>
      </c>
      <c r="CL1449" t="s">
        <v>87</v>
      </c>
    </row>
    <row r="1450" spans="1:90" x14ac:dyDescent="0.3">
      <c r="A1450" t="s">
        <v>71</v>
      </c>
      <c r="B1450" t="s">
        <v>72</v>
      </c>
      <c r="C1450" t="s">
        <v>73</v>
      </c>
      <c r="E1450" t="str">
        <f>"FES1162922888"</f>
        <v>FES1162922888</v>
      </c>
      <c r="F1450" s="1">
        <v>45033</v>
      </c>
      <c r="G1450">
        <v>202401</v>
      </c>
      <c r="H1450" t="s">
        <v>74</v>
      </c>
      <c r="I1450" t="s">
        <v>75</v>
      </c>
      <c r="J1450" t="s">
        <v>135</v>
      </c>
      <c r="K1450" t="s">
        <v>76</v>
      </c>
      <c r="L1450" t="s">
        <v>245</v>
      </c>
      <c r="M1450" t="s">
        <v>246</v>
      </c>
      <c r="N1450" t="s">
        <v>1227</v>
      </c>
      <c r="O1450" t="s">
        <v>80</v>
      </c>
      <c r="P1450" t="str">
        <f>"2170869616                    "</f>
        <v xml:space="preserve">2170869616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26.67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 s="5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10</v>
      </c>
      <c r="BJ1450">
        <v>6.8</v>
      </c>
      <c r="BK1450">
        <v>10</v>
      </c>
      <c r="BL1450">
        <v>77</v>
      </c>
      <c r="BM1450">
        <v>11.55</v>
      </c>
      <c r="BN1450">
        <v>88.55</v>
      </c>
      <c r="BO1450">
        <v>88.55</v>
      </c>
      <c r="BQ1450" t="s">
        <v>166</v>
      </c>
      <c r="BR1450" t="s">
        <v>140</v>
      </c>
      <c r="BS1450" s="1">
        <v>45034</v>
      </c>
      <c r="BT1450" s="2">
        <v>0.33958333333333335</v>
      </c>
      <c r="BU1450" t="s">
        <v>1963</v>
      </c>
      <c r="BV1450" t="s">
        <v>84</v>
      </c>
      <c r="BY1450">
        <v>33858</v>
      </c>
      <c r="BZ1450" t="s">
        <v>144</v>
      </c>
      <c r="CA1450" t="s">
        <v>477</v>
      </c>
      <c r="CC1450" t="s">
        <v>246</v>
      </c>
      <c r="CD1450">
        <v>2094</v>
      </c>
      <c r="CE1450" t="s">
        <v>86</v>
      </c>
      <c r="CF1450" s="1">
        <v>45035</v>
      </c>
      <c r="CI1450">
        <v>1</v>
      </c>
      <c r="CJ1450">
        <v>1</v>
      </c>
      <c r="CK1450">
        <v>22</v>
      </c>
      <c r="CL1450" t="s">
        <v>87</v>
      </c>
    </row>
    <row r="1451" spans="1:90" x14ac:dyDescent="0.3">
      <c r="A1451" t="s">
        <v>71</v>
      </c>
      <c r="B1451" t="s">
        <v>72</v>
      </c>
      <c r="C1451" t="s">
        <v>73</v>
      </c>
      <c r="E1451" t="str">
        <f>"FES1162922876"</f>
        <v>FES1162922876</v>
      </c>
      <c r="F1451" s="1">
        <v>45033</v>
      </c>
      <c r="G1451">
        <v>202401</v>
      </c>
      <c r="H1451" t="s">
        <v>74</v>
      </c>
      <c r="I1451" t="s">
        <v>75</v>
      </c>
      <c r="J1451" t="s">
        <v>135</v>
      </c>
      <c r="K1451" t="s">
        <v>76</v>
      </c>
      <c r="L1451" t="s">
        <v>77</v>
      </c>
      <c r="M1451" t="s">
        <v>78</v>
      </c>
      <c r="N1451" t="s">
        <v>1031</v>
      </c>
      <c r="O1451" t="s">
        <v>80</v>
      </c>
      <c r="P1451" t="str">
        <f>"2170875505                    "</f>
        <v xml:space="preserve">2170875505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51.91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 s="5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4</v>
      </c>
      <c r="BJ1451">
        <v>4.0999999999999996</v>
      </c>
      <c r="BK1451">
        <v>4.5</v>
      </c>
      <c r="BL1451">
        <v>149.85</v>
      </c>
      <c r="BM1451">
        <v>22.48</v>
      </c>
      <c r="BN1451">
        <v>172.33</v>
      </c>
      <c r="BO1451">
        <v>172.33</v>
      </c>
      <c r="BQ1451" t="s">
        <v>139</v>
      </c>
      <c r="BR1451" t="s">
        <v>140</v>
      </c>
      <c r="BS1451" s="1">
        <v>45034</v>
      </c>
      <c r="BT1451" s="2">
        <v>0.48958333333333331</v>
      </c>
      <c r="BU1451" t="s">
        <v>1964</v>
      </c>
      <c r="BV1451" t="s">
        <v>87</v>
      </c>
      <c r="BW1451" t="s">
        <v>306</v>
      </c>
      <c r="BX1451" t="s">
        <v>307</v>
      </c>
      <c r="BY1451">
        <v>20358</v>
      </c>
      <c r="BZ1451" t="s">
        <v>144</v>
      </c>
      <c r="CA1451" t="s">
        <v>85</v>
      </c>
      <c r="CC1451" t="s">
        <v>78</v>
      </c>
      <c r="CD1451">
        <v>7441</v>
      </c>
      <c r="CE1451" t="s">
        <v>86</v>
      </c>
      <c r="CF1451" s="1">
        <v>45035</v>
      </c>
      <c r="CI1451">
        <v>1</v>
      </c>
      <c r="CJ1451">
        <v>1</v>
      </c>
      <c r="CK1451">
        <v>21</v>
      </c>
      <c r="CL1451" t="s">
        <v>87</v>
      </c>
    </row>
    <row r="1452" spans="1:90" x14ac:dyDescent="0.3">
      <c r="A1452" t="s">
        <v>71</v>
      </c>
      <c r="B1452" t="s">
        <v>72</v>
      </c>
      <c r="C1452" t="s">
        <v>73</v>
      </c>
      <c r="E1452" t="str">
        <f>"FES1162922861"</f>
        <v>FES1162922861</v>
      </c>
      <c r="F1452" s="1">
        <v>45033</v>
      </c>
      <c r="G1452">
        <v>202401</v>
      </c>
      <c r="H1452" t="s">
        <v>74</v>
      </c>
      <c r="I1452" t="s">
        <v>75</v>
      </c>
      <c r="J1452" t="s">
        <v>135</v>
      </c>
      <c r="K1452" t="s">
        <v>76</v>
      </c>
      <c r="L1452" t="s">
        <v>136</v>
      </c>
      <c r="M1452" t="s">
        <v>137</v>
      </c>
      <c r="N1452" t="s">
        <v>138</v>
      </c>
      <c r="O1452" t="s">
        <v>80</v>
      </c>
      <c r="P1452" t="str">
        <f>"2170875482                    "</f>
        <v xml:space="preserve">2170875482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23.08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 s="5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1.5</v>
      </c>
      <c r="BK1452">
        <v>1.5</v>
      </c>
      <c r="BL1452">
        <v>66.62</v>
      </c>
      <c r="BM1452">
        <v>9.99</v>
      </c>
      <c r="BN1452">
        <v>76.61</v>
      </c>
      <c r="BO1452">
        <v>76.61</v>
      </c>
      <c r="BQ1452" t="s">
        <v>139</v>
      </c>
      <c r="BR1452" t="s">
        <v>140</v>
      </c>
      <c r="BS1452" s="1">
        <v>45034</v>
      </c>
      <c r="BT1452" s="2">
        <v>0.74305555555555547</v>
      </c>
      <c r="BU1452" t="s">
        <v>1768</v>
      </c>
      <c r="BV1452" t="s">
        <v>87</v>
      </c>
      <c r="BW1452" t="s">
        <v>142</v>
      </c>
      <c r="BX1452" t="s">
        <v>143</v>
      </c>
      <c r="BY1452">
        <v>7540</v>
      </c>
      <c r="BZ1452" t="s">
        <v>144</v>
      </c>
      <c r="CA1452" t="s">
        <v>279</v>
      </c>
      <c r="CC1452" t="s">
        <v>137</v>
      </c>
      <c r="CD1452">
        <v>3600</v>
      </c>
      <c r="CE1452" t="s">
        <v>86</v>
      </c>
      <c r="CF1452" s="1">
        <v>45035</v>
      </c>
      <c r="CI1452">
        <v>1</v>
      </c>
      <c r="CJ1452">
        <v>1</v>
      </c>
      <c r="CK1452">
        <v>21</v>
      </c>
      <c r="CL1452" t="s">
        <v>87</v>
      </c>
    </row>
    <row r="1453" spans="1:90" x14ac:dyDescent="0.3">
      <c r="A1453" t="s">
        <v>71</v>
      </c>
      <c r="B1453" t="s">
        <v>72</v>
      </c>
      <c r="C1453" t="s">
        <v>73</v>
      </c>
      <c r="E1453" t="str">
        <f>"FES1162922885"</f>
        <v>FES1162922885</v>
      </c>
      <c r="F1453" s="1">
        <v>45033</v>
      </c>
      <c r="G1453">
        <v>202401</v>
      </c>
      <c r="H1453" t="s">
        <v>74</v>
      </c>
      <c r="I1453" t="s">
        <v>75</v>
      </c>
      <c r="J1453" t="s">
        <v>135</v>
      </c>
      <c r="K1453" t="s">
        <v>76</v>
      </c>
      <c r="L1453" t="s">
        <v>77</v>
      </c>
      <c r="M1453" t="s">
        <v>78</v>
      </c>
      <c r="N1453" t="s">
        <v>1611</v>
      </c>
      <c r="O1453" t="s">
        <v>80</v>
      </c>
      <c r="P1453" t="str">
        <f>"2170862435                    "</f>
        <v xml:space="preserve">2170862435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23.08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 s="5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1.5</v>
      </c>
      <c r="BK1453">
        <v>2</v>
      </c>
      <c r="BL1453">
        <v>66.62</v>
      </c>
      <c r="BM1453">
        <v>9.99</v>
      </c>
      <c r="BN1453">
        <v>76.61</v>
      </c>
      <c r="BO1453">
        <v>76.61</v>
      </c>
      <c r="BR1453" t="s">
        <v>140</v>
      </c>
      <c r="BS1453" s="1">
        <v>45034</v>
      </c>
      <c r="BT1453" s="2">
        <v>0.3756944444444445</v>
      </c>
      <c r="BU1453" t="s">
        <v>1612</v>
      </c>
      <c r="BV1453" t="s">
        <v>84</v>
      </c>
      <c r="BY1453">
        <v>7540</v>
      </c>
      <c r="BZ1453" t="s">
        <v>144</v>
      </c>
      <c r="CA1453" t="s">
        <v>85</v>
      </c>
      <c r="CC1453" t="s">
        <v>78</v>
      </c>
      <c r="CD1453">
        <v>7405</v>
      </c>
      <c r="CE1453" t="s">
        <v>86</v>
      </c>
      <c r="CF1453" s="1">
        <v>45035</v>
      </c>
      <c r="CI1453">
        <v>1</v>
      </c>
      <c r="CJ1453">
        <v>1</v>
      </c>
      <c r="CK1453">
        <v>21</v>
      </c>
      <c r="CL1453" t="s">
        <v>87</v>
      </c>
    </row>
    <row r="1454" spans="1:90" x14ac:dyDescent="0.3">
      <c r="A1454" t="s">
        <v>71</v>
      </c>
      <c r="B1454" t="s">
        <v>72</v>
      </c>
      <c r="C1454" t="s">
        <v>73</v>
      </c>
      <c r="E1454" t="str">
        <f>"FES1162922894"</f>
        <v>FES1162922894</v>
      </c>
      <c r="F1454" s="1">
        <v>45033</v>
      </c>
      <c r="G1454">
        <v>202401</v>
      </c>
      <c r="H1454" t="s">
        <v>74</v>
      </c>
      <c r="I1454" t="s">
        <v>75</v>
      </c>
      <c r="J1454" t="s">
        <v>135</v>
      </c>
      <c r="K1454" t="s">
        <v>76</v>
      </c>
      <c r="L1454" t="s">
        <v>124</v>
      </c>
      <c r="M1454" t="s">
        <v>125</v>
      </c>
      <c r="N1454" t="s">
        <v>1020</v>
      </c>
      <c r="O1454" t="s">
        <v>80</v>
      </c>
      <c r="P1454" t="str">
        <f>"2170872313                    "</f>
        <v xml:space="preserve">2170872313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23.08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 s="5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2</v>
      </c>
      <c r="BJ1454">
        <v>2</v>
      </c>
      <c r="BK1454">
        <v>2</v>
      </c>
      <c r="BL1454">
        <v>66.62</v>
      </c>
      <c r="BM1454">
        <v>9.99</v>
      </c>
      <c r="BN1454">
        <v>76.61</v>
      </c>
      <c r="BO1454">
        <v>76.61</v>
      </c>
      <c r="BQ1454" t="s">
        <v>166</v>
      </c>
      <c r="BR1454" t="s">
        <v>140</v>
      </c>
      <c r="BS1454" s="1">
        <v>45034</v>
      </c>
      <c r="BT1454" s="2">
        <v>0.74583333333333324</v>
      </c>
      <c r="BU1454" t="s">
        <v>1021</v>
      </c>
      <c r="BV1454" t="s">
        <v>87</v>
      </c>
      <c r="BW1454" t="s">
        <v>142</v>
      </c>
      <c r="BX1454" t="s">
        <v>143</v>
      </c>
      <c r="BY1454">
        <v>9900</v>
      </c>
      <c r="BZ1454" t="s">
        <v>144</v>
      </c>
      <c r="CA1454" t="s">
        <v>279</v>
      </c>
      <c r="CC1454" t="s">
        <v>125</v>
      </c>
      <c r="CD1454">
        <v>4001</v>
      </c>
      <c r="CE1454" t="s">
        <v>86</v>
      </c>
      <c r="CF1454" s="1">
        <v>45035</v>
      </c>
      <c r="CI1454">
        <v>1</v>
      </c>
      <c r="CJ1454">
        <v>1</v>
      </c>
      <c r="CK1454">
        <v>21</v>
      </c>
      <c r="CL1454" t="s">
        <v>87</v>
      </c>
    </row>
    <row r="1455" spans="1:90" x14ac:dyDescent="0.3">
      <c r="A1455" t="s">
        <v>71</v>
      </c>
      <c r="B1455" t="s">
        <v>72</v>
      </c>
      <c r="C1455" t="s">
        <v>73</v>
      </c>
      <c r="E1455" t="str">
        <f>"FES1162922846"</f>
        <v>FES1162922846</v>
      </c>
      <c r="F1455" s="1">
        <v>45033</v>
      </c>
      <c r="G1455">
        <v>202401</v>
      </c>
      <c r="H1455" t="s">
        <v>74</v>
      </c>
      <c r="I1455" t="s">
        <v>75</v>
      </c>
      <c r="J1455" t="s">
        <v>135</v>
      </c>
      <c r="K1455" t="s">
        <v>76</v>
      </c>
      <c r="L1455" t="s">
        <v>110</v>
      </c>
      <c r="M1455" t="s">
        <v>111</v>
      </c>
      <c r="N1455" t="s">
        <v>824</v>
      </c>
      <c r="O1455" t="s">
        <v>113</v>
      </c>
      <c r="P1455" t="str">
        <f>"2170875454                    "</f>
        <v xml:space="preserve">2170875454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5.25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51.98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 s="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8</v>
      </c>
      <c r="BJ1455">
        <v>18.3</v>
      </c>
      <c r="BK1455">
        <v>19</v>
      </c>
      <c r="BL1455">
        <v>155.31</v>
      </c>
      <c r="BM1455">
        <v>23.3</v>
      </c>
      <c r="BN1455">
        <v>178.61</v>
      </c>
      <c r="BO1455">
        <v>178.61</v>
      </c>
      <c r="BQ1455" t="s">
        <v>166</v>
      </c>
      <c r="BR1455" t="s">
        <v>140</v>
      </c>
      <c r="BS1455" s="1">
        <v>45035</v>
      </c>
      <c r="BT1455" s="2">
        <v>0.39999999999999997</v>
      </c>
      <c r="BU1455" t="s">
        <v>1093</v>
      </c>
      <c r="BV1455" t="s">
        <v>84</v>
      </c>
      <c r="BY1455">
        <v>91264</v>
      </c>
      <c r="BZ1455" t="s">
        <v>180</v>
      </c>
      <c r="CA1455" t="s">
        <v>811</v>
      </c>
      <c r="CC1455" t="s">
        <v>111</v>
      </c>
      <c r="CD1455">
        <v>7600</v>
      </c>
      <c r="CE1455" t="s">
        <v>86</v>
      </c>
      <c r="CF1455" s="1">
        <v>45036</v>
      </c>
      <c r="CI1455">
        <v>3</v>
      </c>
      <c r="CJ1455">
        <v>2</v>
      </c>
      <c r="CK1455">
        <v>41</v>
      </c>
      <c r="CL1455" t="s">
        <v>87</v>
      </c>
    </row>
    <row r="1456" spans="1:90" x14ac:dyDescent="0.3">
      <c r="A1456" t="s">
        <v>71</v>
      </c>
      <c r="B1456" t="s">
        <v>72</v>
      </c>
      <c r="C1456" t="s">
        <v>73</v>
      </c>
      <c r="E1456" t="str">
        <f>"FES1162923032"</f>
        <v>FES1162923032</v>
      </c>
      <c r="F1456" s="1">
        <v>45033</v>
      </c>
      <c r="G1456">
        <v>202401</v>
      </c>
      <c r="H1456" t="s">
        <v>74</v>
      </c>
      <c r="I1456" t="s">
        <v>75</v>
      </c>
      <c r="J1456" t="s">
        <v>135</v>
      </c>
      <c r="K1456" t="s">
        <v>76</v>
      </c>
      <c r="L1456" t="s">
        <v>95</v>
      </c>
      <c r="M1456" t="s">
        <v>96</v>
      </c>
      <c r="N1456" t="s">
        <v>556</v>
      </c>
      <c r="O1456" t="s">
        <v>80</v>
      </c>
      <c r="P1456" t="str">
        <f>"2170874177                    "</f>
        <v xml:space="preserve">2170874177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23.08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 s="5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1.5</v>
      </c>
      <c r="BK1456">
        <v>1.5</v>
      </c>
      <c r="BL1456">
        <v>66.62</v>
      </c>
      <c r="BM1456">
        <v>9.99</v>
      </c>
      <c r="BN1456">
        <v>76.61</v>
      </c>
      <c r="BO1456">
        <v>76.61</v>
      </c>
      <c r="BQ1456" t="s">
        <v>166</v>
      </c>
      <c r="BR1456" t="s">
        <v>140</v>
      </c>
      <c r="BS1456" s="1">
        <v>45034</v>
      </c>
      <c r="BT1456" s="2">
        <v>0.40347222222222223</v>
      </c>
      <c r="BU1456" t="s">
        <v>557</v>
      </c>
      <c r="BV1456" t="s">
        <v>84</v>
      </c>
      <c r="BY1456">
        <v>7540</v>
      </c>
      <c r="BZ1456" t="s">
        <v>144</v>
      </c>
      <c r="CA1456" t="s">
        <v>558</v>
      </c>
      <c r="CC1456" t="s">
        <v>96</v>
      </c>
      <c r="CD1456">
        <v>181</v>
      </c>
      <c r="CE1456" t="s">
        <v>86</v>
      </c>
      <c r="CF1456" s="1">
        <v>45034</v>
      </c>
      <c r="CI1456">
        <v>1</v>
      </c>
      <c r="CJ1456">
        <v>1</v>
      </c>
      <c r="CK1456">
        <v>21</v>
      </c>
      <c r="CL1456" t="s">
        <v>87</v>
      </c>
    </row>
    <row r="1457" spans="1:90" x14ac:dyDescent="0.3">
      <c r="A1457" t="s">
        <v>71</v>
      </c>
      <c r="B1457" t="s">
        <v>72</v>
      </c>
      <c r="C1457" t="s">
        <v>73</v>
      </c>
      <c r="E1457" t="str">
        <f>"FES1162923094"</f>
        <v>FES1162923094</v>
      </c>
      <c r="F1457" s="1">
        <v>45033</v>
      </c>
      <c r="G1457">
        <v>202401</v>
      </c>
      <c r="H1457" t="s">
        <v>74</v>
      </c>
      <c r="I1457" t="s">
        <v>75</v>
      </c>
      <c r="J1457" t="s">
        <v>135</v>
      </c>
      <c r="K1457" t="s">
        <v>76</v>
      </c>
      <c r="L1457" t="s">
        <v>200</v>
      </c>
      <c r="M1457" t="s">
        <v>201</v>
      </c>
      <c r="N1457" t="s">
        <v>202</v>
      </c>
      <c r="O1457" t="s">
        <v>80</v>
      </c>
      <c r="P1457" t="str">
        <f>"2170875602                    "</f>
        <v xml:space="preserve">2170875602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64.900000000000006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 s="5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3</v>
      </c>
      <c r="BJ1457">
        <v>1.5</v>
      </c>
      <c r="BK1457">
        <v>3</v>
      </c>
      <c r="BL1457">
        <v>187.36</v>
      </c>
      <c r="BM1457">
        <v>28.1</v>
      </c>
      <c r="BN1457">
        <v>215.46</v>
      </c>
      <c r="BO1457">
        <v>215.46</v>
      </c>
      <c r="BQ1457" t="s">
        <v>139</v>
      </c>
      <c r="BR1457" t="s">
        <v>140</v>
      </c>
      <c r="BS1457" s="1">
        <v>45034</v>
      </c>
      <c r="BT1457" s="2">
        <v>0.5131944444444444</v>
      </c>
      <c r="BU1457" t="s">
        <v>1965</v>
      </c>
      <c r="BV1457" t="s">
        <v>84</v>
      </c>
      <c r="BY1457">
        <v>7540</v>
      </c>
      <c r="BZ1457" t="s">
        <v>144</v>
      </c>
      <c r="CA1457" t="s">
        <v>204</v>
      </c>
      <c r="CC1457" t="s">
        <v>201</v>
      </c>
      <c r="CD1457">
        <v>2531</v>
      </c>
      <c r="CE1457" t="s">
        <v>86</v>
      </c>
      <c r="CF1457" s="1">
        <v>45035</v>
      </c>
      <c r="CI1457">
        <v>1</v>
      </c>
      <c r="CJ1457">
        <v>1</v>
      </c>
      <c r="CK1457">
        <v>23</v>
      </c>
      <c r="CL1457" t="s">
        <v>87</v>
      </c>
    </row>
    <row r="1458" spans="1:90" x14ac:dyDescent="0.3">
      <c r="A1458" t="s">
        <v>71</v>
      </c>
      <c r="B1458" t="s">
        <v>72</v>
      </c>
      <c r="C1458" t="s">
        <v>73</v>
      </c>
      <c r="E1458" t="str">
        <f>"FES1162923028"</f>
        <v>FES1162923028</v>
      </c>
      <c r="F1458" s="1">
        <v>45033</v>
      </c>
      <c r="G1458">
        <v>202401</v>
      </c>
      <c r="H1458" t="s">
        <v>74</v>
      </c>
      <c r="I1458" t="s">
        <v>75</v>
      </c>
      <c r="J1458" t="s">
        <v>135</v>
      </c>
      <c r="K1458" t="s">
        <v>76</v>
      </c>
      <c r="L1458" t="s">
        <v>455</v>
      </c>
      <c r="M1458" t="s">
        <v>456</v>
      </c>
      <c r="N1458" t="s">
        <v>875</v>
      </c>
      <c r="O1458" t="s">
        <v>80</v>
      </c>
      <c r="P1458" t="str">
        <f>"2170874057                    "</f>
        <v xml:space="preserve">2170874057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18.03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 s="5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1.5</v>
      </c>
      <c r="BK1458">
        <v>1.5</v>
      </c>
      <c r="BL1458">
        <v>52.04</v>
      </c>
      <c r="BM1458">
        <v>7.81</v>
      </c>
      <c r="BN1458">
        <v>59.85</v>
      </c>
      <c r="BO1458">
        <v>59.85</v>
      </c>
      <c r="BR1458" t="s">
        <v>140</v>
      </c>
      <c r="BS1458" s="1">
        <v>45034</v>
      </c>
      <c r="BT1458" s="2">
        <v>0.4152777777777778</v>
      </c>
      <c r="BU1458" t="s">
        <v>1966</v>
      </c>
      <c r="BV1458" t="s">
        <v>84</v>
      </c>
      <c r="BY1458">
        <v>7540</v>
      </c>
      <c r="BZ1458" t="s">
        <v>144</v>
      </c>
      <c r="CA1458" t="s">
        <v>1673</v>
      </c>
      <c r="CC1458" t="s">
        <v>456</v>
      </c>
      <c r="CD1458">
        <v>1682</v>
      </c>
      <c r="CE1458" t="s">
        <v>86</v>
      </c>
      <c r="CF1458" s="1">
        <v>45035</v>
      </c>
      <c r="CI1458">
        <v>1</v>
      </c>
      <c r="CJ1458">
        <v>1</v>
      </c>
      <c r="CK1458">
        <v>22</v>
      </c>
      <c r="CL1458" t="s">
        <v>87</v>
      </c>
    </row>
    <row r="1459" spans="1:90" x14ac:dyDescent="0.3">
      <c r="A1459" t="s">
        <v>71</v>
      </c>
      <c r="B1459" t="s">
        <v>72</v>
      </c>
      <c r="C1459" t="s">
        <v>73</v>
      </c>
      <c r="E1459" t="str">
        <f>"FES1162923109"</f>
        <v>FES1162923109</v>
      </c>
      <c r="F1459" s="1">
        <v>45033</v>
      </c>
      <c r="G1459">
        <v>202401</v>
      </c>
      <c r="H1459" t="s">
        <v>74</v>
      </c>
      <c r="I1459" t="s">
        <v>75</v>
      </c>
      <c r="J1459" t="s">
        <v>135</v>
      </c>
      <c r="K1459" t="s">
        <v>76</v>
      </c>
      <c r="L1459" t="s">
        <v>245</v>
      </c>
      <c r="M1459" t="s">
        <v>246</v>
      </c>
      <c r="N1459" t="s">
        <v>1277</v>
      </c>
      <c r="O1459" t="s">
        <v>80</v>
      </c>
      <c r="P1459" t="str">
        <f>"2170875618                    "</f>
        <v xml:space="preserve">2170875618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18.03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 s="5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52.04</v>
      </c>
      <c r="BM1459">
        <v>7.81</v>
      </c>
      <c r="BN1459">
        <v>59.85</v>
      </c>
      <c r="BO1459">
        <v>59.85</v>
      </c>
      <c r="BR1459" t="s">
        <v>140</v>
      </c>
      <c r="BS1459" s="1">
        <v>45034</v>
      </c>
      <c r="BT1459" s="2">
        <v>0.41666666666666669</v>
      </c>
      <c r="BU1459" t="s">
        <v>1967</v>
      </c>
      <c r="BV1459" t="s">
        <v>84</v>
      </c>
      <c r="BY1459">
        <v>1200</v>
      </c>
      <c r="BZ1459" t="s">
        <v>144</v>
      </c>
      <c r="CC1459" t="s">
        <v>246</v>
      </c>
      <c r="CD1459">
        <v>2013</v>
      </c>
      <c r="CE1459" t="s">
        <v>86</v>
      </c>
      <c r="CF1459" s="1">
        <v>45034</v>
      </c>
      <c r="CI1459">
        <v>1</v>
      </c>
      <c r="CJ1459">
        <v>1</v>
      </c>
      <c r="CK1459">
        <v>22</v>
      </c>
      <c r="CL1459" t="s">
        <v>87</v>
      </c>
    </row>
    <row r="1460" spans="1:90" x14ac:dyDescent="0.3">
      <c r="A1460" t="s">
        <v>71</v>
      </c>
      <c r="B1460" t="s">
        <v>72</v>
      </c>
      <c r="C1460" t="s">
        <v>73</v>
      </c>
      <c r="E1460" t="str">
        <f>"FES1162922988"</f>
        <v>FES1162922988</v>
      </c>
      <c r="F1460" s="1">
        <v>45033</v>
      </c>
      <c r="G1460">
        <v>202401</v>
      </c>
      <c r="H1460" t="s">
        <v>74</v>
      </c>
      <c r="I1460" t="s">
        <v>75</v>
      </c>
      <c r="J1460" t="s">
        <v>135</v>
      </c>
      <c r="K1460" t="s">
        <v>76</v>
      </c>
      <c r="L1460" t="s">
        <v>115</v>
      </c>
      <c r="M1460" t="s">
        <v>116</v>
      </c>
      <c r="N1460" t="s">
        <v>429</v>
      </c>
      <c r="O1460" t="s">
        <v>80</v>
      </c>
      <c r="P1460" t="str">
        <f>"2170873791                    "</f>
        <v xml:space="preserve">2170873791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23.08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 s="5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66.62</v>
      </c>
      <c r="BM1460">
        <v>9.99</v>
      </c>
      <c r="BN1460">
        <v>76.61</v>
      </c>
      <c r="BO1460">
        <v>76.61</v>
      </c>
      <c r="BQ1460" t="s">
        <v>166</v>
      </c>
      <c r="BR1460" t="s">
        <v>140</v>
      </c>
      <c r="BS1460" s="1">
        <v>45034</v>
      </c>
      <c r="BT1460" s="2">
        <v>0.41180555555555554</v>
      </c>
      <c r="BU1460" t="s">
        <v>1954</v>
      </c>
      <c r="BV1460" t="s">
        <v>84</v>
      </c>
      <c r="BY1460">
        <v>1200</v>
      </c>
      <c r="BZ1460" t="s">
        <v>144</v>
      </c>
      <c r="CC1460" t="s">
        <v>116</v>
      </c>
      <c r="CD1460">
        <v>6220</v>
      </c>
      <c r="CE1460" t="s">
        <v>146</v>
      </c>
      <c r="CF1460" s="1">
        <v>45034</v>
      </c>
      <c r="CI1460">
        <v>1</v>
      </c>
      <c r="CJ1460">
        <v>1</v>
      </c>
      <c r="CK1460">
        <v>21</v>
      </c>
      <c r="CL1460" t="s">
        <v>87</v>
      </c>
    </row>
    <row r="1461" spans="1:90" x14ac:dyDescent="0.3">
      <c r="A1461" t="s">
        <v>71</v>
      </c>
      <c r="B1461" t="s">
        <v>72</v>
      </c>
      <c r="C1461" t="s">
        <v>73</v>
      </c>
      <c r="E1461" t="str">
        <f>"FES1162923022"</f>
        <v>FES1162923022</v>
      </c>
      <c r="F1461" s="1">
        <v>45033</v>
      </c>
      <c r="G1461">
        <v>202401</v>
      </c>
      <c r="H1461" t="s">
        <v>74</v>
      </c>
      <c r="I1461" t="s">
        <v>75</v>
      </c>
      <c r="J1461" t="s">
        <v>135</v>
      </c>
      <c r="K1461" t="s">
        <v>76</v>
      </c>
      <c r="L1461" t="s">
        <v>174</v>
      </c>
      <c r="M1461" t="s">
        <v>174</v>
      </c>
      <c r="N1461" t="s">
        <v>1446</v>
      </c>
      <c r="O1461" t="s">
        <v>80</v>
      </c>
      <c r="P1461" t="str">
        <f>"2170873970                    "</f>
        <v xml:space="preserve">2170873970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44.71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 s="5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129.07</v>
      </c>
      <c r="BM1461">
        <v>19.36</v>
      </c>
      <c r="BN1461">
        <v>148.43</v>
      </c>
      <c r="BO1461">
        <v>148.43</v>
      </c>
      <c r="BQ1461" t="s">
        <v>166</v>
      </c>
      <c r="BR1461" t="s">
        <v>140</v>
      </c>
      <c r="BS1461" s="1">
        <v>45034</v>
      </c>
      <c r="BT1461" s="2">
        <v>0.48472222222222222</v>
      </c>
      <c r="BU1461" t="s">
        <v>1968</v>
      </c>
      <c r="BV1461" t="s">
        <v>84</v>
      </c>
      <c r="BY1461">
        <v>1200</v>
      </c>
      <c r="BZ1461" t="s">
        <v>144</v>
      </c>
      <c r="CA1461" t="s">
        <v>177</v>
      </c>
      <c r="CC1461" t="s">
        <v>174</v>
      </c>
      <c r="CD1461">
        <v>7646</v>
      </c>
      <c r="CE1461" t="s">
        <v>146</v>
      </c>
      <c r="CF1461" s="1">
        <v>45035</v>
      </c>
      <c r="CI1461">
        <v>1</v>
      </c>
      <c r="CJ1461">
        <v>1</v>
      </c>
      <c r="CK1461">
        <v>23</v>
      </c>
      <c r="CL1461" t="s">
        <v>87</v>
      </c>
    </row>
    <row r="1462" spans="1:90" x14ac:dyDescent="0.3">
      <c r="A1462" t="s">
        <v>71</v>
      </c>
      <c r="B1462" t="s">
        <v>72</v>
      </c>
      <c r="C1462" t="s">
        <v>73</v>
      </c>
      <c r="E1462" t="str">
        <f>"FES1162923114"</f>
        <v>FES1162923114</v>
      </c>
      <c r="F1462" s="1">
        <v>45033</v>
      </c>
      <c r="G1462">
        <v>202401</v>
      </c>
      <c r="H1462" t="s">
        <v>74</v>
      </c>
      <c r="I1462" t="s">
        <v>75</v>
      </c>
      <c r="J1462" t="s">
        <v>135</v>
      </c>
      <c r="K1462" t="s">
        <v>76</v>
      </c>
      <c r="L1462" t="s">
        <v>77</v>
      </c>
      <c r="M1462" t="s">
        <v>78</v>
      </c>
      <c r="N1462" t="s">
        <v>466</v>
      </c>
      <c r="O1462" t="s">
        <v>80</v>
      </c>
      <c r="P1462" t="str">
        <f>"2170875625                    "</f>
        <v xml:space="preserve">2170875625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23.08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 s="5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66.62</v>
      </c>
      <c r="BM1462">
        <v>9.99</v>
      </c>
      <c r="BN1462">
        <v>76.61</v>
      </c>
      <c r="BO1462">
        <v>76.61</v>
      </c>
      <c r="BR1462" t="s">
        <v>140</v>
      </c>
      <c r="BS1462" s="1">
        <v>45034</v>
      </c>
      <c r="BT1462" s="2">
        <v>0.43263888888888885</v>
      </c>
      <c r="BU1462" t="s">
        <v>992</v>
      </c>
      <c r="BV1462" t="s">
        <v>84</v>
      </c>
      <c r="BY1462">
        <v>1200</v>
      </c>
      <c r="BZ1462" t="s">
        <v>144</v>
      </c>
      <c r="CA1462" t="s">
        <v>85</v>
      </c>
      <c r="CC1462" t="s">
        <v>78</v>
      </c>
      <c r="CD1462">
        <v>7441</v>
      </c>
      <c r="CE1462" t="s">
        <v>146</v>
      </c>
      <c r="CF1462" s="1">
        <v>45035</v>
      </c>
      <c r="CI1462">
        <v>1</v>
      </c>
      <c r="CJ1462">
        <v>1</v>
      </c>
      <c r="CK1462">
        <v>21</v>
      </c>
      <c r="CL1462" t="s">
        <v>87</v>
      </c>
    </row>
    <row r="1463" spans="1:90" x14ac:dyDescent="0.3">
      <c r="A1463" t="s">
        <v>71</v>
      </c>
      <c r="B1463" t="s">
        <v>72</v>
      </c>
      <c r="C1463" t="s">
        <v>73</v>
      </c>
      <c r="E1463" t="str">
        <f>"FES1162923123"</f>
        <v>FES1162923123</v>
      </c>
      <c r="F1463" s="1">
        <v>45033</v>
      </c>
      <c r="G1463">
        <v>202401</v>
      </c>
      <c r="H1463" t="s">
        <v>74</v>
      </c>
      <c r="I1463" t="s">
        <v>75</v>
      </c>
      <c r="J1463" t="s">
        <v>135</v>
      </c>
      <c r="K1463" t="s">
        <v>76</v>
      </c>
      <c r="L1463" t="s">
        <v>245</v>
      </c>
      <c r="M1463" t="s">
        <v>246</v>
      </c>
      <c r="N1463" t="s">
        <v>1277</v>
      </c>
      <c r="O1463" t="s">
        <v>80</v>
      </c>
      <c r="P1463" t="str">
        <f>"2170875634                    "</f>
        <v xml:space="preserve">2170875634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18.03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 s="5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52.04</v>
      </c>
      <c r="BM1463">
        <v>7.81</v>
      </c>
      <c r="BN1463">
        <v>59.85</v>
      </c>
      <c r="BO1463">
        <v>59.85</v>
      </c>
      <c r="BR1463" t="s">
        <v>140</v>
      </c>
      <c r="BS1463" s="1">
        <v>45034</v>
      </c>
      <c r="BT1463" s="2">
        <v>0.41666666666666669</v>
      </c>
      <c r="BU1463" t="s">
        <v>1967</v>
      </c>
      <c r="BV1463" t="s">
        <v>84</v>
      </c>
      <c r="BY1463">
        <v>1200</v>
      </c>
      <c r="BZ1463" t="s">
        <v>144</v>
      </c>
      <c r="CC1463" t="s">
        <v>246</v>
      </c>
      <c r="CD1463">
        <v>2013</v>
      </c>
      <c r="CE1463" t="s">
        <v>86</v>
      </c>
      <c r="CF1463" s="1">
        <v>45034</v>
      </c>
      <c r="CI1463">
        <v>1</v>
      </c>
      <c r="CJ1463">
        <v>1</v>
      </c>
      <c r="CK1463">
        <v>22</v>
      </c>
      <c r="CL1463" t="s">
        <v>87</v>
      </c>
    </row>
    <row r="1464" spans="1:90" x14ac:dyDescent="0.3">
      <c r="A1464" t="s">
        <v>71</v>
      </c>
      <c r="B1464" t="s">
        <v>72</v>
      </c>
      <c r="C1464" t="s">
        <v>73</v>
      </c>
      <c r="E1464" t="str">
        <f>"FES1162923052"</f>
        <v>FES1162923052</v>
      </c>
      <c r="F1464" s="1">
        <v>45033</v>
      </c>
      <c r="G1464">
        <v>202401</v>
      </c>
      <c r="H1464" t="s">
        <v>74</v>
      </c>
      <c r="I1464" t="s">
        <v>75</v>
      </c>
      <c r="J1464" t="s">
        <v>135</v>
      </c>
      <c r="K1464" t="s">
        <v>76</v>
      </c>
      <c r="L1464" t="s">
        <v>174</v>
      </c>
      <c r="M1464" t="s">
        <v>174</v>
      </c>
      <c r="N1464" t="s">
        <v>498</v>
      </c>
      <c r="O1464" t="s">
        <v>80</v>
      </c>
      <c r="P1464" t="str">
        <f>"2170873780                    "</f>
        <v xml:space="preserve">2170873780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44.71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 s="5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129.07</v>
      </c>
      <c r="BM1464">
        <v>19.36</v>
      </c>
      <c r="BN1464">
        <v>148.43</v>
      </c>
      <c r="BO1464">
        <v>148.43</v>
      </c>
      <c r="BQ1464" t="s">
        <v>139</v>
      </c>
      <c r="BR1464" t="s">
        <v>140</v>
      </c>
      <c r="BS1464" s="1">
        <v>45034</v>
      </c>
      <c r="BT1464" s="2">
        <v>0.48125000000000001</v>
      </c>
      <c r="BU1464" t="s">
        <v>581</v>
      </c>
      <c r="BV1464" t="s">
        <v>84</v>
      </c>
      <c r="BY1464">
        <v>1200</v>
      </c>
      <c r="BZ1464" t="s">
        <v>144</v>
      </c>
      <c r="CA1464" t="s">
        <v>177</v>
      </c>
      <c r="CC1464" t="s">
        <v>174</v>
      </c>
      <c r="CD1464">
        <v>7646</v>
      </c>
      <c r="CE1464" t="s">
        <v>146</v>
      </c>
      <c r="CF1464" s="1">
        <v>45035</v>
      </c>
      <c r="CI1464">
        <v>1</v>
      </c>
      <c r="CJ1464">
        <v>1</v>
      </c>
      <c r="CK1464">
        <v>23</v>
      </c>
      <c r="CL1464" t="s">
        <v>87</v>
      </c>
    </row>
    <row r="1465" spans="1:90" x14ac:dyDescent="0.3">
      <c r="A1465" t="s">
        <v>71</v>
      </c>
      <c r="B1465" t="s">
        <v>72</v>
      </c>
      <c r="C1465" t="s">
        <v>73</v>
      </c>
      <c r="E1465" t="str">
        <f>"FES1162923122"</f>
        <v>FES1162923122</v>
      </c>
      <c r="F1465" s="1">
        <v>45033</v>
      </c>
      <c r="G1465">
        <v>202401</v>
      </c>
      <c r="H1465" t="s">
        <v>74</v>
      </c>
      <c r="I1465" t="s">
        <v>75</v>
      </c>
      <c r="J1465" t="s">
        <v>135</v>
      </c>
      <c r="K1465" t="s">
        <v>76</v>
      </c>
      <c r="L1465" t="s">
        <v>245</v>
      </c>
      <c r="M1465" t="s">
        <v>246</v>
      </c>
      <c r="N1465" t="s">
        <v>1277</v>
      </c>
      <c r="O1465" t="s">
        <v>80</v>
      </c>
      <c r="P1465" t="str">
        <f>"2170875633                    "</f>
        <v xml:space="preserve">2170875633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18.03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 s="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52.04</v>
      </c>
      <c r="BM1465">
        <v>7.81</v>
      </c>
      <c r="BN1465">
        <v>59.85</v>
      </c>
      <c r="BO1465">
        <v>59.85</v>
      </c>
      <c r="BR1465" t="s">
        <v>140</v>
      </c>
      <c r="BS1465" s="1">
        <v>45034</v>
      </c>
      <c r="BT1465" s="2">
        <v>0.41666666666666669</v>
      </c>
      <c r="BU1465" t="s">
        <v>1967</v>
      </c>
      <c r="BV1465" t="s">
        <v>84</v>
      </c>
      <c r="BY1465">
        <v>1200</v>
      </c>
      <c r="BZ1465" t="s">
        <v>144</v>
      </c>
      <c r="CC1465" t="s">
        <v>246</v>
      </c>
      <c r="CD1465">
        <v>2013</v>
      </c>
      <c r="CE1465" t="s">
        <v>86</v>
      </c>
      <c r="CF1465" s="1">
        <v>45034</v>
      </c>
      <c r="CI1465">
        <v>1</v>
      </c>
      <c r="CJ1465">
        <v>1</v>
      </c>
      <c r="CK1465">
        <v>22</v>
      </c>
      <c r="CL1465" t="s">
        <v>87</v>
      </c>
    </row>
    <row r="1466" spans="1:90" x14ac:dyDescent="0.3">
      <c r="A1466" t="s">
        <v>71</v>
      </c>
      <c r="B1466" t="s">
        <v>72</v>
      </c>
      <c r="C1466" t="s">
        <v>73</v>
      </c>
      <c r="E1466" t="str">
        <f>"FES1162923117"</f>
        <v>FES1162923117</v>
      </c>
      <c r="F1466" s="1">
        <v>45033</v>
      </c>
      <c r="G1466">
        <v>202401</v>
      </c>
      <c r="H1466" t="s">
        <v>74</v>
      </c>
      <c r="I1466" t="s">
        <v>75</v>
      </c>
      <c r="J1466" t="s">
        <v>135</v>
      </c>
      <c r="K1466" t="s">
        <v>76</v>
      </c>
      <c r="L1466" t="s">
        <v>106</v>
      </c>
      <c r="M1466" t="s">
        <v>107</v>
      </c>
      <c r="N1466" t="s">
        <v>979</v>
      </c>
      <c r="O1466" t="s">
        <v>80</v>
      </c>
      <c r="P1466" t="str">
        <f>"2170875431                    "</f>
        <v xml:space="preserve">2170875431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23.08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 s="5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66.62</v>
      </c>
      <c r="BM1466">
        <v>9.99</v>
      </c>
      <c r="BN1466">
        <v>76.61</v>
      </c>
      <c r="BO1466">
        <v>76.61</v>
      </c>
      <c r="BQ1466" t="s">
        <v>166</v>
      </c>
      <c r="BR1466" t="s">
        <v>140</v>
      </c>
      <c r="BS1466" s="1">
        <v>45034</v>
      </c>
      <c r="BT1466" s="2">
        <v>0.3444444444444445</v>
      </c>
      <c r="BU1466" t="s">
        <v>980</v>
      </c>
      <c r="BV1466" t="s">
        <v>84</v>
      </c>
      <c r="BY1466">
        <v>1200</v>
      </c>
      <c r="BZ1466" t="s">
        <v>144</v>
      </c>
      <c r="CA1466" t="s">
        <v>357</v>
      </c>
      <c r="CC1466" t="s">
        <v>107</v>
      </c>
      <c r="CD1466">
        <v>6001</v>
      </c>
      <c r="CE1466" t="s">
        <v>146</v>
      </c>
      <c r="CF1466" s="1">
        <v>45034</v>
      </c>
      <c r="CI1466">
        <v>1</v>
      </c>
      <c r="CJ1466">
        <v>1</v>
      </c>
      <c r="CK1466">
        <v>21</v>
      </c>
      <c r="CL1466" t="s">
        <v>87</v>
      </c>
    </row>
    <row r="1467" spans="1:90" x14ac:dyDescent="0.3">
      <c r="A1467" t="s">
        <v>71</v>
      </c>
      <c r="B1467" t="s">
        <v>72</v>
      </c>
      <c r="C1467" t="s">
        <v>73</v>
      </c>
      <c r="E1467" t="str">
        <f>"FES1162922878"</f>
        <v>FES1162922878</v>
      </c>
      <c r="F1467" s="1">
        <v>45033</v>
      </c>
      <c r="G1467">
        <v>202401</v>
      </c>
      <c r="H1467" t="s">
        <v>74</v>
      </c>
      <c r="I1467" t="s">
        <v>75</v>
      </c>
      <c r="J1467" t="s">
        <v>135</v>
      </c>
      <c r="K1467" t="s">
        <v>76</v>
      </c>
      <c r="L1467" t="s">
        <v>245</v>
      </c>
      <c r="M1467" t="s">
        <v>246</v>
      </c>
      <c r="N1467" t="s">
        <v>1969</v>
      </c>
      <c r="O1467" t="s">
        <v>80</v>
      </c>
      <c r="P1467" t="str">
        <f>"2170875486                    "</f>
        <v xml:space="preserve">2170875486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35.32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 s="5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12</v>
      </c>
      <c r="BJ1467">
        <v>4.0999999999999996</v>
      </c>
      <c r="BK1467">
        <v>12</v>
      </c>
      <c r="BL1467">
        <v>101.97</v>
      </c>
      <c r="BM1467">
        <v>15.3</v>
      </c>
      <c r="BN1467">
        <v>117.27</v>
      </c>
      <c r="BO1467">
        <v>117.27</v>
      </c>
      <c r="BR1467" t="s">
        <v>140</v>
      </c>
      <c r="BS1467" s="1">
        <v>45034</v>
      </c>
      <c r="BT1467" s="2">
        <v>0.41666666666666669</v>
      </c>
      <c r="BU1467" t="s">
        <v>1970</v>
      </c>
      <c r="BV1467" t="s">
        <v>84</v>
      </c>
      <c r="BY1467">
        <v>20358</v>
      </c>
      <c r="BZ1467" t="s">
        <v>144</v>
      </c>
      <c r="CA1467" t="s">
        <v>1971</v>
      </c>
      <c r="CC1467" t="s">
        <v>246</v>
      </c>
      <c r="CD1467">
        <v>2191</v>
      </c>
      <c r="CE1467" t="s">
        <v>86</v>
      </c>
      <c r="CF1467" s="1">
        <v>45034</v>
      </c>
      <c r="CI1467">
        <v>1</v>
      </c>
      <c r="CJ1467">
        <v>1</v>
      </c>
      <c r="CK1467">
        <v>22</v>
      </c>
      <c r="CL1467" t="s">
        <v>87</v>
      </c>
    </row>
    <row r="1468" spans="1:90" x14ac:dyDescent="0.3">
      <c r="A1468" t="s">
        <v>71</v>
      </c>
      <c r="B1468" t="s">
        <v>72</v>
      </c>
      <c r="C1468" t="s">
        <v>73</v>
      </c>
      <c r="E1468" t="str">
        <f>"FES1162922884"</f>
        <v>FES1162922884</v>
      </c>
      <c r="F1468" s="1">
        <v>45033</v>
      </c>
      <c r="G1468">
        <v>202401</v>
      </c>
      <c r="H1468" t="s">
        <v>74</v>
      </c>
      <c r="I1468" t="s">
        <v>75</v>
      </c>
      <c r="J1468" t="s">
        <v>135</v>
      </c>
      <c r="K1468" t="s">
        <v>76</v>
      </c>
      <c r="L1468" t="s">
        <v>115</v>
      </c>
      <c r="M1468" t="s">
        <v>116</v>
      </c>
      <c r="N1468" t="s">
        <v>189</v>
      </c>
      <c r="O1468" t="s">
        <v>80</v>
      </c>
      <c r="P1468" t="str">
        <f>"2170872513                    "</f>
        <v xml:space="preserve">2170872513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34.61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 s="5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3</v>
      </c>
      <c r="BJ1468">
        <v>2</v>
      </c>
      <c r="BK1468">
        <v>3</v>
      </c>
      <c r="BL1468">
        <v>99.91</v>
      </c>
      <c r="BM1468">
        <v>14.99</v>
      </c>
      <c r="BN1468">
        <v>114.9</v>
      </c>
      <c r="BO1468">
        <v>114.9</v>
      </c>
      <c r="BQ1468" t="s">
        <v>166</v>
      </c>
      <c r="BR1468" t="s">
        <v>140</v>
      </c>
      <c r="BS1468" s="1">
        <v>45034</v>
      </c>
      <c r="BT1468" s="2">
        <v>0.40347222222222223</v>
      </c>
      <c r="BU1468" t="s">
        <v>1972</v>
      </c>
      <c r="BV1468" t="s">
        <v>84</v>
      </c>
      <c r="BY1468">
        <v>9900</v>
      </c>
      <c r="BZ1468" t="s">
        <v>144</v>
      </c>
      <c r="CC1468" t="s">
        <v>116</v>
      </c>
      <c r="CD1468">
        <v>6220</v>
      </c>
      <c r="CE1468" t="s">
        <v>86</v>
      </c>
      <c r="CF1468" s="1">
        <v>45034</v>
      </c>
      <c r="CI1468">
        <v>1</v>
      </c>
      <c r="CJ1468">
        <v>1</v>
      </c>
      <c r="CK1468">
        <v>21</v>
      </c>
      <c r="CL1468" t="s">
        <v>87</v>
      </c>
    </row>
    <row r="1469" spans="1:90" x14ac:dyDescent="0.3">
      <c r="A1469" t="s">
        <v>71</v>
      </c>
      <c r="B1469" t="s">
        <v>72</v>
      </c>
      <c r="C1469" t="s">
        <v>73</v>
      </c>
      <c r="E1469" t="str">
        <f>"FES1162922853"</f>
        <v>FES1162922853</v>
      </c>
      <c r="F1469" s="1">
        <v>45033</v>
      </c>
      <c r="G1469">
        <v>202401</v>
      </c>
      <c r="H1469" t="s">
        <v>74</v>
      </c>
      <c r="I1469" t="s">
        <v>75</v>
      </c>
      <c r="J1469" t="s">
        <v>135</v>
      </c>
      <c r="K1469" t="s">
        <v>76</v>
      </c>
      <c r="L1469" t="s">
        <v>106</v>
      </c>
      <c r="M1469" t="s">
        <v>107</v>
      </c>
      <c r="N1469" t="s">
        <v>979</v>
      </c>
      <c r="O1469" t="s">
        <v>80</v>
      </c>
      <c r="P1469" t="str">
        <f>"2170875471                    "</f>
        <v xml:space="preserve">2170875471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57.67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 s="5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5</v>
      </c>
      <c r="BJ1469">
        <v>4.0999999999999996</v>
      </c>
      <c r="BK1469">
        <v>5</v>
      </c>
      <c r="BL1469">
        <v>166.49</v>
      </c>
      <c r="BM1469">
        <v>24.97</v>
      </c>
      <c r="BN1469">
        <v>191.46</v>
      </c>
      <c r="BO1469">
        <v>191.46</v>
      </c>
      <c r="BQ1469" t="s">
        <v>166</v>
      </c>
      <c r="BR1469" t="s">
        <v>140</v>
      </c>
      <c r="BS1469" s="1">
        <v>45034</v>
      </c>
      <c r="BT1469" s="2">
        <v>0.3444444444444445</v>
      </c>
      <c r="BU1469" t="s">
        <v>980</v>
      </c>
      <c r="BV1469" t="s">
        <v>84</v>
      </c>
      <c r="BY1469">
        <v>20358</v>
      </c>
      <c r="BZ1469" t="s">
        <v>144</v>
      </c>
      <c r="CA1469" t="s">
        <v>357</v>
      </c>
      <c r="CC1469" t="s">
        <v>107</v>
      </c>
      <c r="CD1469">
        <v>6001</v>
      </c>
      <c r="CE1469" t="s">
        <v>86</v>
      </c>
      <c r="CF1469" s="1">
        <v>45034</v>
      </c>
      <c r="CI1469">
        <v>1</v>
      </c>
      <c r="CJ1469">
        <v>1</v>
      </c>
      <c r="CK1469">
        <v>21</v>
      </c>
      <c r="CL1469" t="s">
        <v>87</v>
      </c>
    </row>
    <row r="1470" spans="1:90" x14ac:dyDescent="0.3">
      <c r="A1470" t="s">
        <v>71</v>
      </c>
      <c r="B1470" t="s">
        <v>72</v>
      </c>
      <c r="C1470" t="s">
        <v>73</v>
      </c>
      <c r="E1470" t="str">
        <f>"FES1162923019"</f>
        <v>FES1162923019</v>
      </c>
      <c r="F1470" s="1">
        <v>45033</v>
      </c>
      <c r="G1470">
        <v>202401</v>
      </c>
      <c r="H1470" t="s">
        <v>74</v>
      </c>
      <c r="I1470" t="s">
        <v>75</v>
      </c>
      <c r="J1470" t="s">
        <v>135</v>
      </c>
      <c r="K1470" t="s">
        <v>76</v>
      </c>
      <c r="L1470" t="s">
        <v>77</v>
      </c>
      <c r="M1470" t="s">
        <v>78</v>
      </c>
      <c r="N1470" t="s">
        <v>780</v>
      </c>
      <c r="O1470" t="s">
        <v>80</v>
      </c>
      <c r="P1470" t="str">
        <f>"2170873927                    "</f>
        <v xml:space="preserve">2170873927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23.08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 s="5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66.62</v>
      </c>
      <c r="BM1470">
        <v>9.99</v>
      </c>
      <c r="BN1470">
        <v>76.61</v>
      </c>
      <c r="BO1470">
        <v>76.61</v>
      </c>
      <c r="BQ1470" t="s">
        <v>166</v>
      </c>
      <c r="BR1470" t="s">
        <v>140</v>
      </c>
      <c r="BS1470" s="1">
        <v>45034</v>
      </c>
      <c r="BT1470" s="2">
        <v>0.34027777777777773</v>
      </c>
      <c r="BU1470" t="s">
        <v>1701</v>
      </c>
      <c r="BV1470" t="s">
        <v>84</v>
      </c>
      <c r="BY1470">
        <v>1200</v>
      </c>
      <c r="BZ1470" t="s">
        <v>144</v>
      </c>
      <c r="CA1470" t="s">
        <v>1180</v>
      </c>
      <c r="CC1470" t="s">
        <v>78</v>
      </c>
      <c r="CD1470">
        <v>7490</v>
      </c>
      <c r="CE1470" t="s">
        <v>146</v>
      </c>
      <c r="CF1470" s="1">
        <v>45035</v>
      </c>
      <c r="CI1470">
        <v>1</v>
      </c>
      <c r="CJ1470">
        <v>1</v>
      </c>
      <c r="CK1470">
        <v>21</v>
      </c>
      <c r="CL1470" t="s">
        <v>87</v>
      </c>
    </row>
    <row r="1471" spans="1:90" x14ac:dyDescent="0.3">
      <c r="A1471" t="s">
        <v>71</v>
      </c>
      <c r="B1471" t="s">
        <v>72</v>
      </c>
      <c r="C1471" t="s">
        <v>73</v>
      </c>
      <c r="E1471" t="str">
        <f>"FES1162923033"</f>
        <v>FES1162923033</v>
      </c>
      <c r="F1471" s="1">
        <v>45033</v>
      </c>
      <c r="G1471">
        <v>202401</v>
      </c>
      <c r="H1471" t="s">
        <v>74</v>
      </c>
      <c r="I1471" t="s">
        <v>75</v>
      </c>
      <c r="J1471" t="s">
        <v>135</v>
      </c>
      <c r="K1471" t="s">
        <v>76</v>
      </c>
      <c r="L1471" t="s">
        <v>174</v>
      </c>
      <c r="M1471" t="s">
        <v>174</v>
      </c>
      <c r="N1471" t="s">
        <v>498</v>
      </c>
      <c r="O1471" t="s">
        <v>80</v>
      </c>
      <c r="P1471" t="str">
        <f>"2170874645                    "</f>
        <v xml:space="preserve">2170874645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44.71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 s="5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129.07</v>
      </c>
      <c r="BM1471">
        <v>19.36</v>
      </c>
      <c r="BN1471">
        <v>148.43</v>
      </c>
      <c r="BO1471">
        <v>148.43</v>
      </c>
      <c r="BQ1471" t="s">
        <v>139</v>
      </c>
      <c r="BR1471" t="s">
        <v>140</v>
      </c>
      <c r="BS1471" s="1">
        <v>45034</v>
      </c>
      <c r="BT1471" s="2">
        <v>0.48125000000000001</v>
      </c>
      <c r="BU1471" t="s">
        <v>581</v>
      </c>
      <c r="BV1471" t="s">
        <v>84</v>
      </c>
      <c r="BY1471">
        <v>1200</v>
      </c>
      <c r="BZ1471" t="s">
        <v>144</v>
      </c>
      <c r="CA1471" t="s">
        <v>177</v>
      </c>
      <c r="CC1471" t="s">
        <v>174</v>
      </c>
      <c r="CD1471">
        <v>7646</v>
      </c>
      <c r="CE1471" t="s">
        <v>146</v>
      </c>
      <c r="CF1471" s="1">
        <v>45035</v>
      </c>
      <c r="CI1471">
        <v>1</v>
      </c>
      <c r="CJ1471">
        <v>1</v>
      </c>
      <c r="CK1471">
        <v>23</v>
      </c>
      <c r="CL1471" t="s">
        <v>87</v>
      </c>
    </row>
    <row r="1472" spans="1:90" x14ac:dyDescent="0.3">
      <c r="A1472" t="s">
        <v>71</v>
      </c>
      <c r="B1472" t="s">
        <v>72</v>
      </c>
      <c r="C1472" t="s">
        <v>73</v>
      </c>
      <c r="E1472" t="str">
        <f>"FES1162922999"</f>
        <v>FES1162922999</v>
      </c>
      <c r="F1472" s="1">
        <v>45033</v>
      </c>
      <c r="G1472">
        <v>202401</v>
      </c>
      <c r="H1472" t="s">
        <v>74</v>
      </c>
      <c r="I1472" t="s">
        <v>75</v>
      </c>
      <c r="J1472" t="s">
        <v>135</v>
      </c>
      <c r="K1472" t="s">
        <v>76</v>
      </c>
      <c r="L1472" t="s">
        <v>77</v>
      </c>
      <c r="M1472" t="s">
        <v>78</v>
      </c>
      <c r="N1472" t="s">
        <v>1116</v>
      </c>
      <c r="O1472" t="s">
        <v>80</v>
      </c>
      <c r="P1472" t="str">
        <f>"2170875472                    "</f>
        <v xml:space="preserve">2170875472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23.08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 s="5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66.62</v>
      </c>
      <c r="BM1472">
        <v>9.99</v>
      </c>
      <c r="BN1472">
        <v>76.61</v>
      </c>
      <c r="BO1472">
        <v>76.61</v>
      </c>
      <c r="BR1472" t="s">
        <v>140</v>
      </c>
      <c r="BS1472" s="1">
        <v>45034</v>
      </c>
      <c r="BT1472" s="2">
        <v>0.48333333333333334</v>
      </c>
      <c r="BU1472" t="s">
        <v>1973</v>
      </c>
      <c r="BV1472" t="s">
        <v>87</v>
      </c>
      <c r="BW1472" t="s">
        <v>306</v>
      </c>
      <c r="BX1472" t="s">
        <v>307</v>
      </c>
      <c r="BY1472">
        <v>1200</v>
      </c>
      <c r="BZ1472" t="s">
        <v>144</v>
      </c>
      <c r="CA1472" t="s">
        <v>436</v>
      </c>
      <c r="CC1472" t="s">
        <v>78</v>
      </c>
      <c r="CD1472">
        <v>7560</v>
      </c>
      <c r="CE1472" t="s">
        <v>146</v>
      </c>
      <c r="CF1472" s="1">
        <v>45035</v>
      </c>
      <c r="CI1472">
        <v>1</v>
      </c>
      <c r="CJ1472">
        <v>1</v>
      </c>
      <c r="CK1472">
        <v>21</v>
      </c>
      <c r="CL1472" t="s">
        <v>87</v>
      </c>
    </row>
    <row r="1473" spans="1:90" x14ac:dyDescent="0.3">
      <c r="A1473" t="s">
        <v>71</v>
      </c>
      <c r="B1473" t="s">
        <v>72</v>
      </c>
      <c r="C1473" t="s">
        <v>73</v>
      </c>
      <c r="E1473" t="str">
        <f>"FES1162922905"</f>
        <v>FES1162922905</v>
      </c>
      <c r="F1473" s="1">
        <v>45033</v>
      </c>
      <c r="G1473">
        <v>202401</v>
      </c>
      <c r="H1473" t="s">
        <v>74</v>
      </c>
      <c r="I1473" t="s">
        <v>75</v>
      </c>
      <c r="J1473" t="s">
        <v>135</v>
      </c>
      <c r="K1473" t="s">
        <v>76</v>
      </c>
      <c r="L1473" t="s">
        <v>106</v>
      </c>
      <c r="M1473" t="s">
        <v>107</v>
      </c>
      <c r="N1473" t="s">
        <v>1974</v>
      </c>
      <c r="O1473" t="s">
        <v>80</v>
      </c>
      <c r="P1473" t="str">
        <f>"2170875517                    "</f>
        <v xml:space="preserve">2170875517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23.08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 s="5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66.62</v>
      </c>
      <c r="BM1473">
        <v>9.99</v>
      </c>
      <c r="BN1473">
        <v>76.61</v>
      </c>
      <c r="BO1473">
        <v>76.61</v>
      </c>
      <c r="BQ1473" t="s">
        <v>166</v>
      </c>
      <c r="BR1473" t="s">
        <v>140</v>
      </c>
      <c r="BS1473" s="1">
        <v>45034</v>
      </c>
      <c r="BT1473" s="2">
        <v>0.43194444444444446</v>
      </c>
      <c r="BU1473" t="s">
        <v>1975</v>
      </c>
      <c r="BV1473" t="s">
        <v>84</v>
      </c>
      <c r="BY1473">
        <v>1200</v>
      </c>
      <c r="BZ1473" t="s">
        <v>144</v>
      </c>
      <c r="CA1473" t="s">
        <v>1976</v>
      </c>
      <c r="CC1473" t="s">
        <v>107</v>
      </c>
      <c r="CD1473">
        <v>6001</v>
      </c>
      <c r="CE1473" t="s">
        <v>146</v>
      </c>
      <c r="CF1473" s="1">
        <v>45034</v>
      </c>
      <c r="CI1473">
        <v>1</v>
      </c>
      <c r="CJ1473">
        <v>1</v>
      </c>
      <c r="CK1473">
        <v>21</v>
      </c>
      <c r="CL1473" t="s">
        <v>87</v>
      </c>
    </row>
    <row r="1474" spans="1:90" x14ac:dyDescent="0.3">
      <c r="A1474" t="s">
        <v>71</v>
      </c>
      <c r="B1474" t="s">
        <v>72</v>
      </c>
      <c r="C1474" t="s">
        <v>73</v>
      </c>
      <c r="E1474" t="str">
        <f>"FES1162922938"</f>
        <v>FES1162922938</v>
      </c>
      <c r="F1474" s="1">
        <v>45033</v>
      </c>
      <c r="G1474">
        <v>202401</v>
      </c>
      <c r="H1474" t="s">
        <v>74</v>
      </c>
      <c r="I1474" t="s">
        <v>75</v>
      </c>
      <c r="J1474" t="s">
        <v>135</v>
      </c>
      <c r="K1474" t="s">
        <v>76</v>
      </c>
      <c r="L1474" t="s">
        <v>102</v>
      </c>
      <c r="M1474" t="s">
        <v>103</v>
      </c>
      <c r="N1474" t="s">
        <v>727</v>
      </c>
      <c r="O1474" t="s">
        <v>80</v>
      </c>
      <c r="P1474" t="str">
        <f>"2170873663                    "</f>
        <v xml:space="preserve">2170873663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23.08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 s="5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66.62</v>
      </c>
      <c r="BM1474">
        <v>9.99</v>
      </c>
      <c r="BN1474">
        <v>76.61</v>
      </c>
      <c r="BO1474">
        <v>76.61</v>
      </c>
      <c r="BQ1474" t="s">
        <v>139</v>
      </c>
      <c r="BR1474" t="s">
        <v>140</v>
      </c>
      <c r="BS1474" s="1">
        <v>45034</v>
      </c>
      <c r="BT1474" s="2">
        <v>0.4368055555555555</v>
      </c>
      <c r="BU1474" t="s">
        <v>1977</v>
      </c>
      <c r="BV1474" t="s">
        <v>84</v>
      </c>
      <c r="BY1474">
        <v>1200</v>
      </c>
      <c r="BZ1474" t="s">
        <v>144</v>
      </c>
      <c r="CA1474" t="s">
        <v>579</v>
      </c>
      <c r="CC1474" t="s">
        <v>103</v>
      </c>
      <c r="CD1474">
        <v>5201</v>
      </c>
      <c r="CE1474" t="s">
        <v>146</v>
      </c>
      <c r="CF1474" s="1">
        <v>45034</v>
      </c>
      <c r="CI1474">
        <v>1</v>
      </c>
      <c r="CJ1474">
        <v>1</v>
      </c>
      <c r="CK1474">
        <v>21</v>
      </c>
      <c r="CL1474" t="s">
        <v>87</v>
      </c>
    </row>
    <row r="1475" spans="1:90" x14ac:dyDescent="0.3">
      <c r="A1475" t="s">
        <v>71</v>
      </c>
      <c r="B1475" t="s">
        <v>72</v>
      </c>
      <c r="C1475" t="s">
        <v>73</v>
      </c>
      <c r="E1475" t="str">
        <f>"FES1162922959"</f>
        <v>FES1162922959</v>
      </c>
      <c r="F1475" s="1">
        <v>45033</v>
      </c>
      <c r="G1475">
        <v>202401</v>
      </c>
      <c r="H1475" t="s">
        <v>74</v>
      </c>
      <c r="I1475" t="s">
        <v>75</v>
      </c>
      <c r="J1475" t="s">
        <v>135</v>
      </c>
      <c r="K1475" t="s">
        <v>76</v>
      </c>
      <c r="L1475" t="s">
        <v>106</v>
      </c>
      <c r="M1475" t="s">
        <v>107</v>
      </c>
      <c r="N1475" t="s">
        <v>377</v>
      </c>
      <c r="O1475" t="s">
        <v>80</v>
      </c>
      <c r="P1475" t="str">
        <f>"2170873756                    "</f>
        <v xml:space="preserve">2170873756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23.08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 s="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66.62</v>
      </c>
      <c r="BM1475">
        <v>9.99</v>
      </c>
      <c r="BN1475">
        <v>76.61</v>
      </c>
      <c r="BO1475">
        <v>76.61</v>
      </c>
      <c r="BQ1475" t="s">
        <v>139</v>
      </c>
      <c r="BR1475" t="s">
        <v>140</v>
      </c>
      <c r="BS1475" s="1">
        <v>45034</v>
      </c>
      <c r="BT1475" s="2">
        <v>0.38263888888888892</v>
      </c>
      <c r="BU1475" t="s">
        <v>1959</v>
      </c>
      <c r="BV1475" t="s">
        <v>84</v>
      </c>
      <c r="BY1475">
        <v>1200</v>
      </c>
      <c r="BZ1475" t="s">
        <v>144</v>
      </c>
      <c r="CA1475" t="s">
        <v>805</v>
      </c>
      <c r="CC1475" t="s">
        <v>107</v>
      </c>
      <c r="CD1475">
        <v>6001</v>
      </c>
      <c r="CE1475" t="s">
        <v>146</v>
      </c>
      <c r="CF1475" s="1">
        <v>45034</v>
      </c>
      <c r="CI1475">
        <v>1</v>
      </c>
      <c r="CJ1475">
        <v>1</v>
      </c>
      <c r="CK1475">
        <v>21</v>
      </c>
      <c r="CL1475" t="s">
        <v>87</v>
      </c>
    </row>
    <row r="1476" spans="1:90" x14ac:dyDescent="0.3">
      <c r="A1476" t="s">
        <v>71</v>
      </c>
      <c r="B1476" t="s">
        <v>72</v>
      </c>
      <c r="C1476" t="s">
        <v>73</v>
      </c>
      <c r="E1476" t="str">
        <f>"FES1162922968"</f>
        <v>FES1162922968</v>
      </c>
      <c r="F1476" s="1">
        <v>45033</v>
      </c>
      <c r="G1476">
        <v>202401</v>
      </c>
      <c r="H1476" t="s">
        <v>74</v>
      </c>
      <c r="I1476" t="s">
        <v>75</v>
      </c>
      <c r="J1476" t="s">
        <v>135</v>
      </c>
      <c r="K1476" t="s">
        <v>76</v>
      </c>
      <c r="L1476" t="s">
        <v>1242</v>
      </c>
      <c r="M1476" t="s">
        <v>1243</v>
      </c>
      <c r="N1476" t="s">
        <v>1244</v>
      </c>
      <c r="O1476" t="s">
        <v>80</v>
      </c>
      <c r="P1476" t="str">
        <f>"2170873781                    "</f>
        <v xml:space="preserve">2170873781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23.08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 s="5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66.62</v>
      </c>
      <c r="BM1476">
        <v>9.99</v>
      </c>
      <c r="BN1476">
        <v>76.61</v>
      </c>
      <c r="BO1476">
        <v>76.61</v>
      </c>
      <c r="BR1476" t="s">
        <v>140</v>
      </c>
      <c r="BS1476" t="s">
        <v>91</v>
      </c>
      <c r="BY1476">
        <v>1200</v>
      </c>
      <c r="BZ1476" t="s">
        <v>490</v>
      </c>
      <c r="CC1476" t="s">
        <v>1243</v>
      </c>
      <c r="CD1476">
        <v>699</v>
      </c>
      <c r="CE1476" t="s">
        <v>146</v>
      </c>
      <c r="CI1476">
        <v>5</v>
      </c>
      <c r="CJ1476" t="s">
        <v>91</v>
      </c>
      <c r="CK1476">
        <v>21</v>
      </c>
      <c r="CL1476" t="s">
        <v>87</v>
      </c>
    </row>
    <row r="1477" spans="1:90" x14ac:dyDescent="0.3">
      <c r="A1477" t="s">
        <v>71</v>
      </c>
      <c r="B1477" t="s">
        <v>72</v>
      </c>
      <c r="C1477" t="s">
        <v>73</v>
      </c>
      <c r="E1477" t="str">
        <f>"FES1162922862"</f>
        <v>FES1162922862</v>
      </c>
      <c r="F1477" s="1">
        <v>45033</v>
      </c>
      <c r="G1477">
        <v>202401</v>
      </c>
      <c r="H1477" t="s">
        <v>74</v>
      </c>
      <c r="I1477" t="s">
        <v>75</v>
      </c>
      <c r="J1477" t="s">
        <v>135</v>
      </c>
      <c r="K1477" t="s">
        <v>76</v>
      </c>
      <c r="L1477" t="s">
        <v>118</v>
      </c>
      <c r="M1477" t="s">
        <v>119</v>
      </c>
      <c r="N1477" t="s">
        <v>1515</v>
      </c>
      <c r="O1477" t="s">
        <v>80</v>
      </c>
      <c r="P1477" t="str">
        <f>"2170875483                    "</f>
        <v xml:space="preserve">2170875483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18.03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 s="5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52.04</v>
      </c>
      <c r="BM1477">
        <v>7.81</v>
      </c>
      <c r="BN1477">
        <v>59.85</v>
      </c>
      <c r="BO1477">
        <v>59.85</v>
      </c>
      <c r="BQ1477" t="s">
        <v>139</v>
      </c>
      <c r="BR1477" t="s">
        <v>140</v>
      </c>
      <c r="BS1477" s="1">
        <v>45034</v>
      </c>
      <c r="BT1477" s="2">
        <v>0.4236111111111111</v>
      </c>
      <c r="BU1477" t="s">
        <v>1978</v>
      </c>
      <c r="BV1477" t="s">
        <v>84</v>
      </c>
      <c r="BY1477">
        <v>1200</v>
      </c>
      <c r="BZ1477" t="s">
        <v>144</v>
      </c>
      <c r="CC1477" t="s">
        <v>119</v>
      </c>
      <c r="CD1477">
        <v>2163</v>
      </c>
      <c r="CE1477" t="s">
        <v>86</v>
      </c>
      <c r="CF1477" s="1">
        <v>45035</v>
      </c>
      <c r="CI1477">
        <v>1</v>
      </c>
      <c r="CJ1477">
        <v>1</v>
      </c>
      <c r="CK1477">
        <v>22</v>
      </c>
      <c r="CL1477" t="s">
        <v>87</v>
      </c>
    </row>
    <row r="1478" spans="1:90" x14ac:dyDescent="0.3">
      <c r="A1478" t="s">
        <v>71</v>
      </c>
      <c r="B1478" t="s">
        <v>72</v>
      </c>
      <c r="C1478" t="s">
        <v>73</v>
      </c>
      <c r="E1478" t="str">
        <f>"FES1162922837"</f>
        <v>FES1162922837</v>
      </c>
      <c r="F1478" s="1">
        <v>45033</v>
      </c>
      <c r="G1478">
        <v>202401</v>
      </c>
      <c r="H1478" t="s">
        <v>74</v>
      </c>
      <c r="I1478" t="s">
        <v>75</v>
      </c>
      <c r="J1478" t="s">
        <v>135</v>
      </c>
      <c r="K1478" t="s">
        <v>76</v>
      </c>
      <c r="L1478" t="s">
        <v>77</v>
      </c>
      <c r="M1478" t="s">
        <v>78</v>
      </c>
      <c r="N1478" t="s">
        <v>1979</v>
      </c>
      <c r="O1478" t="s">
        <v>113</v>
      </c>
      <c r="P1478" t="str">
        <f>"2170875437                    "</f>
        <v xml:space="preserve">2170875437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5.25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51.98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 s="5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8</v>
      </c>
      <c r="BJ1478">
        <v>18.3</v>
      </c>
      <c r="BK1478">
        <v>19</v>
      </c>
      <c r="BL1478">
        <v>155.31</v>
      </c>
      <c r="BM1478">
        <v>23.3</v>
      </c>
      <c r="BN1478">
        <v>178.61</v>
      </c>
      <c r="BO1478">
        <v>178.61</v>
      </c>
      <c r="BQ1478" t="s">
        <v>139</v>
      </c>
      <c r="BR1478" t="s">
        <v>140</v>
      </c>
      <c r="BS1478" s="1">
        <v>45035</v>
      </c>
      <c r="BT1478" s="2">
        <v>0.37916666666666665</v>
      </c>
      <c r="BU1478" t="s">
        <v>1980</v>
      </c>
      <c r="BV1478" t="s">
        <v>84</v>
      </c>
      <c r="BY1478">
        <v>91264</v>
      </c>
      <c r="BZ1478" t="s">
        <v>180</v>
      </c>
      <c r="CA1478" t="s">
        <v>334</v>
      </c>
      <c r="CC1478" t="s">
        <v>78</v>
      </c>
      <c r="CD1478">
        <v>7945</v>
      </c>
      <c r="CE1478" t="s">
        <v>86</v>
      </c>
      <c r="CF1478" s="1">
        <v>45036</v>
      </c>
      <c r="CI1478">
        <v>3</v>
      </c>
      <c r="CJ1478">
        <v>2</v>
      </c>
      <c r="CK1478">
        <v>41</v>
      </c>
      <c r="CL1478" t="s">
        <v>87</v>
      </c>
    </row>
    <row r="1479" spans="1:90" x14ac:dyDescent="0.3">
      <c r="A1479" t="s">
        <v>71</v>
      </c>
      <c r="B1479" t="s">
        <v>72</v>
      </c>
      <c r="C1479" t="s">
        <v>73</v>
      </c>
      <c r="E1479" t="str">
        <f>"FES1162922929"</f>
        <v>FES1162922929</v>
      </c>
      <c r="F1479" s="1">
        <v>45033</v>
      </c>
      <c r="G1479">
        <v>202401</v>
      </c>
      <c r="H1479" t="s">
        <v>74</v>
      </c>
      <c r="I1479" t="s">
        <v>75</v>
      </c>
      <c r="J1479" t="s">
        <v>135</v>
      </c>
      <c r="K1479" t="s">
        <v>76</v>
      </c>
      <c r="L1479" t="s">
        <v>350</v>
      </c>
      <c r="M1479" t="s">
        <v>351</v>
      </c>
      <c r="N1479" t="s">
        <v>388</v>
      </c>
      <c r="O1479" t="s">
        <v>80</v>
      </c>
      <c r="P1479" t="str">
        <f>"2170873174                    "</f>
        <v xml:space="preserve">2170873174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18.03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 s="5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3</v>
      </c>
      <c r="BJ1479">
        <v>1.5</v>
      </c>
      <c r="BK1479">
        <v>3</v>
      </c>
      <c r="BL1479">
        <v>52.04</v>
      </c>
      <c r="BM1479">
        <v>7.81</v>
      </c>
      <c r="BN1479">
        <v>59.85</v>
      </c>
      <c r="BO1479">
        <v>59.85</v>
      </c>
      <c r="BQ1479" t="s">
        <v>166</v>
      </c>
      <c r="BR1479" t="s">
        <v>140</v>
      </c>
      <c r="BS1479" s="1">
        <v>45034</v>
      </c>
      <c r="BT1479" s="2">
        <v>0.34583333333333338</v>
      </c>
      <c r="BU1479" t="s">
        <v>1731</v>
      </c>
      <c r="BV1479" t="s">
        <v>84</v>
      </c>
      <c r="BY1479">
        <v>7540</v>
      </c>
      <c r="BZ1479" t="s">
        <v>144</v>
      </c>
      <c r="CA1479" t="s">
        <v>390</v>
      </c>
      <c r="CC1479" t="s">
        <v>351</v>
      </c>
      <c r="CD1479">
        <v>1459</v>
      </c>
      <c r="CE1479" t="s">
        <v>86</v>
      </c>
      <c r="CF1479" s="1">
        <v>45034</v>
      </c>
      <c r="CI1479">
        <v>1</v>
      </c>
      <c r="CJ1479">
        <v>1</v>
      </c>
      <c r="CK1479">
        <v>22</v>
      </c>
      <c r="CL1479" t="s">
        <v>87</v>
      </c>
    </row>
    <row r="1480" spans="1:90" x14ac:dyDescent="0.3">
      <c r="A1480" t="s">
        <v>71</v>
      </c>
      <c r="B1480" t="s">
        <v>72</v>
      </c>
      <c r="C1480" t="s">
        <v>73</v>
      </c>
      <c r="E1480" t="str">
        <f>"FES1162922987"</f>
        <v>FES1162922987</v>
      </c>
      <c r="F1480" s="1">
        <v>45033</v>
      </c>
      <c r="G1480">
        <v>202401</v>
      </c>
      <c r="H1480" t="s">
        <v>74</v>
      </c>
      <c r="I1480" t="s">
        <v>75</v>
      </c>
      <c r="J1480" t="s">
        <v>135</v>
      </c>
      <c r="K1480" t="s">
        <v>76</v>
      </c>
      <c r="L1480" t="s">
        <v>106</v>
      </c>
      <c r="M1480" t="s">
        <v>107</v>
      </c>
      <c r="N1480" t="s">
        <v>205</v>
      </c>
      <c r="O1480" t="s">
        <v>80</v>
      </c>
      <c r="P1480" t="str">
        <f>"2170871722                    "</f>
        <v xml:space="preserve">2170871722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23.08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 s="5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1.5</v>
      </c>
      <c r="BK1480">
        <v>1.5</v>
      </c>
      <c r="BL1480">
        <v>66.62</v>
      </c>
      <c r="BM1480">
        <v>9.99</v>
      </c>
      <c r="BN1480">
        <v>76.61</v>
      </c>
      <c r="BO1480">
        <v>76.61</v>
      </c>
      <c r="BQ1480" t="s">
        <v>139</v>
      </c>
      <c r="BR1480" t="s">
        <v>140</v>
      </c>
      <c r="BS1480" s="1">
        <v>45034</v>
      </c>
      <c r="BT1480" s="2">
        <v>0.3576388888888889</v>
      </c>
      <c r="BU1480" t="s">
        <v>423</v>
      </c>
      <c r="BV1480" t="s">
        <v>84</v>
      </c>
      <c r="BY1480">
        <v>7540</v>
      </c>
      <c r="BZ1480" t="s">
        <v>144</v>
      </c>
      <c r="CA1480" t="s">
        <v>207</v>
      </c>
      <c r="CC1480" t="s">
        <v>107</v>
      </c>
      <c r="CD1480">
        <v>6001</v>
      </c>
      <c r="CE1480" t="s">
        <v>86</v>
      </c>
      <c r="CF1480" s="1">
        <v>45034</v>
      </c>
      <c r="CI1480">
        <v>1</v>
      </c>
      <c r="CJ1480">
        <v>1</v>
      </c>
      <c r="CK1480">
        <v>21</v>
      </c>
      <c r="CL1480" t="s">
        <v>87</v>
      </c>
    </row>
    <row r="1481" spans="1:90" x14ac:dyDescent="0.3">
      <c r="A1481" t="s">
        <v>71</v>
      </c>
      <c r="B1481" t="s">
        <v>72</v>
      </c>
      <c r="C1481" t="s">
        <v>73</v>
      </c>
      <c r="E1481" t="str">
        <f>"FES1162922848"</f>
        <v>FES1162922848</v>
      </c>
      <c r="F1481" s="1">
        <v>45033</v>
      </c>
      <c r="G1481">
        <v>202401</v>
      </c>
      <c r="H1481" t="s">
        <v>74</v>
      </c>
      <c r="I1481" t="s">
        <v>75</v>
      </c>
      <c r="J1481" t="s">
        <v>135</v>
      </c>
      <c r="K1481" t="s">
        <v>76</v>
      </c>
      <c r="L1481" t="s">
        <v>102</v>
      </c>
      <c r="M1481" t="s">
        <v>103</v>
      </c>
      <c r="N1481" t="s">
        <v>727</v>
      </c>
      <c r="O1481" t="s">
        <v>113</v>
      </c>
      <c r="P1481" t="str">
        <f>"2170875458                    "</f>
        <v xml:space="preserve">2170875458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5.25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48.3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 s="5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17</v>
      </c>
      <c r="BJ1481">
        <v>4.5</v>
      </c>
      <c r="BK1481">
        <v>17</v>
      </c>
      <c r="BL1481">
        <v>144.69</v>
      </c>
      <c r="BM1481">
        <v>21.7</v>
      </c>
      <c r="BN1481">
        <v>166.39</v>
      </c>
      <c r="BO1481">
        <v>166.39</v>
      </c>
      <c r="BQ1481" t="s">
        <v>139</v>
      </c>
      <c r="BR1481" t="s">
        <v>140</v>
      </c>
      <c r="BS1481" s="1">
        <v>45035</v>
      </c>
      <c r="BT1481" s="2">
        <v>0.4236111111111111</v>
      </c>
      <c r="BU1481" t="s">
        <v>764</v>
      </c>
      <c r="BV1481" t="s">
        <v>84</v>
      </c>
      <c r="BY1481">
        <v>22320</v>
      </c>
      <c r="BZ1481" t="s">
        <v>180</v>
      </c>
      <c r="CA1481" t="s">
        <v>183</v>
      </c>
      <c r="CC1481" t="s">
        <v>103</v>
      </c>
      <c r="CD1481">
        <v>5201</v>
      </c>
      <c r="CE1481" t="s">
        <v>86</v>
      </c>
      <c r="CF1481" s="1">
        <v>45035</v>
      </c>
      <c r="CI1481">
        <v>3</v>
      </c>
      <c r="CJ1481">
        <v>2</v>
      </c>
      <c r="CK1481">
        <v>41</v>
      </c>
      <c r="CL1481" t="s">
        <v>87</v>
      </c>
    </row>
    <row r="1482" spans="1:90" x14ac:dyDescent="0.3">
      <c r="A1482" t="s">
        <v>71</v>
      </c>
      <c r="B1482" t="s">
        <v>72</v>
      </c>
      <c r="C1482" t="s">
        <v>73</v>
      </c>
      <c r="E1482" t="str">
        <f>"FES1162923034"</f>
        <v>FES1162923034</v>
      </c>
      <c r="F1482" s="1">
        <v>45033</v>
      </c>
      <c r="G1482">
        <v>202401</v>
      </c>
      <c r="H1482" t="s">
        <v>74</v>
      </c>
      <c r="I1482" t="s">
        <v>75</v>
      </c>
      <c r="J1482" t="s">
        <v>135</v>
      </c>
      <c r="K1482" t="s">
        <v>76</v>
      </c>
      <c r="L1482" t="s">
        <v>124</v>
      </c>
      <c r="M1482" t="s">
        <v>125</v>
      </c>
      <c r="N1482" t="s">
        <v>971</v>
      </c>
      <c r="O1482" t="s">
        <v>80</v>
      </c>
      <c r="P1482" t="str">
        <f>"2170875404                    "</f>
        <v xml:space="preserve">2170875404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23.08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 s="5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</v>
      </c>
      <c r="BJ1482">
        <v>1.5</v>
      </c>
      <c r="BK1482">
        <v>2</v>
      </c>
      <c r="BL1482">
        <v>66.62</v>
      </c>
      <c r="BM1482">
        <v>9.99</v>
      </c>
      <c r="BN1482">
        <v>76.61</v>
      </c>
      <c r="BO1482">
        <v>76.61</v>
      </c>
      <c r="BQ1482" t="s">
        <v>972</v>
      </c>
      <c r="BR1482" t="s">
        <v>140</v>
      </c>
      <c r="BS1482" s="1">
        <v>45034</v>
      </c>
      <c r="BT1482" s="2">
        <v>0.36388888888888887</v>
      </c>
      <c r="BU1482" t="s">
        <v>973</v>
      </c>
      <c r="BV1482" t="s">
        <v>84</v>
      </c>
      <c r="BY1482">
        <v>7540</v>
      </c>
      <c r="BZ1482" t="s">
        <v>144</v>
      </c>
      <c r="CA1482" t="s">
        <v>726</v>
      </c>
      <c r="CC1482" t="s">
        <v>125</v>
      </c>
      <c r="CD1482">
        <v>4001</v>
      </c>
      <c r="CE1482" t="s">
        <v>86</v>
      </c>
      <c r="CF1482" s="1">
        <v>45035</v>
      </c>
      <c r="CI1482">
        <v>1</v>
      </c>
      <c r="CJ1482">
        <v>1</v>
      </c>
      <c r="CK1482">
        <v>21</v>
      </c>
      <c r="CL1482" t="s">
        <v>87</v>
      </c>
    </row>
    <row r="1483" spans="1:90" x14ac:dyDescent="0.3">
      <c r="A1483" t="s">
        <v>71</v>
      </c>
      <c r="B1483" t="s">
        <v>72</v>
      </c>
      <c r="C1483" t="s">
        <v>73</v>
      </c>
      <c r="E1483" t="str">
        <f>"FES1162922880"</f>
        <v>FES1162922880</v>
      </c>
      <c r="F1483" s="1">
        <v>45033</v>
      </c>
      <c r="G1483">
        <v>202401</v>
      </c>
      <c r="H1483" t="s">
        <v>74</v>
      </c>
      <c r="I1483" t="s">
        <v>75</v>
      </c>
      <c r="J1483" t="s">
        <v>135</v>
      </c>
      <c r="K1483" t="s">
        <v>76</v>
      </c>
      <c r="L1483" t="s">
        <v>245</v>
      </c>
      <c r="M1483" t="s">
        <v>246</v>
      </c>
      <c r="N1483" t="s">
        <v>1271</v>
      </c>
      <c r="O1483" t="s">
        <v>80</v>
      </c>
      <c r="P1483" t="str">
        <f>"2170875510                    "</f>
        <v xml:space="preserve">2170875510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18.03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 s="5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52.04</v>
      </c>
      <c r="BM1483">
        <v>7.81</v>
      </c>
      <c r="BN1483">
        <v>59.85</v>
      </c>
      <c r="BO1483">
        <v>59.85</v>
      </c>
      <c r="BR1483" t="s">
        <v>140</v>
      </c>
      <c r="BS1483" s="1">
        <v>45034</v>
      </c>
      <c r="BT1483" s="2">
        <v>0.43194444444444446</v>
      </c>
      <c r="BU1483" t="s">
        <v>1981</v>
      </c>
      <c r="BV1483" t="s">
        <v>84</v>
      </c>
      <c r="BY1483">
        <v>1200</v>
      </c>
      <c r="BZ1483" t="s">
        <v>144</v>
      </c>
      <c r="CA1483" t="s">
        <v>1273</v>
      </c>
      <c r="CC1483" t="s">
        <v>246</v>
      </c>
      <c r="CD1483">
        <v>2001</v>
      </c>
      <c r="CE1483" t="s">
        <v>86</v>
      </c>
      <c r="CF1483" s="1">
        <v>45035</v>
      </c>
      <c r="CI1483">
        <v>1</v>
      </c>
      <c r="CJ1483">
        <v>1</v>
      </c>
      <c r="CK1483">
        <v>22</v>
      </c>
      <c r="CL1483" t="s">
        <v>87</v>
      </c>
    </row>
    <row r="1484" spans="1:90" x14ac:dyDescent="0.3">
      <c r="A1484" t="s">
        <v>71</v>
      </c>
      <c r="B1484" t="s">
        <v>72</v>
      </c>
      <c r="C1484" t="s">
        <v>73</v>
      </c>
      <c r="E1484" t="str">
        <f>"FES1162922920"</f>
        <v>FES1162922920</v>
      </c>
      <c r="F1484" s="1">
        <v>45033</v>
      </c>
      <c r="G1484">
        <v>202401</v>
      </c>
      <c r="H1484" t="s">
        <v>74</v>
      </c>
      <c r="I1484" t="s">
        <v>75</v>
      </c>
      <c r="J1484" t="s">
        <v>135</v>
      </c>
      <c r="K1484" t="s">
        <v>76</v>
      </c>
      <c r="L1484" t="s">
        <v>102</v>
      </c>
      <c r="M1484" t="s">
        <v>103</v>
      </c>
      <c r="N1484" t="s">
        <v>955</v>
      </c>
      <c r="O1484" t="s">
        <v>80</v>
      </c>
      <c r="P1484" t="str">
        <f>"2170871684                    "</f>
        <v xml:space="preserve">2170871684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34.61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 s="5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3</v>
      </c>
      <c r="BJ1484">
        <v>0.9</v>
      </c>
      <c r="BK1484">
        <v>3</v>
      </c>
      <c r="BL1484">
        <v>99.91</v>
      </c>
      <c r="BM1484">
        <v>14.99</v>
      </c>
      <c r="BN1484">
        <v>114.9</v>
      </c>
      <c r="BO1484">
        <v>114.9</v>
      </c>
      <c r="BQ1484" t="s">
        <v>139</v>
      </c>
      <c r="BR1484" t="s">
        <v>140</v>
      </c>
      <c r="BS1484" s="1">
        <v>45034</v>
      </c>
      <c r="BT1484" s="2">
        <v>0.5</v>
      </c>
      <c r="BU1484" t="s">
        <v>1982</v>
      </c>
      <c r="BV1484" t="s">
        <v>84</v>
      </c>
      <c r="BY1484">
        <v>4560</v>
      </c>
      <c r="BZ1484" t="s">
        <v>144</v>
      </c>
      <c r="CA1484" t="s">
        <v>586</v>
      </c>
      <c r="CC1484" t="s">
        <v>103</v>
      </c>
      <c r="CD1484">
        <v>5201</v>
      </c>
      <c r="CE1484" t="s">
        <v>219</v>
      </c>
      <c r="CF1484" s="1">
        <v>45034</v>
      </c>
      <c r="CI1484">
        <v>1</v>
      </c>
      <c r="CJ1484">
        <v>1</v>
      </c>
      <c r="CK1484">
        <v>21</v>
      </c>
      <c r="CL1484" t="s">
        <v>87</v>
      </c>
    </row>
    <row r="1485" spans="1:90" x14ac:dyDescent="0.3">
      <c r="A1485" t="s">
        <v>71</v>
      </c>
      <c r="B1485" t="s">
        <v>72</v>
      </c>
      <c r="C1485" t="s">
        <v>73</v>
      </c>
      <c r="E1485" t="str">
        <f>"FES1162922874"</f>
        <v>FES1162922874</v>
      </c>
      <c r="F1485" s="1">
        <v>45033</v>
      </c>
      <c r="G1485">
        <v>202401</v>
      </c>
      <c r="H1485" t="s">
        <v>74</v>
      </c>
      <c r="I1485" t="s">
        <v>75</v>
      </c>
      <c r="J1485" t="s">
        <v>135</v>
      </c>
      <c r="K1485" t="s">
        <v>76</v>
      </c>
      <c r="L1485" t="s">
        <v>245</v>
      </c>
      <c r="M1485" t="s">
        <v>246</v>
      </c>
      <c r="N1485" t="s">
        <v>780</v>
      </c>
      <c r="O1485" t="s">
        <v>80</v>
      </c>
      <c r="P1485" t="str">
        <f>"2170875477                    "</f>
        <v xml:space="preserve">2170875477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18.03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 s="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52.04</v>
      </c>
      <c r="BM1485">
        <v>7.81</v>
      </c>
      <c r="BN1485">
        <v>59.85</v>
      </c>
      <c r="BO1485">
        <v>59.85</v>
      </c>
      <c r="BQ1485" t="s">
        <v>139</v>
      </c>
      <c r="BR1485" t="s">
        <v>140</v>
      </c>
      <c r="BS1485" s="1">
        <v>45034</v>
      </c>
      <c r="BT1485" s="2">
        <v>0.41666666666666669</v>
      </c>
      <c r="BU1485" t="s">
        <v>927</v>
      </c>
      <c r="BV1485" t="s">
        <v>84</v>
      </c>
      <c r="BY1485">
        <v>1200</v>
      </c>
      <c r="BZ1485" t="s">
        <v>144</v>
      </c>
      <c r="CC1485" t="s">
        <v>246</v>
      </c>
      <c r="CD1485">
        <v>2091</v>
      </c>
      <c r="CE1485" t="s">
        <v>86</v>
      </c>
      <c r="CF1485" s="1">
        <v>45034</v>
      </c>
      <c r="CI1485">
        <v>1</v>
      </c>
      <c r="CJ1485">
        <v>1</v>
      </c>
      <c r="CK1485">
        <v>22</v>
      </c>
      <c r="CL1485" t="s">
        <v>87</v>
      </c>
    </row>
    <row r="1486" spans="1:90" x14ac:dyDescent="0.3">
      <c r="A1486" t="s">
        <v>71</v>
      </c>
      <c r="B1486" t="s">
        <v>72</v>
      </c>
      <c r="C1486" t="s">
        <v>73</v>
      </c>
      <c r="E1486" t="str">
        <f>"FES1162922910"</f>
        <v>FES1162922910</v>
      </c>
      <c r="F1486" s="1">
        <v>45033</v>
      </c>
      <c r="G1486">
        <v>202401</v>
      </c>
      <c r="H1486" t="s">
        <v>74</v>
      </c>
      <c r="I1486" t="s">
        <v>75</v>
      </c>
      <c r="J1486" t="s">
        <v>135</v>
      </c>
      <c r="K1486" t="s">
        <v>76</v>
      </c>
      <c r="L1486" t="s">
        <v>74</v>
      </c>
      <c r="M1486" t="s">
        <v>75</v>
      </c>
      <c r="N1486" t="s">
        <v>156</v>
      </c>
      <c r="O1486" t="s">
        <v>80</v>
      </c>
      <c r="P1486" t="str">
        <f>"2170875523                    "</f>
        <v xml:space="preserve">2170875523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18.03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 s="5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52.04</v>
      </c>
      <c r="BM1486">
        <v>7.81</v>
      </c>
      <c r="BN1486">
        <v>59.85</v>
      </c>
      <c r="BO1486">
        <v>59.85</v>
      </c>
      <c r="BR1486" t="s">
        <v>140</v>
      </c>
      <c r="BS1486" s="1">
        <v>45034</v>
      </c>
      <c r="BT1486" s="2">
        <v>0.41666666666666669</v>
      </c>
      <c r="BU1486" t="s">
        <v>1983</v>
      </c>
      <c r="BV1486" t="s">
        <v>84</v>
      </c>
      <c r="BY1486">
        <v>1200</v>
      </c>
      <c r="BZ1486" t="s">
        <v>144</v>
      </c>
      <c r="CA1486" t="s">
        <v>448</v>
      </c>
      <c r="CC1486" t="s">
        <v>75</v>
      </c>
      <c r="CD1486">
        <v>1600</v>
      </c>
      <c r="CE1486" t="s">
        <v>86</v>
      </c>
      <c r="CF1486" s="1">
        <v>45035</v>
      </c>
      <c r="CI1486">
        <v>1</v>
      </c>
      <c r="CJ1486">
        <v>1</v>
      </c>
      <c r="CK1486">
        <v>22</v>
      </c>
      <c r="CL1486" t="s">
        <v>87</v>
      </c>
    </row>
    <row r="1487" spans="1:90" x14ac:dyDescent="0.3">
      <c r="A1487" t="s">
        <v>71</v>
      </c>
      <c r="B1487" t="s">
        <v>72</v>
      </c>
      <c r="C1487" t="s">
        <v>73</v>
      </c>
      <c r="E1487" t="str">
        <f>"FES1162922904"</f>
        <v>FES1162922904</v>
      </c>
      <c r="F1487" s="1">
        <v>45033</v>
      </c>
      <c r="G1487">
        <v>202401</v>
      </c>
      <c r="H1487" t="s">
        <v>74</v>
      </c>
      <c r="I1487" t="s">
        <v>75</v>
      </c>
      <c r="J1487" t="s">
        <v>135</v>
      </c>
      <c r="K1487" t="s">
        <v>76</v>
      </c>
      <c r="L1487" t="s">
        <v>391</v>
      </c>
      <c r="M1487" t="s">
        <v>392</v>
      </c>
      <c r="N1487" t="s">
        <v>526</v>
      </c>
      <c r="O1487" t="s">
        <v>80</v>
      </c>
      <c r="P1487" t="str">
        <f>"2170875515                    "</f>
        <v xml:space="preserve">2170875515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23.08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 s="5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66.62</v>
      </c>
      <c r="BM1487">
        <v>9.99</v>
      </c>
      <c r="BN1487">
        <v>76.61</v>
      </c>
      <c r="BO1487">
        <v>76.61</v>
      </c>
      <c r="BQ1487" t="s">
        <v>166</v>
      </c>
      <c r="BR1487" t="s">
        <v>140</v>
      </c>
      <c r="BS1487" s="1">
        <v>45034</v>
      </c>
      <c r="BT1487" s="2">
        <v>0.42638888888888887</v>
      </c>
      <c r="BU1487" t="s">
        <v>1928</v>
      </c>
      <c r="BV1487" t="s">
        <v>84</v>
      </c>
      <c r="BY1487">
        <v>1200</v>
      </c>
      <c r="BZ1487" t="s">
        <v>144</v>
      </c>
      <c r="CA1487" t="s">
        <v>528</v>
      </c>
      <c r="CC1487" t="s">
        <v>392</v>
      </c>
      <c r="CD1487">
        <v>4026</v>
      </c>
      <c r="CE1487" t="s">
        <v>146</v>
      </c>
      <c r="CF1487" s="1">
        <v>45035</v>
      </c>
      <c r="CI1487">
        <v>1</v>
      </c>
      <c r="CJ1487">
        <v>1</v>
      </c>
      <c r="CK1487">
        <v>21</v>
      </c>
      <c r="CL1487" t="s">
        <v>87</v>
      </c>
    </row>
    <row r="1488" spans="1:90" x14ac:dyDescent="0.3">
      <c r="A1488" t="s">
        <v>71</v>
      </c>
      <c r="B1488" t="s">
        <v>72</v>
      </c>
      <c r="C1488" t="s">
        <v>73</v>
      </c>
      <c r="E1488" t="str">
        <f>"FES1162922818"</f>
        <v>FES1162922818</v>
      </c>
      <c r="F1488" s="1">
        <v>45033</v>
      </c>
      <c r="G1488">
        <v>202401</v>
      </c>
      <c r="H1488" t="s">
        <v>74</v>
      </c>
      <c r="I1488" t="s">
        <v>75</v>
      </c>
      <c r="J1488" t="s">
        <v>135</v>
      </c>
      <c r="K1488" t="s">
        <v>76</v>
      </c>
      <c r="L1488" t="s">
        <v>95</v>
      </c>
      <c r="M1488" t="s">
        <v>96</v>
      </c>
      <c r="N1488" t="s">
        <v>898</v>
      </c>
      <c r="O1488" t="s">
        <v>80</v>
      </c>
      <c r="P1488" t="str">
        <f>"2170874468                    "</f>
        <v xml:space="preserve">2170874468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23.08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 s="5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66.62</v>
      </c>
      <c r="BM1488">
        <v>9.99</v>
      </c>
      <c r="BN1488">
        <v>76.61</v>
      </c>
      <c r="BO1488">
        <v>76.61</v>
      </c>
      <c r="BQ1488" t="s">
        <v>899</v>
      </c>
      <c r="BR1488" t="s">
        <v>140</v>
      </c>
      <c r="BS1488" s="1">
        <v>45034</v>
      </c>
      <c r="BT1488" s="2">
        <v>0.38194444444444442</v>
      </c>
      <c r="BU1488" t="s">
        <v>1984</v>
      </c>
      <c r="BV1488" t="s">
        <v>84</v>
      </c>
      <c r="BY1488">
        <v>1200</v>
      </c>
      <c r="BZ1488" t="s">
        <v>144</v>
      </c>
      <c r="CA1488" t="s">
        <v>1985</v>
      </c>
      <c r="CC1488" t="s">
        <v>96</v>
      </c>
      <c r="CD1488">
        <v>117</v>
      </c>
      <c r="CE1488" t="s">
        <v>146</v>
      </c>
      <c r="CF1488" s="1">
        <v>45034</v>
      </c>
      <c r="CI1488">
        <v>1</v>
      </c>
      <c r="CJ1488">
        <v>1</v>
      </c>
      <c r="CK1488">
        <v>21</v>
      </c>
      <c r="CL1488" t="s">
        <v>87</v>
      </c>
    </row>
    <row r="1489" spans="1:90" x14ac:dyDescent="0.3">
      <c r="A1489" t="s">
        <v>71</v>
      </c>
      <c r="B1489" t="s">
        <v>72</v>
      </c>
      <c r="C1489" t="s">
        <v>73</v>
      </c>
      <c r="E1489" t="str">
        <f>"FES1162922961"</f>
        <v>FES1162922961</v>
      </c>
      <c r="F1489" s="1">
        <v>45033</v>
      </c>
      <c r="G1489">
        <v>202401</v>
      </c>
      <c r="H1489" t="s">
        <v>74</v>
      </c>
      <c r="I1489" t="s">
        <v>75</v>
      </c>
      <c r="J1489" t="s">
        <v>135</v>
      </c>
      <c r="K1489" t="s">
        <v>76</v>
      </c>
      <c r="L1489" t="s">
        <v>240</v>
      </c>
      <c r="M1489" t="s">
        <v>241</v>
      </c>
      <c r="N1489" t="s">
        <v>242</v>
      </c>
      <c r="O1489" t="s">
        <v>80</v>
      </c>
      <c r="P1489" t="str">
        <f>"2170873763                    "</f>
        <v xml:space="preserve">2170873763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18.03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 s="5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3</v>
      </c>
      <c r="BJ1489">
        <v>1.1000000000000001</v>
      </c>
      <c r="BK1489">
        <v>3</v>
      </c>
      <c r="BL1489">
        <v>52.04</v>
      </c>
      <c r="BM1489">
        <v>7.81</v>
      </c>
      <c r="BN1489">
        <v>59.85</v>
      </c>
      <c r="BO1489">
        <v>59.85</v>
      </c>
      <c r="BR1489" t="s">
        <v>140</v>
      </c>
      <c r="BS1489" s="1">
        <v>45034</v>
      </c>
      <c r="BT1489" s="2">
        <v>0.37916666666666665</v>
      </c>
      <c r="BU1489" t="s">
        <v>1347</v>
      </c>
      <c r="BV1489" t="s">
        <v>84</v>
      </c>
      <c r="BY1489">
        <v>5472</v>
      </c>
      <c r="BZ1489" t="s">
        <v>144</v>
      </c>
      <c r="CA1489" t="s">
        <v>244</v>
      </c>
      <c r="CC1489" t="s">
        <v>241</v>
      </c>
      <c r="CD1489">
        <v>1449</v>
      </c>
      <c r="CE1489" t="s">
        <v>86</v>
      </c>
      <c r="CF1489" s="1">
        <v>45034</v>
      </c>
      <c r="CI1489">
        <v>1</v>
      </c>
      <c r="CJ1489">
        <v>1</v>
      </c>
      <c r="CK1489">
        <v>22</v>
      </c>
      <c r="CL1489" t="s">
        <v>87</v>
      </c>
    </row>
    <row r="1490" spans="1:90" x14ac:dyDescent="0.3">
      <c r="A1490" t="s">
        <v>71</v>
      </c>
      <c r="B1490" t="s">
        <v>72</v>
      </c>
      <c r="C1490" t="s">
        <v>73</v>
      </c>
      <c r="E1490" t="str">
        <f>"FES1162922813"</f>
        <v>FES1162922813</v>
      </c>
      <c r="F1490" s="1">
        <v>45033</v>
      </c>
      <c r="G1490">
        <v>202401</v>
      </c>
      <c r="H1490" t="s">
        <v>74</v>
      </c>
      <c r="I1490" t="s">
        <v>75</v>
      </c>
      <c r="J1490" t="s">
        <v>135</v>
      </c>
      <c r="K1490" t="s">
        <v>76</v>
      </c>
      <c r="L1490" t="s">
        <v>98</v>
      </c>
      <c r="M1490" t="s">
        <v>99</v>
      </c>
      <c r="N1490" t="s">
        <v>544</v>
      </c>
      <c r="O1490" t="s">
        <v>80</v>
      </c>
      <c r="P1490" t="str">
        <f>"2170874265                    "</f>
        <v xml:space="preserve">2170874265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44.71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 s="5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1.2</v>
      </c>
      <c r="BK1490">
        <v>1.5</v>
      </c>
      <c r="BL1490">
        <v>129.07</v>
      </c>
      <c r="BM1490">
        <v>19.36</v>
      </c>
      <c r="BN1490">
        <v>148.43</v>
      </c>
      <c r="BO1490">
        <v>148.43</v>
      </c>
      <c r="BQ1490" t="s">
        <v>166</v>
      </c>
      <c r="BR1490" t="s">
        <v>140</v>
      </c>
      <c r="BS1490" s="1">
        <v>45034</v>
      </c>
      <c r="BT1490" s="2">
        <v>0.57013888888888886</v>
      </c>
      <c r="BU1490" t="s">
        <v>1925</v>
      </c>
      <c r="BV1490" t="s">
        <v>87</v>
      </c>
      <c r="BW1490" t="s">
        <v>306</v>
      </c>
      <c r="BX1490" t="s">
        <v>307</v>
      </c>
      <c r="BY1490">
        <v>6000</v>
      </c>
      <c r="BZ1490" t="s">
        <v>144</v>
      </c>
      <c r="CA1490" t="s">
        <v>1738</v>
      </c>
      <c r="CC1490" t="s">
        <v>99</v>
      </c>
      <c r="CD1490">
        <v>7300</v>
      </c>
      <c r="CE1490" t="s">
        <v>219</v>
      </c>
      <c r="CF1490" s="1">
        <v>45035</v>
      </c>
      <c r="CI1490">
        <v>1</v>
      </c>
      <c r="CJ1490">
        <v>1</v>
      </c>
      <c r="CK1490">
        <v>23</v>
      </c>
      <c r="CL1490" t="s">
        <v>87</v>
      </c>
    </row>
    <row r="1491" spans="1:90" x14ac:dyDescent="0.3">
      <c r="A1491" t="s">
        <v>71</v>
      </c>
      <c r="B1491" t="s">
        <v>72</v>
      </c>
      <c r="C1491" t="s">
        <v>73</v>
      </c>
      <c r="E1491" t="str">
        <f>"FES1162922922"</f>
        <v>FES1162922922</v>
      </c>
      <c r="F1491" s="1">
        <v>45033</v>
      </c>
      <c r="G1491">
        <v>202401</v>
      </c>
      <c r="H1491" t="s">
        <v>74</v>
      </c>
      <c r="I1491" t="s">
        <v>75</v>
      </c>
      <c r="J1491" t="s">
        <v>135</v>
      </c>
      <c r="K1491" t="s">
        <v>76</v>
      </c>
      <c r="L1491" t="s">
        <v>92</v>
      </c>
      <c r="M1491" t="s">
        <v>93</v>
      </c>
      <c r="N1491" t="s">
        <v>1079</v>
      </c>
      <c r="O1491" t="s">
        <v>80</v>
      </c>
      <c r="P1491" t="str">
        <f>"2170872192                    "</f>
        <v xml:space="preserve">2170872192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32.46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 s="5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1.1000000000000001</v>
      </c>
      <c r="BK1491">
        <v>1.5</v>
      </c>
      <c r="BL1491">
        <v>93.7</v>
      </c>
      <c r="BM1491">
        <v>14.06</v>
      </c>
      <c r="BN1491">
        <v>107.76</v>
      </c>
      <c r="BO1491">
        <v>107.76</v>
      </c>
      <c r="BR1491" t="s">
        <v>140</v>
      </c>
      <c r="BS1491" s="1">
        <v>45036</v>
      </c>
      <c r="BT1491" s="2">
        <v>0.50694444444444442</v>
      </c>
      <c r="BU1491" t="s">
        <v>1986</v>
      </c>
      <c r="BV1491" t="s">
        <v>87</v>
      </c>
      <c r="BW1491" t="s">
        <v>302</v>
      </c>
      <c r="BX1491" t="s">
        <v>327</v>
      </c>
      <c r="BY1491">
        <v>5320</v>
      </c>
      <c r="BZ1491" t="s">
        <v>144</v>
      </c>
      <c r="CC1491" t="s">
        <v>93</v>
      </c>
      <c r="CD1491">
        <v>1748</v>
      </c>
      <c r="CE1491" t="s">
        <v>86</v>
      </c>
      <c r="CF1491" s="1">
        <v>45037</v>
      </c>
      <c r="CI1491">
        <v>1</v>
      </c>
      <c r="CJ1491">
        <v>3</v>
      </c>
      <c r="CK1491">
        <v>24</v>
      </c>
      <c r="CL1491" t="s">
        <v>87</v>
      </c>
    </row>
    <row r="1492" spans="1:90" x14ac:dyDescent="0.3">
      <c r="A1492" t="s">
        <v>71</v>
      </c>
      <c r="B1492" t="s">
        <v>72</v>
      </c>
      <c r="C1492" t="s">
        <v>73</v>
      </c>
      <c r="E1492" t="str">
        <f>"FES1162922990"</f>
        <v>FES1162922990</v>
      </c>
      <c r="F1492" s="1">
        <v>45033</v>
      </c>
      <c r="G1492">
        <v>202401</v>
      </c>
      <c r="H1492" t="s">
        <v>74</v>
      </c>
      <c r="I1492" t="s">
        <v>75</v>
      </c>
      <c r="J1492" t="s">
        <v>135</v>
      </c>
      <c r="K1492" t="s">
        <v>76</v>
      </c>
      <c r="L1492" t="s">
        <v>748</v>
      </c>
      <c r="M1492" t="s">
        <v>749</v>
      </c>
      <c r="N1492" t="s">
        <v>944</v>
      </c>
      <c r="O1492" t="s">
        <v>80</v>
      </c>
      <c r="P1492" t="str">
        <f>"2170873956                    "</f>
        <v xml:space="preserve">2170873956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44.71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 s="5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1.5</v>
      </c>
      <c r="BK1492">
        <v>1.5</v>
      </c>
      <c r="BL1492">
        <v>129.07</v>
      </c>
      <c r="BM1492">
        <v>19.36</v>
      </c>
      <c r="BN1492">
        <v>148.43</v>
      </c>
      <c r="BO1492">
        <v>148.43</v>
      </c>
      <c r="BR1492" t="s">
        <v>140</v>
      </c>
      <c r="BS1492" s="1">
        <v>45034</v>
      </c>
      <c r="BT1492" s="2">
        <v>0.4604166666666667</v>
      </c>
      <c r="BU1492" t="s">
        <v>1702</v>
      </c>
      <c r="BV1492" t="s">
        <v>84</v>
      </c>
      <c r="BY1492">
        <v>7540</v>
      </c>
      <c r="BZ1492" t="s">
        <v>144</v>
      </c>
      <c r="CC1492" t="s">
        <v>749</v>
      </c>
      <c r="CD1492">
        <v>6500</v>
      </c>
      <c r="CE1492" t="s">
        <v>86</v>
      </c>
      <c r="CF1492" s="1">
        <v>45034</v>
      </c>
      <c r="CI1492">
        <v>1</v>
      </c>
      <c r="CJ1492">
        <v>1</v>
      </c>
      <c r="CK1492">
        <v>23</v>
      </c>
      <c r="CL1492" t="s">
        <v>87</v>
      </c>
    </row>
    <row r="1493" spans="1:90" x14ac:dyDescent="0.3">
      <c r="A1493" t="s">
        <v>71</v>
      </c>
      <c r="B1493" t="s">
        <v>72</v>
      </c>
      <c r="C1493" t="s">
        <v>73</v>
      </c>
      <c r="E1493" t="str">
        <f>"FES1162922917"</f>
        <v>FES1162922917</v>
      </c>
      <c r="F1493" s="1">
        <v>45033</v>
      </c>
      <c r="G1493">
        <v>202401</v>
      </c>
      <c r="H1493" t="s">
        <v>74</v>
      </c>
      <c r="I1493" t="s">
        <v>75</v>
      </c>
      <c r="J1493" t="s">
        <v>135</v>
      </c>
      <c r="K1493" t="s">
        <v>76</v>
      </c>
      <c r="L1493" t="s">
        <v>106</v>
      </c>
      <c r="M1493" t="s">
        <v>107</v>
      </c>
      <c r="N1493" t="s">
        <v>1987</v>
      </c>
      <c r="O1493" t="s">
        <v>80</v>
      </c>
      <c r="P1493" t="str">
        <f>"2170869634                    "</f>
        <v xml:space="preserve">2170869634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51.91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 s="5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3</v>
      </c>
      <c r="BJ1493">
        <v>4.0999999999999996</v>
      </c>
      <c r="BK1493">
        <v>4.5</v>
      </c>
      <c r="BL1493">
        <v>149.85</v>
      </c>
      <c r="BM1493">
        <v>22.48</v>
      </c>
      <c r="BN1493">
        <v>172.33</v>
      </c>
      <c r="BO1493">
        <v>172.33</v>
      </c>
      <c r="BQ1493" t="s">
        <v>166</v>
      </c>
      <c r="BR1493" t="s">
        <v>140</v>
      </c>
      <c r="BS1493" s="1">
        <v>45034</v>
      </c>
      <c r="BT1493" s="2">
        <v>0.32569444444444445</v>
      </c>
      <c r="BU1493" t="s">
        <v>356</v>
      </c>
      <c r="BV1493" t="s">
        <v>84</v>
      </c>
      <c r="BY1493">
        <v>20358</v>
      </c>
      <c r="BZ1493" t="s">
        <v>144</v>
      </c>
      <c r="CA1493" t="s">
        <v>357</v>
      </c>
      <c r="CC1493" t="s">
        <v>107</v>
      </c>
      <c r="CD1493">
        <v>6045</v>
      </c>
      <c r="CE1493" t="s">
        <v>86</v>
      </c>
      <c r="CF1493" s="1">
        <v>45034</v>
      </c>
      <c r="CI1493">
        <v>1</v>
      </c>
      <c r="CJ1493">
        <v>1</v>
      </c>
      <c r="CK1493">
        <v>21</v>
      </c>
      <c r="CL1493" t="s">
        <v>87</v>
      </c>
    </row>
    <row r="1494" spans="1:90" x14ac:dyDescent="0.3">
      <c r="A1494" t="s">
        <v>71</v>
      </c>
      <c r="B1494" t="s">
        <v>72</v>
      </c>
      <c r="C1494" t="s">
        <v>73</v>
      </c>
      <c r="E1494" t="str">
        <f>"FES1162923087"</f>
        <v>FES1162923087</v>
      </c>
      <c r="F1494" s="1">
        <v>45033</v>
      </c>
      <c r="G1494">
        <v>202401</v>
      </c>
      <c r="H1494" t="s">
        <v>74</v>
      </c>
      <c r="I1494" t="s">
        <v>75</v>
      </c>
      <c r="J1494" t="s">
        <v>135</v>
      </c>
      <c r="K1494" t="s">
        <v>76</v>
      </c>
      <c r="L1494" t="s">
        <v>1009</v>
      </c>
      <c r="M1494" t="s">
        <v>1010</v>
      </c>
      <c r="N1494" t="s">
        <v>1011</v>
      </c>
      <c r="O1494" t="s">
        <v>80</v>
      </c>
      <c r="P1494" t="str">
        <f>"2170870400                    "</f>
        <v xml:space="preserve">2170870400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44.71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 s="5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2</v>
      </c>
      <c r="BK1494">
        <v>2</v>
      </c>
      <c r="BL1494">
        <v>129.07</v>
      </c>
      <c r="BM1494">
        <v>19.36</v>
      </c>
      <c r="BN1494">
        <v>148.43</v>
      </c>
      <c r="BO1494">
        <v>148.43</v>
      </c>
      <c r="BQ1494" t="s">
        <v>139</v>
      </c>
      <c r="BR1494" t="s">
        <v>140</v>
      </c>
      <c r="BS1494" s="1">
        <v>45034</v>
      </c>
      <c r="BT1494" s="2">
        <v>0.66666666666666663</v>
      </c>
      <c r="BU1494" t="s">
        <v>1012</v>
      </c>
      <c r="BV1494" t="s">
        <v>84</v>
      </c>
      <c r="BY1494">
        <v>9900</v>
      </c>
      <c r="BZ1494" t="s">
        <v>144</v>
      </c>
      <c r="CA1494" t="s">
        <v>1013</v>
      </c>
      <c r="CC1494" t="s">
        <v>1010</v>
      </c>
      <c r="CD1494">
        <v>1028</v>
      </c>
      <c r="CE1494" t="s">
        <v>86</v>
      </c>
      <c r="CF1494" s="1">
        <v>45034</v>
      </c>
      <c r="CI1494">
        <v>2</v>
      </c>
      <c r="CJ1494">
        <v>1</v>
      </c>
      <c r="CK1494">
        <v>23</v>
      </c>
      <c r="CL1494" t="s">
        <v>87</v>
      </c>
    </row>
    <row r="1495" spans="1:90" x14ac:dyDescent="0.3">
      <c r="A1495" t="s">
        <v>71</v>
      </c>
      <c r="B1495" t="s">
        <v>72</v>
      </c>
      <c r="C1495" t="s">
        <v>73</v>
      </c>
      <c r="E1495" t="str">
        <f>"FES1162922868"</f>
        <v>FES1162922868</v>
      </c>
      <c r="F1495" s="1">
        <v>45033</v>
      </c>
      <c r="G1495">
        <v>202401</v>
      </c>
      <c r="H1495" t="s">
        <v>74</v>
      </c>
      <c r="I1495" t="s">
        <v>75</v>
      </c>
      <c r="J1495" t="s">
        <v>135</v>
      </c>
      <c r="K1495" t="s">
        <v>76</v>
      </c>
      <c r="L1495" t="s">
        <v>88</v>
      </c>
      <c r="M1495" t="s">
        <v>89</v>
      </c>
      <c r="N1495" t="s">
        <v>162</v>
      </c>
      <c r="O1495" t="s">
        <v>80</v>
      </c>
      <c r="P1495" t="str">
        <f>"2170875495                    "</f>
        <v xml:space="preserve">2170875495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51.91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 s="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2</v>
      </c>
      <c r="BJ1495">
        <v>4.0999999999999996</v>
      </c>
      <c r="BK1495">
        <v>4.5</v>
      </c>
      <c r="BL1495">
        <v>149.85</v>
      </c>
      <c r="BM1495">
        <v>22.48</v>
      </c>
      <c r="BN1495">
        <v>172.33</v>
      </c>
      <c r="BO1495">
        <v>172.33</v>
      </c>
      <c r="BQ1495" t="s">
        <v>139</v>
      </c>
      <c r="BR1495" t="s">
        <v>140</v>
      </c>
      <c r="BS1495" s="1">
        <v>45034</v>
      </c>
      <c r="BT1495" s="2">
        <v>0.43402777777777773</v>
      </c>
      <c r="BU1495" t="s">
        <v>1015</v>
      </c>
      <c r="BV1495" t="s">
        <v>84</v>
      </c>
      <c r="BY1495">
        <v>20358</v>
      </c>
      <c r="BZ1495" t="s">
        <v>144</v>
      </c>
      <c r="CA1495" t="s">
        <v>731</v>
      </c>
      <c r="CC1495" t="s">
        <v>89</v>
      </c>
      <c r="CD1495">
        <v>4302</v>
      </c>
      <c r="CE1495" t="s">
        <v>86</v>
      </c>
      <c r="CF1495" s="1">
        <v>45035</v>
      </c>
      <c r="CI1495">
        <v>1</v>
      </c>
      <c r="CJ1495">
        <v>1</v>
      </c>
      <c r="CK1495">
        <v>21</v>
      </c>
      <c r="CL1495" t="s">
        <v>87</v>
      </c>
    </row>
    <row r="1496" spans="1:90" x14ac:dyDescent="0.3">
      <c r="A1496" t="s">
        <v>71</v>
      </c>
      <c r="B1496" t="s">
        <v>72</v>
      </c>
      <c r="C1496" t="s">
        <v>73</v>
      </c>
      <c r="E1496" t="str">
        <f>"FES1162922812"</f>
        <v>FES1162922812</v>
      </c>
      <c r="F1496" s="1">
        <v>45033</v>
      </c>
      <c r="G1496">
        <v>202401</v>
      </c>
      <c r="H1496" t="s">
        <v>74</v>
      </c>
      <c r="I1496" t="s">
        <v>75</v>
      </c>
      <c r="J1496" t="s">
        <v>135</v>
      </c>
      <c r="K1496" t="s">
        <v>76</v>
      </c>
      <c r="L1496" t="s">
        <v>124</v>
      </c>
      <c r="M1496" t="s">
        <v>125</v>
      </c>
      <c r="N1496" t="s">
        <v>1988</v>
      </c>
      <c r="O1496" t="s">
        <v>80</v>
      </c>
      <c r="P1496" t="str">
        <f>"2170874171                    "</f>
        <v xml:space="preserve">2170874171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23.08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 s="5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66.62</v>
      </c>
      <c r="BM1496">
        <v>9.99</v>
      </c>
      <c r="BN1496">
        <v>76.61</v>
      </c>
      <c r="BO1496">
        <v>76.61</v>
      </c>
      <c r="BR1496" t="s">
        <v>140</v>
      </c>
      <c r="BS1496" s="1">
        <v>45034</v>
      </c>
      <c r="BT1496" s="2">
        <v>0.6875</v>
      </c>
      <c r="BU1496" t="s">
        <v>1989</v>
      </c>
      <c r="BV1496" t="s">
        <v>87</v>
      </c>
      <c r="BW1496" t="s">
        <v>142</v>
      </c>
      <c r="BX1496" t="s">
        <v>143</v>
      </c>
      <c r="BY1496">
        <v>1200</v>
      </c>
      <c r="BZ1496" t="s">
        <v>144</v>
      </c>
      <c r="CA1496" t="s">
        <v>726</v>
      </c>
      <c r="CC1496" t="s">
        <v>125</v>
      </c>
      <c r="CD1496">
        <v>4093</v>
      </c>
      <c r="CE1496" t="s">
        <v>146</v>
      </c>
      <c r="CF1496" s="1">
        <v>45035</v>
      </c>
      <c r="CI1496">
        <v>1</v>
      </c>
      <c r="CJ1496">
        <v>1</v>
      </c>
      <c r="CK1496">
        <v>21</v>
      </c>
      <c r="CL1496" t="s">
        <v>87</v>
      </c>
    </row>
    <row r="1497" spans="1:90" x14ac:dyDescent="0.3">
      <c r="A1497" t="s">
        <v>71</v>
      </c>
      <c r="B1497" t="s">
        <v>72</v>
      </c>
      <c r="C1497" t="s">
        <v>73</v>
      </c>
      <c r="E1497" t="str">
        <f>"FES1162922978"</f>
        <v>FES1162922978</v>
      </c>
      <c r="F1497" s="1">
        <v>45033</v>
      </c>
      <c r="G1497">
        <v>202401</v>
      </c>
      <c r="H1497" t="s">
        <v>74</v>
      </c>
      <c r="I1497" t="s">
        <v>75</v>
      </c>
      <c r="J1497" t="s">
        <v>135</v>
      </c>
      <c r="K1497" t="s">
        <v>76</v>
      </c>
      <c r="L1497" t="s">
        <v>88</v>
      </c>
      <c r="M1497" t="s">
        <v>89</v>
      </c>
      <c r="N1497" t="s">
        <v>1990</v>
      </c>
      <c r="O1497" t="s">
        <v>80</v>
      </c>
      <c r="P1497" t="str">
        <f>"2170875533                    "</f>
        <v xml:space="preserve">2170875533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23.08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 s="5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66.62</v>
      </c>
      <c r="BM1497">
        <v>9.99</v>
      </c>
      <c r="BN1497">
        <v>76.61</v>
      </c>
      <c r="BO1497">
        <v>76.61</v>
      </c>
      <c r="BQ1497" t="s">
        <v>1991</v>
      </c>
      <c r="BR1497" t="s">
        <v>140</v>
      </c>
      <c r="BS1497" s="1">
        <v>45034</v>
      </c>
      <c r="BT1497" s="2">
        <v>0.42499999999999999</v>
      </c>
      <c r="BU1497" t="s">
        <v>1593</v>
      </c>
      <c r="BV1497" t="s">
        <v>84</v>
      </c>
      <c r="BY1497">
        <v>1200</v>
      </c>
      <c r="BZ1497" t="s">
        <v>144</v>
      </c>
      <c r="CA1497" t="s">
        <v>731</v>
      </c>
      <c r="CC1497" t="s">
        <v>89</v>
      </c>
      <c r="CD1497">
        <v>4300</v>
      </c>
      <c r="CE1497" t="s">
        <v>146</v>
      </c>
      <c r="CF1497" s="1">
        <v>45035</v>
      </c>
      <c r="CI1497">
        <v>1</v>
      </c>
      <c r="CJ1497">
        <v>1</v>
      </c>
      <c r="CK1497">
        <v>21</v>
      </c>
      <c r="CL1497" t="s">
        <v>87</v>
      </c>
    </row>
    <row r="1498" spans="1:90" x14ac:dyDescent="0.3">
      <c r="A1498" t="s">
        <v>71</v>
      </c>
      <c r="B1498" t="s">
        <v>72</v>
      </c>
      <c r="C1498" t="s">
        <v>73</v>
      </c>
      <c r="E1498" t="str">
        <f>"FES1162922949"</f>
        <v>FES1162922949</v>
      </c>
      <c r="F1498" s="1">
        <v>45033</v>
      </c>
      <c r="G1498">
        <v>202401</v>
      </c>
      <c r="H1498" t="s">
        <v>74</v>
      </c>
      <c r="I1498" t="s">
        <v>75</v>
      </c>
      <c r="J1498" t="s">
        <v>135</v>
      </c>
      <c r="K1498" t="s">
        <v>76</v>
      </c>
      <c r="L1498" t="s">
        <v>106</v>
      </c>
      <c r="M1498" t="s">
        <v>107</v>
      </c>
      <c r="N1498" t="s">
        <v>643</v>
      </c>
      <c r="O1498" t="s">
        <v>80</v>
      </c>
      <c r="P1498" t="str">
        <f>"2170873729                    "</f>
        <v xml:space="preserve">2170873729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23.08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 s="5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66.62</v>
      </c>
      <c r="BM1498">
        <v>9.99</v>
      </c>
      <c r="BN1498">
        <v>76.61</v>
      </c>
      <c r="BO1498">
        <v>76.61</v>
      </c>
      <c r="BR1498" t="s">
        <v>140</v>
      </c>
      <c r="BS1498" s="1">
        <v>45034</v>
      </c>
      <c r="BT1498" s="2">
        <v>0.35069444444444442</v>
      </c>
      <c r="BU1498" t="s">
        <v>1992</v>
      </c>
      <c r="BV1498" t="s">
        <v>84</v>
      </c>
      <c r="BY1498">
        <v>1200</v>
      </c>
      <c r="BZ1498" t="s">
        <v>144</v>
      </c>
      <c r="CA1498" t="s">
        <v>366</v>
      </c>
      <c r="CC1498" t="s">
        <v>107</v>
      </c>
      <c r="CD1498">
        <v>6000</v>
      </c>
      <c r="CE1498" t="s">
        <v>146</v>
      </c>
      <c r="CF1498" s="1">
        <v>45034</v>
      </c>
      <c r="CI1498">
        <v>1</v>
      </c>
      <c r="CJ1498">
        <v>1</v>
      </c>
      <c r="CK1498">
        <v>21</v>
      </c>
      <c r="CL1498" t="s">
        <v>87</v>
      </c>
    </row>
    <row r="1499" spans="1:90" x14ac:dyDescent="0.3">
      <c r="A1499" t="s">
        <v>71</v>
      </c>
      <c r="B1499" t="s">
        <v>72</v>
      </c>
      <c r="C1499" t="s">
        <v>73</v>
      </c>
      <c r="E1499" t="str">
        <f>"FES1162922828"</f>
        <v>FES1162922828</v>
      </c>
      <c r="F1499" s="1">
        <v>45033</v>
      </c>
      <c r="G1499">
        <v>202401</v>
      </c>
      <c r="H1499" t="s">
        <v>74</v>
      </c>
      <c r="I1499" t="s">
        <v>75</v>
      </c>
      <c r="J1499" t="s">
        <v>135</v>
      </c>
      <c r="K1499" t="s">
        <v>76</v>
      </c>
      <c r="L1499" t="s">
        <v>124</v>
      </c>
      <c r="M1499" t="s">
        <v>125</v>
      </c>
      <c r="N1499" t="s">
        <v>1408</v>
      </c>
      <c r="O1499" t="s">
        <v>80</v>
      </c>
      <c r="P1499" t="str">
        <f>"2170875427                    "</f>
        <v xml:space="preserve">2170875427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23.08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 s="5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66.62</v>
      </c>
      <c r="BM1499">
        <v>9.99</v>
      </c>
      <c r="BN1499">
        <v>76.61</v>
      </c>
      <c r="BO1499">
        <v>76.61</v>
      </c>
      <c r="BR1499" t="s">
        <v>140</v>
      </c>
      <c r="BS1499" s="1">
        <v>45034</v>
      </c>
      <c r="BT1499" s="2">
        <v>0.35416666666666669</v>
      </c>
      <c r="BU1499" t="s">
        <v>999</v>
      </c>
      <c r="BV1499" t="s">
        <v>84</v>
      </c>
      <c r="BY1499">
        <v>1200</v>
      </c>
      <c r="BZ1499" t="s">
        <v>144</v>
      </c>
      <c r="CA1499" t="s">
        <v>528</v>
      </c>
      <c r="CC1499" t="s">
        <v>125</v>
      </c>
      <c r="CD1499">
        <v>4001</v>
      </c>
      <c r="CE1499" t="s">
        <v>146</v>
      </c>
      <c r="CF1499" s="1">
        <v>45035</v>
      </c>
      <c r="CI1499">
        <v>1</v>
      </c>
      <c r="CJ1499">
        <v>1</v>
      </c>
      <c r="CK1499">
        <v>21</v>
      </c>
      <c r="CL1499" t="s">
        <v>87</v>
      </c>
    </row>
    <row r="1500" spans="1:90" x14ac:dyDescent="0.3">
      <c r="A1500" t="s">
        <v>71</v>
      </c>
      <c r="B1500" t="s">
        <v>72</v>
      </c>
      <c r="C1500" t="s">
        <v>73</v>
      </c>
      <c r="E1500" t="str">
        <f>"FES1162922953"</f>
        <v>FES1162922953</v>
      </c>
      <c r="F1500" s="1">
        <v>45033</v>
      </c>
      <c r="G1500">
        <v>202401</v>
      </c>
      <c r="H1500" t="s">
        <v>74</v>
      </c>
      <c r="I1500" t="s">
        <v>75</v>
      </c>
      <c r="J1500" t="s">
        <v>135</v>
      </c>
      <c r="K1500" t="s">
        <v>76</v>
      </c>
      <c r="L1500" t="s">
        <v>106</v>
      </c>
      <c r="M1500" t="s">
        <v>107</v>
      </c>
      <c r="N1500" t="s">
        <v>572</v>
      </c>
      <c r="O1500" t="s">
        <v>80</v>
      </c>
      <c r="P1500" t="str">
        <f>"2170873745                    "</f>
        <v xml:space="preserve">2170873745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23.08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 s="5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66.62</v>
      </c>
      <c r="BM1500">
        <v>9.99</v>
      </c>
      <c r="BN1500">
        <v>76.61</v>
      </c>
      <c r="BO1500">
        <v>76.61</v>
      </c>
      <c r="BQ1500" t="s">
        <v>166</v>
      </c>
      <c r="BR1500" t="s">
        <v>140</v>
      </c>
      <c r="BS1500" s="1">
        <v>45034</v>
      </c>
      <c r="BT1500" s="2">
        <v>0.41041666666666665</v>
      </c>
      <c r="BU1500" t="s">
        <v>1486</v>
      </c>
      <c r="BV1500" t="s">
        <v>84</v>
      </c>
      <c r="BY1500">
        <v>1200</v>
      </c>
      <c r="BZ1500" t="s">
        <v>144</v>
      </c>
      <c r="CA1500" t="s">
        <v>805</v>
      </c>
      <c r="CC1500" t="s">
        <v>107</v>
      </c>
      <c r="CD1500">
        <v>6012</v>
      </c>
      <c r="CE1500" t="s">
        <v>146</v>
      </c>
      <c r="CF1500" s="1">
        <v>45034</v>
      </c>
      <c r="CI1500">
        <v>1</v>
      </c>
      <c r="CJ1500">
        <v>1</v>
      </c>
      <c r="CK1500">
        <v>21</v>
      </c>
      <c r="CL1500" t="s">
        <v>87</v>
      </c>
    </row>
    <row r="1501" spans="1:90" x14ac:dyDescent="0.3">
      <c r="A1501" t="s">
        <v>71</v>
      </c>
      <c r="B1501" t="s">
        <v>72</v>
      </c>
      <c r="C1501" t="s">
        <v>73</v>
      </c>
      <c r="E1501" t="str">
        <f>"FES1162922928"</f>
        <v>FES1162922928</v>
      </c>
      <c r="F1501" s="1">
        <v>45033</v>
      </c>
      <c r="G1501">
        <v>202401</v>
      </c>
      <c r="H1501" t="s">
        <v>74</v>
      </c>
      <c r="I1501" t="s">
        <v>75</v>
      </c>
      <c r="J1501" t="s">
        <v>135</v>
      </c>
      <c r="K1501" t="s">
        <v>76</v>
      </c>
      <c r="L1501" t="s">
        <v>77</v>
      </c>
      <c r="M1501" t="s">
        <v>78</v>
      </c>
      <c r="N1501" t="s">
        <v>928</v>
      </c>
      <c r="O1501" t="s">
        <v>80</v>
      </c>
      <c r="P1501" t="str">
        <f>"2170873099                    "</f>
        <v xml:space="preserve">2170873099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23.08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 s="5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66.62</v>
      </c>
      <c r="BM1501">
        <v>9.99</v>
      </c>
      <c r="BN1501">
        <v>76.61</v>
      </c>
      <c r="BO1501">
        <v>76.61</v>
      </c>
      <c r="BQ1501" t="s">
        <v>166</v>
      </c>
      <c r="BR1501" t="s">
        <v>140</v>
      </c>
      <c r="BS1501" s="1">
        <v>45034</v>
      </c>
      <c r="BT1501" s="2">
        <v>0.62847222222222221</v>
      </c>
      <c r="BU1501" t="s">
        <v>684</v>
      </c>
      <c r="BV1501" t="s">
        <v>87</v>
      </c>
      <c r="BW1501" t="s">
        <v>306</v>
      </c>
      <c r="BX1501" t="s">
        <v>307</v>
      </c>
      <c r="BY1501">
        <v>1200</v>
      </c>
      <c r="BZ1501" t="s">
        <v>144</v>
      </c>
      <c r="CA1501" t="s">
        <v>685</v>
      </c>
      <c r="CC1501" t="s">
        <v>78</v>
      </c>
      <c r="CD1501">
        <v>7975</v>
      </c>
      <c r="CE1501" t="s">
        <v>146</v>
      </c>
      <c r="CF1501" s="1">
        <v>45035</v>
      </c>
      <c r="CI1501">
        <v>1</v>
      </c>
      <c r="CJ1501">
        <v>1</v>
      </c>
      <c r="CK1501">
        <v>21</v>
      </c>
      <c r="CL1501" t="s">
        <v>87</v>
      </c>
    </row>
    <row r="1502" spans="1:90" x14ac:dyDescent="0.3">
      <c r="A1502" t="s">
        <v>71</v>
      </c>
      <c r="B1502" t="s">
        <v>72</v>
      </c>
      <c r="C1502" t="s">
        <v>73</v>
      </c>
      <c r="E1502" t="str">
        <f>"FES1162922942"</f>
        <v>FES1162922942</v>
      </c>
      <c r="F1502" s="1">
        <v>45033</v>
      </c>
      <c r="G1502">
        <v>202401</v>
      </c>
      <c r="H1502" t="s">
        <v>74</v>
      </c>
      <c r="I1502" t="s">
        <v>75</v>
      </c>
      <c r="J1502" t="s">
        <v>135</v>
      </c>
      <c r="K1502" t="s">
        <v>76</v>
      </c>
      <c r="L1502" t="s">
        <v>74</v>
      </c>
      <c r="M1502" t="s">
        <v>75</v>
      </c>
      <c r="N1502" t="s">
        <v>443</v>
      </c>
      <c r="O1502" t="s">
        <v>80</v>
      </c>
      <c r="P1502" t="str">
        <f>"2170873699                    "</f>
        <v xml:space="preserve">2170873699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18.03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 s="5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52.04</v>
      </c>
      <c r="BM1502">
        <v>7.81</v>
      </c>
      <c r="BN1502">
        <v>59.85</v>
      </c>
      <c r="BO1502">
        <v>59.85</v>
      </c>
      <c r="BQ1502" t="s">
        <v>139</v>
      </c>
      <c r="BR1502" t="s">
        <v>140</v>
      </c>
      <c r="BS1502" s="1">
        <v>45034</v>
      </c>
      <c r="BT1502" s="2">
        <v>0.3756944444444445</v>
      </c>
      <c r="BU1502" t="s">
        <v>547</v>
      </c>
      <c r="BV1502" t="s">
        <v>84</v>
      </c>
      <c r="BY1502">
        <v>1200</v>
      </c>
      <c r="BZ1502" t="s">
        <v>144</v>
      </c>
      <c r="CA1502" t="s">
        <v>445</v>
      </c>
      <c r="CC1502" t="s">
        <v>75</v>
      </c>
      <c r="CD1502">
        <v>1645</v>
      </c>
      <c r="CE1502" t="s">
        <v>86</v>
      </c>
      <c r="CF1502" s="1">
        <v>45035</v>
      </c>
      <c r="CI1502">
        <v>1</v>
      </c>
      <c r="CJ1502">
        <v>1</v>
      </c>
      <c r="CK1502">
        <v>22</v>
      </c>
      <c r="CL1502" t="s">
        <v>87</v>
      </c>
    </row>
    <row r="1503" spans="1:90" x14ac:dyDescent="0.3">
      <c r="A1503" t="s">
        <v>71</v>
      </c>
      <c r="B1503" t="s">
        <v>72</v>
      </c>
      <c r="C1503" t="s">
        <v>73</v>
      </c>
      <c r="E1503" t="str">
        <f>"FES1162922947"</f>
        <v>FES1162922947</v>
      </c>
      <c r="F1503" s="1">
        <v>45033</v>
      </c>
      <c r="G1503">
        <v>202401</v>
      </c>
      <c r="H1503" t="s">
        <v>74</v>
      </c>
      <c r="I1503" t="s">
        <v>75</v>
      </c>
      <c r="J1503" t="s">
        <v>135</v>
      </c>
      <c r="K1503" t="s">
        <v>76</v>
      </c>
      <c r="L1503" t="s">
        <v>879</v>
      </c>
      <c r="M1503" t="s">
        <v>880</v>
      </c>
      <c r="N1503" t="s">
        <v>1993</v>
      </c>
      <c r="O1503" t="s">
        <v>80</v>
      </c>
      <c r="P1503" t="str">
        <f>"2170873717                    "</f>
        <v xml:space="preserve">2170873717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44.71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 s="5">
        <v>15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144.07</v>
      </c>
      <c r="BM1503">
        <v>21.61</v>
      </c>
      <c r="BN1503">
        <v>165.68</v>
      </c>
      <c r="BO1503">
        <v>165.68</v>
      </c>
      <c r="BQ1503" t="s">
        <v>1994</v>
      </c>
      <c r="BR1503" t="s">
        <v>140</v>
      </c>
      <c r="BS1503" s="1">
        <v>45034</v>
      </c>
      <c r="BT1503" s="2">
        <v>0.45833333333333331</v>
      </c>
      <c r="BU1503" t="s">
        <v>1995</v>
      </c>
      <c r="BV1503" t="s">
        <v>84</v>
      </c>
      <c r="BY1503">
        <v>1200</v>
      </c>
      <c r="BZ1503" t="s">
        <v>522</v>
      </c>
      <c r="CC1503" t="s">
        <v>880</v>
      </c>
      <c r="CD1503">
        <v>208</v>
      </c>
      <c r="CE1503" t="s">
        <v>146</v>
      </c>
      <c r="CF1503" s="1">
        <v>45034</v>
      </c>
      <c r="CI1503">
        <v>1</v>
      </c>
      <c r="CJ1503">
        <v>1</v>
      </c>
      <c r="CK1503">
        <v>23</v>
      </c>
      <c r="CL1503" t="s">
        <v>87</v>
      </c>
    </row>
    <row r="1504" spans="1:90" x14ac:dyDescent="0.3">
      <c r="A1504" t="s">
        <v>71</v>
      </c>
      <c r="B1504" t="s">
        <v>72</v>
      </c>
      <c r="C1504" t="s">
        <v>73</v>
      </c>
      <c r="E1504" t="str">
        <f>"FES1162923003"</f>
        <v>FES1162923003</v>
      </c>
      <c r="F1504" s="1">
        <v>45033</v>
      </c>
      <c r="G1504">
        <v>202401</v>
      </c>
      <c r="H1504" t="s">
        <v>74</v>
      </c>
      <c r="I1504" t="s">
        <v>75</v>
      </c>
      <c r="J1504" t="s">
        <v>135</v>
      </c>
      <c r="K1504" t="s">
        <v>76</v>
      </c>
      <c r="L1504" t="s">
        <v>74</v>
      </c>
      <c r="M1504" t="s">
        <v>75</v>
      </c>
      <c r="N1504" t="s">
        <v>1996</v>
      </c>
      <c r="O1504" t="s">
        <v>80</v>
      </c>
      <c r="P1504" t="str">
        <f>"2170875540                    "</f>
        <v xml:space="preserve">2170875540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18.03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 s="5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52.04</v>
      </c>
      <c r="BM1504">
        <v>7.81</v>
      </c>
      <c r="BN1504">
        <v>59.85</v>
      </c>
      <c r="BO1504">
        <v>59.85</v>
      </c>
      <c r="BQ1504" t="s">
        <v>1997</v>
      </c>
      <c r="BR1504" t="s">
        <v>140</v>
      </c>
      <c r="BS1504" s="1">
        <v>45034</v>
      </c>
      <c r="BT1504" s="2">
        <v>0.41666666666666669</v>
      </c>
      <c r="BU1504" t="s">
        <v>1401</v>
      </c>
      <c r="BV1504" t="s">
        <v>84</v>
      </c>
      <c r="BY1504">
        <v>1200</v>
      </c>
      <c r="BZ1504" t="s">
        <v>144</v>
      </c>
      <c r="CC1504" t="s">
        <v>75</v>
      </c>
      <c r="CD1504">
        <v>1624</v>
      </c>
      <c r="CE1504" t="s">
        <v>86</v>
      </c>
      <c r="CF1504" s="1">
        <v>45035</v>
      </c>
      <c r="CI1504">
        <v>1</v>
      </c>
      <c r="CJ1504">
        <v>1</v>
      </c>
      <c r="CK1504">
        <v>22</v>
      </c>
      <c r="CL1504" t="s">
        <v>87</v>
      </c>
    </row>
    <row r="1505" spans="1:90" x14ac:dyDescent="0.3">
      <c r="A1505" t="s">
        <v>71</v>
      </c>
      <c r="B1505" t="s">
        <v>72</v>
      </c>
      <c r="C1505" t="s">
        <v>73</v>
      </c>
      <c r="E1505" t="str">
        <f>"FES1162922822"</f>
        <v>FES1162922822</v>
      </c>
      <c r="F1505" s="1">
        <v>45033</v>
      </c>
      <c r="G1505">
        <v>202401</v>
      </c>
      <c r="H1505" t="s">
        <v>74</v>
      </c>
      <c r="I1505" t="s">
        <v>75</v>
      </c>
      <c r="J1505" t="s">
        <v>135</v>
      </c>
      <c r="K1505" t="s">
        <v>76</v>
      </c>
      <c r="L1505" t="s">
        <v>132</v>
      </c>
      <c r="M1505" t="s">
        <v>133</v>
      </c>
      <c r="N1505" t="s">
        <v>471</v>
      </c>
      <c r="O1505" t="s">
        <v>80</v>
      </c>
      <c r="P1505" t="str">
        <f>"2170875346                    "</f>
        <v xml:space="preserve">2170875346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44.71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 s="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129.07</v>
      </c>
      <c r="BM1505">
        <v>19.36</v>
      </c>
      <c r="BN1505">
        <v>148.43</v>
      </c>
      <c r="BO1505">
        <v>148.43</v>
      </c>
      <c r="BQ1505" t="s">
        <v>469</v>
      </c>
      <c r="BR1505" t="s">
        <v>140</v>
      </c>
      <c r="BS1505" s="1">
        <v>45034</v>
      </c>
      <c r="BT1505" s="2">
        <v>0.61319444444444449</v>
      </c>
      <c r="BU1505" t="s">
        <v>813</v>
      </c>
      <c r="BV1505" t="s">
        <v>84</v>
      </c>
      <c r="BY1505">
        <v>1200</v>
      </c>
      <c r="BZ1505" t="s">
        <v>144</v>
      </c>
      <c r="CA1505" t="s">
        <v>1998</v>
      </c>
      <c r="CC1505" t="s">
        <v>133</v>
      </c>
      <c r="CD1505">
        <v>6850</v>
      </c>
      <c r="CE1505" t="s">
        <v>146</v>
      </c>
      <c r="CF1505" s="1">
        <v>45035</v>
      </c>
      <c r="CI1505">
        <v>2</v>
      </c>
      <c r="CJ1505">
        <v>1</v>
      </c>
      <c r="CK1505">
        <v>23</v>
      </c>
      <c r="CL1505" t="s">
        <v>87</v>
      </c>
    </row>
    <row r="1506" spans="1:90" x14ac:dyDescent="0.3">
      <c r="A1506" t="s">
        <v>71</v>
      </c>
      <c r="B1506" t="s">
        <v>72</v>
      </c>
      <c r="C1506" t="s">
        <v>73</v>
      </c>
      <c r="E1506" t="str">
        <f>"FES1162922927"</f>
        <v>FES1162922927</v>
      </c>
      <c r="F1506" s="1">
        <v>45033</v>
      </c>
      <c r="G1506">
        <v>202401</v>
      </c>
      <c r="H1506" t="s">
        <v>74</v>
      </c>
      <c r="I1506" t="s">
        <v>75</v>
      </c>
      <c r="J1506" t="s">
        <v>135</v>
      </c>
      <c r="K1506" t="s">
        <v>76</v>
      </c>
      <c r="L1506" t="s">
        <v>411</v>
      </c>
      <c r="M1506" t="s">
        <v>412</v>
      </c>
      <c r="N1506" t="s">
        <v>413</v>
      </c>
      <c r="O1506" t="s">
        <v>80</v>
      </c>
      <c r="P1506" t="str">
        <f>"2170873071                    "</f>
        <v xml:space="preserve">2170873071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32.46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 s="5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93.7</v>
      </c>
      <c r="BM1506">
        <v>14.06</v>
      </c>
      <c r="BN1506">
        <v>107.76</v>
      </c>
      <c r="BO1506">
        <v>107.76</v>
      </c>
      <c r="BQ1506" t="s">
        <v>166</v>
      </c>
      <c r="BR1506" t="s">
        <v>140</v>
      </c>
      <c r="BS1506" s="1">
        <v>45034</v>
      </c>
      <c r="BT1506" s="2">
        <v>0.52013888888888882</v>
      </c>
      <c r="BU1506" t="s">
        <v>1999</v>
      </c>
      <c r="BV1506" t="s">
        <v>87</v>
      </c>
      <c r="BW1506" t="s">
        <v>302</v>
      </c>
      <c r="BX1506" t="s">
        <v>303</v>
      </c>
      <c r="BY1506">
        <v>1200</v>
      </c>
      <c r="BZ1506" t="s">
        <v>144</v>
      </c>
      <c r="CA1506" t="s">
        <v>502</v>
      </c>
      <c r="CC1506" t="s">
        <v>412</v>
      </c>
      <c r="CD1506">
        <v>2302</v>
      </c>
      <c r="CE1506" t="s">
        <v>86</v>
      </c>
      <c r="CF1506" s="1">
        <v>45035</v>
      </c>
      <c r="CI1506">
        <v>1</v>
      </c>
      <c r="CJ1506">
        <v>1</v>
      </c>
      <c r="CK1506">
        <v>24</v>
      </c>
      <c r="CL1506" t="s">
        <v>87</v>
      </c>
    </row>
    <row r="1507" spans="1:90" x14ac:dyDescent="0.3">
      <c r="A1507" t="s">
        <v>71</v>
      </c>
      <c r="B1507" t="s">
        <v>72</v>
      </c>
      <c r="C1507" t="s">
        <v>73</v>
      </c>
      <c r="E1507" t="str">
        <f>"FES1162922840"</f>
        <v>FES1162922840</v>
      </c>
      <c r="F1507" s="1">
        <v>45033</v>
      </c>
      <c r="G1507">
        <v>202401</v>
      </c>
      <c r="H1507" t="s">
        <v>74</v>
      </c>
      <c r="I1507" t="s">
        <v>75</v>
      </c>
      <c r="J1507" t="s">
        <v>135</v>
      </c>
      <c r="K1507" t="s">
        <v>76</v>
      </c>
      <c r="L1507" t="s">
        <v>1233</v>
      </c>
      <c r="M1507" t="s">
        <v>1234</v>
      </c>
      <c r="N1507" t="s">
        <v>1235</v>
      </c>
      <c r="O1507" t="s">
        <v>80</v>
      </c>
      <c r="P1507" t="str">
        <f>"2170875441                    "</f>
        <v xml:space="preserve">2170875441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23.08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 s="5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66.62</v>
      </c>
      <c r="BM1507">
        <v>9.99</v>
      </c>
      <c r="BN1507">
        <v>76.61</v>
      </c>
      <c r="BO1507">
        <v>76.61</v>
      </c>
      <c r="BQ1507" t="s">
        <v>139</v>
      </c>
      <c r="BR1507" t="s">
        <v>140</v>
      </c>
      <c r="BS1507" s="1">
        <v>45034</v>
      </c>
      <c r="BT1507" s="2">
        <v>0.55555555555555558</v>
      </c>
      <c r="BU1507" t="s">
        <v>1236</v>
      </c>
      <c r="BV1507" t="s">
        <v>84</v>
      </c>
      <c r="BY1507">
        <v>1200</v>
      </c>
      <c r="BZ1507" t="s">
        <v>144</v>
      </c>
      <c r="CA1507" t="s">
        <v>2000</v>
      </c>
      <c r="CC1507" t="s">
        <v>1234</v>
      </c>
      <c r="CD1507">
        <v>3290</v>
      </c>
      <c r="CE1507" t="s">
        <v>146</v>
      </c>
      <c r="CF1507" s="1">
        <v>45034</v>
      </c>
      <c r="CI1507">
        <v>1</v>
      </c>
      <c r="CJ1507">
        <v>1</v>
      </c>
      <c r="CK1507">
        <v>21</v>
      </c>
      <c r="CL1507" t="s">
        <v>87</v>
      </c>
    </row>
    <row r="1508" spans="1:90" x14ac:dyDescent="0.3">
      <c r="A1508" t="s">
        <v>71</v>
      </c>
      <c r="B1508" t="s">
        <v>72</v>
      </c>
      <c r="C1508" t="s">
        <v>73</v>
      </c>
      <c r="E1508" t="str">
        <f>"FES1162922866"</f>
        <v>FES1162922866</v>
      </c>
      <c r="F1508" s="1">
        <v>45033</v>
      </c>
      <c r="G1508">
        <v>202401</v>
      </c>
      <c r="H1508" t="s">
        <v>74</v>
      </c>
      <c r="I1508" t="s">
        <v>75</v>
      </c>
      <c r="J1508" t="s">
        <v>135</v>
      </c>
      <c r="K1508" t="s">
        <v>76</v>
      </c>
      <c r="L1508" t="s">
        <v>124</v>
      </c>
      <c r="M1508" t="s">
        <v>125</v>
      </c>
      <c r="N1508" t="s">
        <v>1408</v>
      </c>
      <c r="O1508" t="s">
        <v>80</v>
      </c>
      <c r="P1508" t="str">
        <f>"2170875421                    "</f>
        <v xml:space="preserve">2170875421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23.08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 s="5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1.9</v>
      </c>
      <c r="BK1508">
        <v>2</v>
      </c>
      <c r="BL1508">
        <v>66.62</v>
      </c>
      <c r="BM1508">
        <v>9.99</v>
      </c>
      <c r="BN1508">
        <v>76.61</v>
      </c>
      <c r="BO1508">
        <v>76.61</v>
      </c>
      <c r="BR1508" t="s">
        <v>140</v>
      </c>
      <c r="BS1508" s="1">
        <v>45034</v>
      </c>
      <c r="BT1508" s="2">
        <v>0.35416666666666669</v>
      </c>
      <c r="BU1508" t="s">
        <v>999</v>
      </c>
      <c r="BV1508" t="s">
        <v>84</v>
      </c>
      <c r="BY1508">
        <v>9576</v>
      </c>
      <c r="BZ1508" t="s">
        <v>144</v>
      </c>
      <c r="CA1508" t="s">
        <v>528</v>
      </c>
      <c r="CC1508" t="s">
        <v>125</v>
      </c>
      <c r="CD1508">
        <v>4001</v>
      </c>
      <c r="CE1508" t="s">
        <v>219</v>
      </c>
      <c r="CF1508" s="1">
        <v>45035</v>
      </c>
      <c r="CI1508">
        <v>1</v>
      </c>
      <c r="CJ1508">
        <v>1</v>
      </c>
      <c r="CK1508">
        <v>21</v>
      </c>
      <c r="CL1508" t="s">
        <v>87</v>
      </c>
    </row>
    <row r="1509" spans="1:90" x14ac:dyDescent="0.3">
      <c r="A1509" t="s">
        <v>71</v>
      </c>
      <c r="B1509" t="s">
        <v>72</v>
      </c>
      <c r="C1509" t="s">
        <v>73</v>
      </c>
      <c r="E1509" t="str">
        <f>"FES1162922827"</f>
        <v>FES1162922827</v>
      </c>
      <c r="F1509" s="1">
        <v>45033</v>
      </c>
      <c r="G1509">
        <v>202401</v>
      </c>
      <c r="H1509" t="s">
        <v>74</v>
      </c>
      <c r="I1509" t="s">
        <v>75</v>
      </c>
      <c r="J1509" t="s">
        <v>135</v>
      </c>
      <c r="K1509" t="s">
        <v>76</v>
      </c>
      <c r="L1509" t="s">
        <v>77</v>
      </c>
      <c r="M1509" t="s">
        <v>78</v>
      </c>
      <c r="N1509" t="s">
        <v>2001</v>
      </c>
      <c r="O1509" t="s">
        <v>80</v>
      </c>
      <c r="P1509" t="str">
        <f>"2170875424                    "</f>
        <v xml:space="preserve">2170875424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23.08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 s="5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66.62</v>
      </c>
      <c r="BM1509">
        <v>9.99</v>
      </c>
      <c r="BN1509">
        <v>76.61</v>
      </c>
      <c r="BO1509">
        <v>76.61</v>
      </c>
      <c r="BQ1509" t="s">
        <v>166</v>
      </c>
      <c r="BR1509" t="s">
        <v>140</v>
      </c>
      <c r="BS1509" s="1">
        <v>45034</v>
      </c>
      <c r="BT1509" s="2">
        <v>0.44722222222222219</v>
      </c>
      <c r="BU1509" t="s">
        <v>950</v>
      </c>
      <c r="BV1509" t="s">
        <v>87</v>
      </c>
      <c r="BW1509" t="s">
        <v>306</v>
      </c>
      <c r="BX1509" t="s">
        <v>569</v>
      </c>
      <c r="BY1509">
        <v>1200</v>
      </c>
      <c r="BZ1509" t="s">
        <v>144</v>
      </c>
      <c r="CA1509" t="s">
        <v>261</v>
      </c>
      <c r="CC1509" t="s">
        <v>78</v>
      </c>
      <c r="CD1509">
        <v>7460</v>
      </c>
      <c r="CE1509" t="s">
        <v>146</v>
      </c>
      <c r="CF1509" s="1">
        <v>45035</v>
      </c>
      <c r="CI1509">
        <v>1</v>
      </c>
      <c r="CJ1509">
        <v>1</v>
      </c>
      <c r="CK1509">
        <v>21</v>
      </c>
      <c r="CL1509" t="s">
        <v>87</v>
      </c>
    </row>
    <row r="1510" spans="1:90" x14ac:dyDescent="0.3">
      <c r="A1510" t="s">
        <v>71</v>
      </c>
      <c r="B1510" t="s">
        <v>72</v>
      </c>
      <c r="C1510" t="s">
        <v>73</v>
      </c>
      <c r="E1510" t="str">
        <f>"FES1162922810"</f>
        <v>FES1162922810</v>
      </c>
      <c r="F1510" s="1">
        <v>45033</v>
      </c>
      <c r="G1510">
        <v>202401</v>
      </c>
      <c r="H1510" t="s">
        <v>74</v>
      </c>
      <c r="I1510" t="s">
        <v>75</v>
      </c>
      <c r="J1510" t="s">
        <v>135</v>
      </c>
      <c r="K1510" t="s">
        <v>76</v>
      </c>
      <c r="L1510" t="s">
        <v>74</v>
      </c>
      <c r="M1510" t="s">
        <v>75</v>
      </c>
      <c r="N1510" t="s">
        <v>114</v>
      </c>
      <c r="O1510" t="s">
        <v>80</v>
      </c>
      <c r="P1510" t="str">
        <f>"2170873825                    "</f>
        <v xml:space="preserve">2170873825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18.03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 s="5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52.04</v>
      </c>
      <c r="BM1510">
        <v>7.81</v>
      </c>
      <c r="BN1510">
        <v>59.85</v>
      </c>
      <c r="BO1510">
        <v>59.85</v>
      </c>
      <c r="BQ1510" t="s">
        <v>166</v>
      </c>
      <c r="BR1510" t="s">
        <v>140</v>
      </c>
      <c r="BS1510" s="1">
        <v>45034</v>
      </c>
      <c r="BT1510" s="2">
        <v>0.46111111111111108</v>
      </c>
      <c r="BU1510" t="s">
        <v>1949</v>
      </c>
      <c r="BV1510" t="s">
        <v>87</v>
      </c>
      <c r="BW1510" t="s">
        <v>306</v>
      </c>
      <c r="BX1510" t="s">
        <v>317</v>
      </c>
      <c r="BY1510">
        <v>1200</v>
      </c>
      <c r="BZ1510" t="s">
        <v>144</v>
      </c>
      <c r="CA1510" t="s">
        <v>448</v>
      </c>
      <c r="CC1510" t="s">
        <v>75</v>
      </c>
      <c r="CD1510">
        <v>1600</v>
      </c>
      <c r="CE1510" t="s">
        <v>86</v>
      </c>
      <c r="CF1510" s="1">
        <v>45035</v>
      </c>
      <c r="CI1510">
        <v>1</v>
      </c>
      <c r="CJ1510">
        <v>1</v>
      </c>
      <c r="CK1510">
        <v>22</v>
      </c>
      <c r="CL1510" t="s">
        <v>87</v>
      </c>
    </row>
    <row r="1511" spans="1:90" x14ac:dyDescent="0.3">
      <c r="A1511" t="s">
        <v>71</v>
      </c>
      <c r="B1511" t="s">
        <v>72</v>
      </c>
      <c r="C1511" t="s">
        <v>73</v>
      </c>
      <c r="E1511" t="str">
        <f>"FES1162922956"</f>
        <v>FES1162922956</v>
      </c>
      <c r="F1511" s="1">
        <v>45033</v>
      </c>
      <c r="G1511">
        <v>202401</v>
      </c>
      <c r="H1511" t="s">
        <v>74</v>
      </c>
      <c r="I1511" t="s">
        <v>75</v>
      </c>
      <c r="J1511" t="s">
        <v>135</v>
      </c>
      <c r="K1511" t="s">
        <v>76</v>
      </c>
      <c r="L1511" t="s">
        <v>95</v>
      </c>
      <c r="M1511" t="s">
        <v>96</v>
      </c>
      <c r="N1511" t="s">
        <v>556</v>
      </c>
      <c r="O1511" t="s">
        <v>80</v>
      </c>
      <c r="P1511" t="str">
        <f>"2170873751                    "</f>
        <v xml:space="preserve">2170873751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23.08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 s="5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66.62</v>
      </c>
      <c r="BM1511">
        <v>9.99</v>
      </c>
      <c r="BN1511">
        <v>76.61</v>
      </c>
      <c r="BO1511">
        <v>76.61</v>
      </c>
      <c r="BQ1511" t="s">
        <v>166</v>
      </c>
      <c r="BR1511" t="s">
        <v>140</v>
      </c>
      <c r="BS1511" s="1">
        <v>45034</v>
      </c>
      <c r="BT1511" s="2">
        <v>0.40347222222222223</v>
      </c>
      <c r="BU1511" t="s">
        <v>557</v>
      </c>
      <c r="BV1511" t="s">
        <v>84</v>
      </c>
      <c r="BY1511">
        <v>1200</v>
      </c>
      <c r="BZ1511" t="s">
        <v>144</v>
      </c>
      <c r="CA1511" t="s">
        <v>558</v>
      </c>
      <c r="CC1511" t="s">
        <v>96</v>
      </c>
      <c r="CD1511">
        <v>181</v>
      </c>
      <c r="CE1511" t="s">
        <v>146</v>
      </c>
      <c r="CF1511" s="1">
        <v>45034</v>
      </c>
      <c r="CI1511">
        <v>1</v>
      </c>
      <c r="CJ1511">
        <v>1</v>
      </c>
      <c r="CK1511">
        <v>21</v>
      </c>
      <c r="CL1511" t="s">
        <v>87</v>
      </c>
    </row>
    <row r="1512" spans="1:90" x14ac:dyDescent="0.3">
      <c r="A1512" t="s">
        <v>71</v>
      </c>
      <c r="B1512" t="s">
        <v>72</v>
      </c>
      <c r="C1512" t="s">
        <v>73</v>
      </c>
      <c r="E1512" t="str">
        <f>"FES1162922916"</f>
        <v>FES1162922916</v>
      </c>
      <c r="F1512" s="1">
        <v>45033</v>
      </c>
      <c r="G1512">
        <v>202401</v>
      </c>
      <c r="H1512" t="s">
        <v>74</v>
      </c>
      <c r="I1512" t="s">
        <v>75</v>
      </c>
      <c r="J1512" t="s">
        <v>135</v>
      </c>
      <c r="K1512" t="s">
        <v>76</v>
      </c>
      <c r="L1512" t="s">
        <v>106</v>
      </c>
      <c r="M1512" t="s">
        <v>107</v>
      </c>
      <c r="N1512" t="s">
        <v>979</v>
      </c>
      <c r="O1512" t="s">
        <v>80</v>
      </c>
      <c r="P1512" t="str">
        <f>"2170879402                    "</f>
        <v xml:space="preserve">2170879402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34.61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 s="5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3</v>
      </c>
      <c r="BJ1512">
        <v>1.1000000000000001</v>
      </c>
      <c r="BK1512">
        <v>3</v>
      </c>
      <c r="BL1512">
        <v>99.91</v>
      </c>
      <c r="BM1512">
        <v>14.99</v>
      </c>
      <c r="BN1512">
        <v>114.9</v>
      </c>
      <c r="BO1512">
        <v>114.9</v>
      </c>
      <c r="BQ1512" t="s">
        <v>166</v>
      </c>
      <c r="BR1512" t="s">
        <v>140</v>
      </c>
      <c r="BS1512" s="1">
        <v>45034</v>
      </c>
      <c r="BT1512" s="2">
        <v>0.3444444444444445</v>
      </c>
      <c r="BU1512" t="s">
        <v>980</v>
      </c>
      <c r="BV1512" t="s">
        <v>84</v>
      </c>
      <c r="BY1512">
        <v>5320</v>
      </c>
      <c r="BZ1512" t="s">
        <v>144</v>
      </c>
      <c r="CA1512" t="s">
        <v>357</v>
      </c>
      <c r="CC1512" t="s">
        <v>107</v>
      </c>
      <c r="CD1512">
        <v>6001</v>
      </c>
      <c r="CE1512" t="s">
        <v>86</v>
      </c>
      <c r="CF1512" s="1">
        <v>45034</v>
      </c>
      <c r="CI1512">
        <v>1</v>
      </c>
      <c r="CJ1512">
        <v>1</v>
      </c>
      <c r="CK1512">
        <v>21</v>
      </c>
      <c r="CL1512" t="s">
        <v>87</v>
      </c>
    </row>
    <row r="1513" spans="1:90" x14ac:dyDescent="0.3">
      <c r="A1513" t="s">
        <v>71</v>
      </c>
      <c r="B1513" t="s">
        <v>72</v>
      </c>
      <c r="C1513" t="s">
        <v>73</v>
      </c>
      <c r="E1513" t="str">
        <f>"FES1162922919"</f>
        <v>FES1162922919</v>
      </c>
      <c r="F1513" s="1">
        <v>45033</v>
      </c>
      <c r="G1513">
        <v>202401</v>
      </c>
      <c r="H1513" t="s">
        <v>74</v>
      </c>
      <c r="I1513" t="s">
        <v>75</v>
      </c>
      <c r="J1513" t="s">
        <v>135</v>
      </c>
      <c r="K1513" t="s">
        <v>76</v>
      </c>
      <c r="L1513" t="s">
        <v>124</v>
      </c>
      <c r="M1513" t="s">
        <v>125</v>
      </c>
      <c r="N1513" t="s">
        <v>395</v>
      </c>
      <c r="O1513" t="s">
        <v>80</v>
      </c>
      <c r="P1513" t="str">
        <f>"2170871480                    "</f>
        <v xml:space="preserve">2170871480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34.61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 s="5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3</v>
      </c>
      <c r="BJ1513">
        <v>1.1000000000000001</v>
      </c>
      <c r="BK1513">
        <v>3</v>
      </c>
      <c r="BL1513">
        <v>99.91</v>
      </c>
      <c r="BM1513">
        <v>14.99</v>
      </c>
      <c r="BN1513">
        <v>114.9</v>
      </c>
      <c r="BO1513">
        <v>114.9</v>
      </c>
      <c r="BQ1513" t="s">
        <v>396</v>
      </c>
      <c r="BR1513" t="s">
        <v>140</v>
      </c>
      <c r="BS1513" s="1">
        <v>45034</v>
      </c>
      <c r="BT1513" s="2">
        <v>0.3347222222222222</v>
      </c>
      <c r="BU1513" t="s">
        <v>985</v>
      </c>
      <c r="BV1513" t="s">
        <v>84</v>
      </c>
      <c r="BY1513">
        <v>5320</v>
      </c>
      <c r="BZ1513" t="s">
        <v>144</v>
      </c>
      <c r="CA1513" t="s">
        <v>282</v>
      </c>
      <c r="CC1513" t="s">
        <v>125</v>
      </c>
      <c r="CD1513">
        <v>4000</v>
      </c>
      <c r="CE1513" t="s">
        <v>86</v>
      </c>
      <c r="CF1513" s="1">
        <v>45035</v>
      </c>
      <c r="CI1513">
        <v>1</v>
      </c>
      <c r="CJ1513">
        <v>1</v>
      </c>
      <c r="CK1513">
        <v>21</v>
      </c>
      <c r="CL1513" t="s">
        <v>87</v>
      </c>
    </row>
    <row r="1514" spans="1:90" x14ac:dyDescent="0.3">
      <c r="A1514" t="s">
        <v>71</v>
      </c>
      <c r="B1514" t="s">
        <v>72</v>
      </c>
      <c r="C1514" t="s">
        <v>73</v>
      </c>
      <c r="E1514" t="str">
        <f>"FES1162922869"</f>
        <v>FES1162922869</v>
      </c>
      <c r="F1514" s="1">
        <v>45033</v>
      </c>
      <c r="G1514">
        <v>202401</v>
      </c>
      <c r="H1514" t="s">
        <v>74</v>
      </c>
      <c r="I1514" t="s">
        <v>75</v>
      </c>
      <c r="J1514" t="s">
        <v>135</v>
      </c>
      <c r="K1514" t="s">
        <v>76</v>
      </c>
      <c r="L1514" t="s">
        <v>132</v>
      </c>
      <c r="M1514" t="s">
        <v>133</v>
      </c>
      <c r="N1514" t="s">
        <v>1384</v>
      </c>
      <c r="O1514" t="s">
        <v>80</v>
      </c>
      <c r="P1514" t="str">
        <f>"2170875496                    "</f>
        <v xml:space="preserve">2170875496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64.900000000000006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 s="5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3</v>
      </c>
      <c r="BJ1514">
        <v>1.5</v>
      </c>
      <c r="BK1514">
        <v>3</v>
      </c>
      <c r="BL1514">
        <v>187.36</v>
      </c>
      <c r="BM1514">
        <v>28.1</v>
      </c>
      <c r="BN1514">
        <v>215.46</v>
      </c>
      <c r="BO1514">
        <v>215.46</v>
      </c>
      <c r="BQ1514" t="s">
        <v>166</v>
      </c>
      <c r="BR1514" t="s">
        <v>140</v>
      </c>
      <c r="BS1514" s="1">
        <v>45034</v>
      </c>
      <c r="BT1514" s="2">
        <v>0.60625000000000007</v>
      </c>
      <c r="BU1514" t="s">
        <v>2002</v>
      </c>
      <c r="BV1514" t="s">
        <v>84</v>
      </c>
      <c r="BY1514">
        <v>7540</v>
      </c>
      <c r="BZ1514" t="s">
        <v>144</v>
      </c>
      <c r="CA1514" t="s">
        <v>1998</v>
      </c>
      <c r="CC1514" t="s">
        <v>133</v>
      </c>
      <c r="CD1514">
        <v>6849</v>
      </c>
      <c r="CE1514" t="s">
        <v>86</v>
      </c>
      <c r="CF1514" s="1">
        <v>45035</v>
      </c>
      <c r="CI1514">
        <v>2</v>
      </c>
      <c r="CJ1514">
        <v>1</v>
      </c>
      <c r="CK1514">
        <v>23</v>
      </c>
      <c r="CL1514" t="s">
        <v>87</v>
      </c>
    </row>
    <row r="1515" spans="1:90" x14ac:dyDescent="0.3">
      <c r="A1515" t="s">
        <v>71</v>
      </c>
      <c r="B1515" t="s">
        <v>72</v>
      </c>
      <c r="C1515" t="s">
        <v>73</v>
      </c>
      <c r="E1515" t="str">
        <f>"FES1162922839"</f>
        <v>FES1162922839</v>
      </c>
      <c r="F1515" s="1">
        <v>45033</v>
      </c>
      <c r="G1515">
        <v>202401</v>
      </c>
      <c r="H1515" t="s">
        <v>74</v>
      </c>
      <c r="I1515" t="s">
        <v>75</v>
      </c>
      <c r="J1515" t="s">
        <v>135</v>
      </c>
      <c r="K1515" t="s">
        <v>76</v>
      </c>
      <c r="L1515" t="s">
        <v>295</v>
      </c>
      <c r="M1515" t="s">
        <v>296</v>
      </c>
      <c r="N1515" t="s">
        <v>297</v>
      </c>
      <c r="O1515" t="s">
        <v>80</v>
      </c>
      <c r="P1515" t="str">
        <f>"2170875440                    "</f>
        <v xml:space="preserve">2170875440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23.08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 s="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1.5</v>
      </c>
      <c r="BK1515">
        <v>1.5</v>
      </c>
      <c r="BL1515">
        <v>66.62</v>
      </c>
      <c r="BM1515">
        <v>9.99</v>
      </c>
      <c r="BN1515">
        <v>76.61</v>
      </c>
      <c r="BO1515">
        <v>76.61</v>
      </c>
      <c r="BQ1515" t="s">
        <v>396</v>
      </c>
      <c r="BR1515" t="s">
        <v>140</v>
      </c>
      <c r="BS1515" s="1">
        <v>45034</v>
      </c>
      <c r="BT1515" s="2">
        <v>0.37152777777777773</v>
      </c>
      <c r="BU1515" t="s">
        <v>1920</v>
      </c>
      <c r="BV1515" t="s">
        <v>84</v>
      </c>
      <c r="BY1515">
        <v>7540</v>
      </c>
      <c r="BZ1515" t="s">
        <v>144</v>
      </c>
      <c r="CA1515" t="s">
        <v>299</v>
      </c>
      <c r="CC1515" t="s">
        <v>296</v>
      </c>
      <c r="CD1515">
        <v>157</v>
      </c>
      <c r="CE1515" t="s">
        <v>86</v>
      </c>
      <c r="CF1515" s="1">
        <v>45035</v>
      </c>
      <c r="CI1515">
        <v>1</v>
      </c>
      <c r="CJ1515">
        <v>1</v>
      </c>
      <c r="CK1515">
        <v>21</v>
      </c>
      <c r="CL1515" t="s">
        <v>87</v>
      </c>
    </row>
    <row r="1516" spans="1:90" x14ac:dyDescent="0.3">
      <c r="A1516" t="s">
        <v>71</v>
      </c>
      <c r="B1516" t="s">
        <v>72</v>
      </c>
      <c r="C1516" t="s">
        <v>73</v>
      </c>
      <c r="E1516" t="str">
        <f>"FES1162923010"</f>
        <v>FES1162923010</v>
      </c>
      <c r="F1516" s="1">
        <v>45033</v>
      </c>
      <c r="G1516">
        <v>202401</v>
      </c>
      <c r="H1516" t="s">
        <v>74</v>
      </c>
      <c r="I1516" t="s">
        <v>75</v>
      </c>
      <c r="J1516" t="s">
        <v>135</v>
      </c>
      <c r="K1516" t="s">
        <v>76</v>
      </c>
      <c r="L1516" t="s">
        <v>136</v>
      </c>
      <c r="M1516" t="s">
        <v>137</v>
      </c>
      <c r="N1516" t="s">
        <v>2003</v>
      </c>
      <c r="O1516" t="s">
        <v>80</v>
      </c>
      <c r="P1516" t="str">
        <f>"2170873845                    "</f>
        <v xml:space="preserve">2170873845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34.61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 s="5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3</v>
      </c>
      <c r="BJ1516">
        <v>2.6</v>
      </c>
      <c r="BK1516">
        <v>3</v>
      </c>
      <c r="BL1516">
        <v>99.91</v>
      </c>
      <c r="BM1516">
        <v>14.99</v>
      </c>
      <c r="BN1516">
        <v>114.9</v>
      </c>
      <c r="BO1516">
        <v>114.9</v>
      </c>
      <c r="BQ1516" t="s">
        <v>166</v>
      </c>
      <c r="BR1516" t="s">
        <v>140</v>
      </c>
      <c r="BS1516" s="1">
        <v>45034</v>
      </c>
      <c r="BT1516" s="2">
        <v>0.47500000000000003</v>
      </c>
      <c r="BU1516" t="s">
        <v>2004</v>
      </c>
      <c r="BV1516" t="s">
        <v>87</v>
      </c>
      <c r="BY1516">
        <v>13200</v>
      </c>
      <c r="BZ1516" t="s">
        <v>144</v>
      </c>
      <c r="CA1516" t="s">
        <v>275</v>
      </c>
      <c r="CC1516" t="s">
        <v>137</v>
      </c>
      <c r="CD1516">
        <v>3610</v>
      </c>
      <c r="CE1516" t="s">
        <v>219</v>
      </c>
      <c r="CF1516" s="1">
        <v>45035</v>
      </c>
      <c r="CI1516">
        <v>1</v>
      </c>
      <c r="CJ1516">
        <v>1</v>
      </c>
      <c r="CK1516">
        <v>21</v>
      </c>
      <c r="CL1516" t="s">
        <v>87</v>
      </c>
    </row>
    <row r="1517" spans="1:90" x14ac:dyDescent="0.3">
      <c r="A1517" t="s">
        <v>71</v>
      </c>
      <c r="B1517" t="s">
        <v>72</v>
      </c>
      <c r="C1517" t="s">
        <v>73</v>
      </c>
      <c r="E1517" t="str">
        <f>"FES1162922835"</f>
        <v>FES1162922835</v>
      </c>
      <c r="F1517" s="1">
        <v>45033</v>
      </c>
      <c r="G1517">
        <v>202401</v>
      </c>
      <c r="H1517" t="s">
        <v>74</v>
      </c>
      <c r="I1517" t="s">
        <v>75</v>
      </c>
      <c r="J1517" t="s">
        <v>135</v>
      </c>
      <c r="K1517" t="s">
        <v>76</v>
      </c>
      <c r="L1517" t="s">
        <v>106</v>
      </c>
      <c r="M1517" t="s">
        <v>107</v>
      </c>
      <c r="N1517" t="s">
        <v>979</v>
      </c>
      <c r="O1517" t="s">
        <v>80</v>
      </c>
      <c r="P1517" t="str">
        <f>"2170875435                    "</f>
        <v xml:space="preserve">2170875435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80.739999999999995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 s="5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7</v>
      </c>
      <c r="BJ1517">
        <v>4.0999999999999996</v>
      </c>
      <c r="BK1517">
        <v>7</v>
      </c>
      <c r="BL1517">
        <v>233.08</v>
      </c>
      <c r="BM1517">
        <v>34.96</v>
      </c>
      <c r="BN1517">
        <v>268.04000000000002</v>
      </c>
      <c r="BO1517">
        <v>268.04000000000002</v>
      </c>
      <c r="BQ1517" t="s">
        <v>166</v>
      </c>
      <c r="BR1517" t="s">
        <v>140</v>
      </c>
      <c r="BS1517" s="1">
        <v>45034</v>
      </c>
      <c r="BT1517" s="2">
        <v>0.3444444444444445</v>
      </c>
      <c r="BU1517" t="s">
        <v>980</v>
      </c>
      <c r="BV1517" t="s">
        <v>84</v>
      </c>
      <c r="BY1517">
        <v>20358</v>
      </c>
      <c r="BZ1517" t="s">
        <v>144</v>
      </c>
      <c r="CA1517" t="s">
        <v>357</v>
      </c>
      <c r="CC1517" t="s">
        <v>107</v>
      </c>
      <c r="CD1517">
        <v>6001</v>
      </c>
      <c r="CE1517" t="s">
        <v>86</v>
      </c>
      <c r="CF1517" s="1">
        <v>45034</v>
      </c>
      <c r="CI1517">
        <v>1</v>
      </c>
      <c r="CJ1517">
        <v>1</v>
      </c>
      <c r="CK1517">
        <v>21</v>
      </c>
      <c r="CL1517" t="s">
        <v>87</v>
      </c>
    </row>
    <row r="1518" spans="1:90" x14ac:dyDescent="0.3">
      <c r="A1518" t="s">
        <v>71</v>
      </c>
      <c r="B1518" t="s">
        <v>72</v>
      </c>
      <c r="C1518" t="s">
        <v>73</v>
      </c>
      <c r="E1518" t="str">
        <f>"FES1162923088"</f>
        <v>FES1162923088</v>
      </c>
      <c r="F1518" s="1">
        <v>45033</v>
      </c>
      <c r="G1518">
        <v>202401</v>
      </c>
      <c r="H1518" t="s">
        <v>74</v>
      </c>
      <c r="I1518" t="s">
        <v>75</v>
      </c>
      <c r="J1518" t="s">
        <v>135</v>
      </c>
      <c r="K1518" t="s">
        <v>76</v>
      </c>
      <c r="L1518" t="s">
        <v>102</v>
      </c>
      <c r="M1518" t="s">
        <v>103</v>
      </c>
      <c r="N1518" t="s">
        <v>2005</v>
      </c>
      <c r="O1518" t="s">
        <v>80</v>
      </c>
      <c r="P1518" t="str">
        <f>"2170872915                    "</f>
        <v xml:space="preserve">2170872915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23.08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 s="5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1.5</v>
      </c>
      <c r="BK1518">
        <v>1.5</v>
      </c>
      <c r="BL1518">
        <v>66.62</v>
      </c>
      <c r="BM1518">
        <v>9.99</v>
      </c>
      <c r="BN1518">
        <v>76.61</v>
      </c>
      <c r="BO1518">
        <v>76.61</v>
      </c>
      <c r="BQ1518" t="s">
        <v>139</v>
      </c>
      <c r="BR1518" t="s">
        <v>140</v>
      </c>
      <c r="BS1518" s="1">
        <v>45034</v>
      </c>
      <c r="BT1518" s="2">
        <v>0.41736111111111113</v>
      </c>
      <c r="BU1518" t="s">
        <v>1420</v>
      </c>
      <c r="BV1518" t="s">
        <v>84</v>
      </c>
      <c r="BY1518">
        <v>7540</v>
      </c>
      <c r="BZ1518" t="s">
        <v>144</v>
      </c>
      <c r="CA1518" t="s">
        <v>579</v>
      </c>
      <c r="CC1518" t="s">
        <v>103</v>
      </c>
      <c r="CD1518">
        <v>5200</v>
      </c>
      <c r="CE1518" t="s">
        <v>86</v>
      </c>
      <c r="CF1518" s="1">
        <v>45034</v>
      </c>
      <c r="CI1518">
        <v>1</v>
      </c>
      <c r="CJ1518">
        <v>1</v>
      </c>
      <c r="CK1518">
        <v>21</v>
      </c>
      <c r="CL1518" t="s">
        <v>87</v>
      </c>
    </row>
    <row r="1519" spans="1:90" x14ac:dyDescent="0.3">
      <c r="A1519" t="s">
        <v>71</v>
      </c>
      <c r="B1519" t="s">
        <v>72</v>
      </c>
      <c r="C1519" t="s">
        <v>73</v>
      </c>
      <c r="E1519" t="str">
        <f>"FES1162922851"</f>
        <v>FES1162922851</v>
      </c>
      <c r="F1519" s="1">
        <v>45033</v>
      </c>
      <c r="G1519">
        <v>202401</v>
      </c>
      <c r="H1519" t="s">
        <v>74</v>
      </c>
      <c r="I1519" t="s">
        <v>75</v>
      </c>
      <c r="J1519" t="s">
        <v>135</v>
      </c>
      <c r="K1519" t="s">
        <v>76</v>
      </c>
      <c r="L1519" t="s">
        <v>74</v>
      </c>
      <c r="M1519" t="s">
        <v>75</v>
      </c>
      <c r="N1519" t="s">
        <v>156</v>
      </c>
      <c r="O1519" t="s">
        <v>113</v>
      </c>
      <c r="P1519" t="str">
        <f>"2170875467                    "</f>
        <v xml:space="preserve">2170875467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5.25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39.47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 s="5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20</v>
      </c>
      <c r="BJ1519">
        <v>17.600000000000001</v>
      </c>
      <c r="BK1519">
        <v>20</v>
      </c>
      <c r="BL1519">
        <v>119.19</v>
      </c>
      <c r="BM1519">
        <v>17.88</v>
      </c>
      <c r="BN1519">
        <v>137.07</v>
      </c>
      <c r="BO1519">
        <v>137.07</v>
      </c>
      <c r="BR1519" t="s">
        <v>140</v>
      </c>
      <c r="BS1519" s="1">
        <v>45034</v>
      </c>
      <c r="BT1519" s="2">
        <v>0.41666666666666669</v>
      </c>
      <c r="BU1519" t="s">
        <v>1983</v>
      </c>
      <c r="BV1519" t="s">
        <v>84</v>
      </c>
      <c r="BY1519">
        <v>87808</v>
      </c>
      <c r="BZ1519" t="s">
        <v>180</v>
      </c>
      <c r="CA1519" t="s">
        <v>448</v>
      </c>
      <c r="CC1519" t="s">
        <v>75</v>
      </c>
      <c r="CD1519">
        <v>1600</v>
      </c>
      <c r="CE1519" t="s">
        <v>86</v>
      </c>
      <c r="CF1519" s="1">
        <v>45035</v>
      </c>
      <c r="CI1519">
        <v>1</v>
      </c>
      <c r="CJ1519">
        <v>1</v>
      </c>
      <c r="CK1519">
        <v>42</v>
      </c>
      <c r="CL1519" t="s">
        <v>87</v>
      </c>
    </row>
    <row r="1520" spans="1:90" x14ac:dyDescent="0.3">
      <c r="A1520" t="s">
        <v>71</v>
      </c>
      <c r="B1520" t="s">
        <v>72</v>
      </c>
      <c r="C1520" t="s">
        <v>73</v>
      </c>
      <c r="E1520" t="str">
        <f>"FES1162922957"</f>
        <v>FES1162922957</v>
      </c>
      <c r="F1520" s="1">
        <v>45033</v>
      </c>
      <c r="G1520">
        <v>202401</v>
      </c>
      <c r="H1520" t="s">
        <v>74</v>
      </c>
      <c r="I1520" t="s">
        <v>75</v>
      </c>
      <c r="J1520" t="s">
        <v>135</v>
      </c>
      <c r="K1520" t="s">
        <v>76</v>
      </c>
      <c r="L1520" t="s">
        <v>200</v>
      </c>
      <c r="M1520" t="s">
        <v>201</v>
      </c>
      <c r="N1520" t="s">
        <v>202</v>
      </c>
      <c r="O1520" t="s">
        <v>80</v>
      </c>
      <c r="P1520" t="str">
        <f>"2170873752                    "</f>
        <v xml:space="preserve">2170873752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44.71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 s="5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129.07</v>
      </c>
      <c r="BM1520">
        <v>19.36</v>
      </c>
      <c r="BN1520">
        <v>148.43</v>
      </c>
      <c r="BO1520">
        <v>148.43</v>
      </c>
      <c r="BQ1520" t="s">
        <v>139</v>
      </c>
      <c r="BR1520" t="s">
        <v>140</v>
      </c>
      <c r="BS1520" s="1">
        <v>45034</v>
      </c>
      <c r="BT1520" s="2">
        <v>0.41250000000000003</v>
      </c>
      <c r="BU1520" t="s">
        <v>1965</v>
      </c>
      <c r="BV1520" t="s">
        <v>84</v>
      </c>
      <c r="BY1520">
        <v>1200</v>
      </c>
      <c r="BZ1520" t="s">
        <v>144</v>
      </c>
      <c r="CA1520" t="s">
        <v>204</v>
      </c>
      <c r="CC1520" t="s">
        <v>201</v>
      </c>
      <c r="CD1520">
        <v>2531</v>
      </c>
      <c r="CE1520" t="s">
        <v>146</v>
      </c>
      <c r="CF1520" s="1">
        <v>45035</v>
      </c>
      <c r="CI1520">
        <v>1</v>
      </c>
      <c r="CJ1520">
        <v>1</v>
      </c>
      <c r="CK1520">
        <v>23</v>
      </c>
      <c r="CL1520" t="s">
        <v>87</v>
      </c>
    </row>
    <row r="1521" spans="1:90" x14ac:dyDescent="0.3">
      <c r="A1521" t="s">
        <v>71</v>
      </c>
      <c r="B1521" t="s">
        <v>72</v>
      </c>
      <c r="C1521" t="s">
        <v>73</v>
      </c>
      <c r="E1521" t="str">
        <f>"FES1162922843"</f>
        <v>FES1162922843</v>
      </c>
      <c r="F1521" s="1">
        <v>45033</v>
      </c>
      <c r="G1521">
        <v>202401</v>
      </c>
      <c r="H1521" t="s">
        <v>74</v>
      </c>
      <c r="I1521" t="s">
        <v>75</v>
      </c>
      <c r="J1521" t="s">
        <v>135</v>
      </c>
      <c r="K1521" t="s">
        <v>76</v>
      </c>
      <c r="L1521" t="s">
        <v>245</v>
      </c>
      <c r="M1521" t="s">
        <v>246</v>
      </c>
      <c r="N1521" t="s">
        <v>2006</v>
      </c>
      <c r="O1521" t="s">
        <v>80</v>
      </c>
      <c r="P1521" t="str">
        <f>"2170875451                    "</f>
        <v xml:space="preserve">2170875451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18.03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 s="5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52.04</v>
      </c>
      <c r="BM1521">
        <v>7.81</v>
      </c>
      <c r="BN1521">
        <v>59.85</v>
      </c>
      <c r="BO1521">
        <v>59.85</v>
      </c>
      <c r="BQ1521" t="s">
        <v>139</v>
      </c>
      <c r="BR1521" t="s">
        <v>140</v>
      </c>
      <c r="BS1521" s="1">
        <v>45034</v>
      </c>
      <c r="BT1521" s="2">
        <v>0.37847222222222227</v>
      </c>
      <c r="BU1521" t="s">
        <v>316</v>
      </c>
      <c r="BV1521" t="s">
        <v>84</v>
      </c>
      <c r="BY1521">
        <v>1200</v>
      </c>
      <c r="BZ1521" t="s">
        <v>144</v>
      </c>
      <c r="CA1521" t="s">
        <v>1114</v>
      </c>
      <c r="CC1521" t="s">
        <v>246</v>
      </c>
      <c r="CD1521">
        <v>2091</v>
      </c>
      <c r="CE1521" t="s">
        <v>86</v>
      </c>
      <c r="CF1521" s="1">
        <v>45034</v>
      </c>
      <c r="CI1521">
        <v>1</v>
      </c>
      <c r="CJ1521">
        <v>1</v>
      </c>
      <c r="CK1521">
        <v>22</v>
      </c>
      <c r="CL1521" t="s">
        <v>87</v>
      </c>
    </row>
    <row r="1522" spans="1:90" x14ac:dyDescent="0.3">
      <c r="A1522" t="s">
        <v>71</v>
      </c>
      <c r="B1522" t="s">
        <v>72</v>
      </c>
      <c r="C1522" t="s">
        <v>73</v>
      </c>
      <c r="E1522" t="str">
        <f>"FES1162922858"</f>
        <v>FES1162922858</v>
      </c>
      <c r="F1522" s="1">
        <v>45033</v>
      </c>
      <c r="G1522">
        <v>202401</v>
      </c>
      <c r="H1522" t="s">
        <v>74</v>
      </c>
      <c r="I1522" t="s">
        <v>75</v>
      </c>
      <c r="J1522" t="s">
        <v>135</v>
      </c>
      <c r="K1522" t="s">
        <v>76</v>
      </c>
      <c r="L1522" t="s">
        <v>2007</v>
      </c>
      <c r="M1522" t="s">
        <v>2008</v>
      </c>
      <c r="N1522" t="s">
        <v>2009</v>
      </c>
      <c r="O1522" t="s">
        <v>80</v>
      </c>
      <c r="P1522" t="str">
        <f>"2170875478                    "</f>
        <v xml:space="preserve">2170875478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44.71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 s="5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129.07</v>
      </c>
      <c r="BM1522">
        <v>19.36</v>
      </c>
      <c r="BN1522">
        <v>148.43</v>
      </c>
      <c r="BO1522">
        <v>148.43</v>
      </c>
      <c r="BR1522" t="s">
        <v>140</v>
      </c>
      <c r="BS1522" s="1">
        <v>45035</v>
      </c>
      <c r="BT1522" s="2">
        <v>0.53125</v>
      </c>
      <c r="BU1522" t="s">
        <v>2010</v>
      </c>
      <c r="BV1522" t="s">
        <v>87</v>
      </c>
      <c r="BY1522">
        <v>1200</v>
      </c>
      <c r="BZ1522" t="s">
        <v>144</v>
      </c>
      <c r="CA1522" t="s">
        <v>1344</v>
      </c>
      <c r="CC1522" t="s">
        <v>2008</v>
      </c>
      <c r="CD1522">
        <v>850</v>
      </c>
      <c r="CE1522" t="s">
        <v>146</v>
      </c>
      <c r="CF1522" s="1">
        <v>45036</v>
      </c>
      <c r="CI1522">
        <v>1</v>
      </c>
      <c r="CJ1522">
        <v>2</v>
      </c>
      <c r="CK1522">
        <v>23</v>
      </c>
      <c r="CL1522" t="s">
        <v>87</v>
      </c>
    </row>
    <row r="1523" spans="1:90" x14ac:dyDescent="0.3">
      <c r="A1523" t="s">
        <v>71</v>
      </c>
      <c r="B1523" t="s">
        <v>72</v>
      </c>
      <c r="C1523" t="s">
        <v>73</v>
      </c>
      <c r="E1523" t="str">
        <f>"FES1162922993"</f>
        <v>FES1162922993</v>
      </c>
      <c r="F1523" s="1">
        <v>45033</v>
      </c>
      <c r="G1523">
        <v>202401</v>
      </c>
      <c r="H1523" t="s">
        <v>74</v>
      </c>
      <c r="I1523" t="s">
        <v>75</v>
      </c>
      <c r="J1523" t="s">
        <v>135</v>
      </c>
      <c r="K1523" t="s">
        <v>76</v>
      </c>
      <c r="L1523" t="s">
        <v>136</v>
      </c>
      <c r="M1523" t="s">
        <v>137</v>
      </c>
      <c r="N1523" t="s">
        <v>957</v>
      </c>
      <c r="O1523" t="s">
        <v>80</v>
      </c>
      <c r="P1523" t="str">
        <f>"2170873981                    "</f>
        <v xml:space="preserve">2170873981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23.08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 s="5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66.62</v>
      </c>
      <c r="BM1523">
        <v>9.99</v>
      </c>
      <c r="BN1523">
        <v>76.61</v>
      </c>
      <c r="BO1523">
        <v>76.61</v>
      </c>
      <c r="BQ1523" t="s">
        <v>166</v>
      </c>
      <c r="BR1523" t="s">
        <v>140</v>
      </c>
      <c r="BS1523" s="1">
        <v>45034</v>
      </c>
      <c r="BT1523" s="2">
        <v>0.44791666666666669</v>
      </c>
      <c r="BU1523" t="s">
        <v>1042</v>
      </c>
      <c r="BV1523" t="s">
        <v>87</v>
      </c>
      <c r="BW1523" t="s">
        <v>302</v>
      </c>
      <c r="BX1523" t="s">
        <v>743</v>
      </c>
      <c r="BY1523">
        <v>1200</v>
      </c>
      <c r="BZ1523" t="s">
        <v>144</v>
      </c>
      <c r="CA1523" t="s">
        <v>275</v>
      </c>
      <c r="CC1523" t="s">
        <v>137</v>
      </c>
      <c r="CD1523">
        <v>3620</v>
      </c>
      <c r="CE1523" t="s">
        <v>146</v>
      </c>
      <c r="CF1523" s="1">
        <v>45035</v>
      </c>
      <c r="CI1523">
        <v>1</v>
      </c>
      <c r="CJ1523">
        <v>1</v>
      </c>
      <c r="CK1523">
        <v>21</v>
      </c>
      <c r="CL1523" t="s">
        <v>87</v>
      </c>
    </row>
    <row r="1524" spans="1:90" x14ac:dyDescent="0.3">
      <c r="A1524" t="s">
        <v>71</v>
      </c>
      <c r="B1524" t="s">
        <v>72</v>
      </c>
      <c r="C1524" t="s">
        <v>73</v>
      </c>
      <c r="E1524" t="str">
        <f>"FES1162922918"</f>
        <v>FES1162922918</v>
      </c>
      <c r="F1524" s="1">
        <v>45033</v>
      </c>
      <c r="G1524">
        <v>202401</v>
      </c>
      <c r="H1524" t="s">
        <v>74</v>
      </c>
      <c r="I1524" t="s">
        <v>75</v>
      </c>
      <c r="J1524" t="s">
        <v>135</v>
      </c>
      <c r="K1524" t="s">
        <v>76</v>
      </c>
      <c r="L1524" t="s">
        <v>147</v>
      </c>
      <c r="M1524" t="s">
        <v>148</v>
      </c>
      <c r="N1524" t="s">
        <v>1124</v>
      </c>
      <c r="O1524" t="s">
        <v>113</v>
      </c>
      <c r="P1524" t="str">
        <f>"2170869823                    "</f>
        <v xml:space="preserve">2170869823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5.25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45.51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 s="5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2</v>
      </c>
      <c r="BI1524">
        <v>26</v>
      </c>
      <c r="BJ1524">
        <v>7.2</v>
      </c>
      <c r="BK1524">
        <v>26</v>
      </c>
      <c r="BL1524">
        <v>136.63</v>
      </c>
      <c r="BM1524">
        <v>20.49</v>
      </c>
      <c r="BN1524">
        <v>157.12</v>
      </c>
      <c r="BO1524">
        <v>157.12</v>
      </c>
      <c r="BR1524" t="s">
        <v>140</v>
      </c>
      <c r="BS1524" s="1">
        <v>45034</v>
      </c>
      <c r="BT1524" s="2">
        <v>0.65694444444444444</v>
      </c>
      <c r="BU1524" t="s">
        <v>2011</v>
      </c>
      <c r="BV1524" t="s">
        <v>84</v>
      </c>
      <c r="BY1524">
        <v>17920</v>
      </c>
      <c r="BZ1524" t="s">
        <v>180</v>
      </c>
      <c r="CA1524" t="s">
        <v>151</v>
      </c>
      <c r="CC1524" t="s">
        <v>148</v>
      </c>
      <c r="CD1524">
        <v>1401</v>
      </c>
      <c r="CE1524" t="s">
        <v>86</v>
      </c>
      <c r="CF1524" s="1">
        <v>45035</v>
      </c>
      <c r="CI1524">
        <v>1</v>
      </c>
      <c r="CJ1524">
        <v>1</v>
      </c>
      <c r="CK1524">
        <v>42</v>
      </c>
      <c r="CL1524" t="s">
        <v>87</v>
      </c>
    </row>
    <row r="1525" spans="1:90" x14ac:dyDescent="0.3">
      <c r="A1525" t="s">
        <v>71</v>
      </c>
      <c r="B1525" t="s">
        <v>72</v>
      </c>
      <c r="C1525" t="s">
        <v>73</v>
      </c>
      <c r="E1525" t="str">
        <f>"FES1162922857"</f>
        <v>FES1162922857</v>
      </c>
      <c r="F1525" s="1">
        <v>45033</v>
      </c>
      <c r="G1525">
        <v>202401</v>
      </c>
      <c r="H1525" t="s">
        <v>74</v>
      </c>
      <c r="I1525" t="s">
        <v>75</v>
      </c>
      <c r="J1525" t="s">
        <v>135</v>
      </c>
      <c r="K1525" t="s">
        <v>76</v>
      </c>
      <c r="L1525" t="s">
        <v>124</v>
      </c>
      <c r="M1525" t="s">
        <v>125</v>
      </c>
      <c r="N1525" t="s">
        <v>2012</v>
      </c>
      <c r="O1525" t="s">
        <v>80</v>
      </c>
      <c r="P1525" t="str">
        <f>"2170875476                    "</f>
        <v xml:space="preserve">2170875476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51.91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 s="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2</v>
      </c>
      <c r="BJ1525">
        <v>4.0999999999999996</v>
      </c>
      <c r="BK1525">
        <v>4.5</v>
      </c>
      <c r="BL1525">
        <v>149.85</v>
      </c>
      <c r="BM1525">
        <v>22.48</v>
      </c>
      <c r="BN1525">
        <v>172.33</v>
      </c>
      <c r="BO1525">
        <v>172.33</v>
      </c>
      <c r="BQ1525" t="s">
        <v>166</v>
      </c>
      <c r="BR1525" t="s">
        <v>140</v>
      </c>
      <c r="BS1525" s="1">
        <v>45035</v>
      </c>
      <c r="BT1525" s="2">
        <v>0.4375</v>
      </c>
      <c r="BU1525" t="s">
        <v>2013</v>
      </c>
      <c r="BV1525" t="s">
        <v>87</v>
      </c>
      <c r="BW1525" t="s">
        <v>532</v>
      </c>
      <c r="BX1525" t="s">
        <v>1492</v>
      </c>
      <c r="BY1525">
        <v>20358</v>
      </c>
      <c r="BZ1525" t="s">
        <v>144</v>
      </c>
      <c r="CC1525" t="s">
        <v>125</v>
      </c>
      <c r="CD1525">
        <v>4000</v>
      </c>
      <c r="CE1525" t="s">
        <v>86</v>
      </c>
      <c r="CF1525" s="1">
        <v>45035</v>
      </c>
      <c r="CI1525">
        <v>1</v>
      </c>
      <c r="CJ1525">
        <v>2</v>
      </c>
      <c r="CK1525">
        <v>21</v>
      </c>
      <c r="CL1525" t="s">
        <v>87</v>
      </c>
    </row>
    <row r="1526" spans="1:90" x14ac:dyDescent="0.3">
      <c r="A1526" t="s">
        <v>71</v>
      </c>
      <c r="B1526" t="s">
        <v>72</v>
      </c>
      <c r="C1526" t="s">
        <v>73</v>
      </c>
      <c r="E1526" t="str">
        <f>"FES1162922836"</f>
        <v>FES1162922836</v>
      </c>
      <c r="F1526" s="1">
        <v>45033</v>
      </c>
      <c r="G1526">
        <v>202401</v>
      </c>
      <c r="H1526" t="s">
        <v>74</v>
      </c>
      <c r="I1526" t="s">
        <v>75</v>
      </c>
      <c r="J1526" t="s">
        <v>135</v>
      </c>
      <c r="K1526" t="s">
        <v>76</v>
      </c>
      <c r="L1526" t="s">
        <v>833</v>
      </c>
      <c r="M1526" t="s">
        <v>834</v>
      </c>
      <c r="N1526" t="s">
        <v>835</v>
      </c>
      <c r="O1526" t="s">
        <v>80</v>
      </c>
      <c r="P1526" t="str">
        <f>"2170875436                    "</f>
        <v xml:space="preserve">2170875436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64.900000000000006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 s="5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</v>
      </c>
      <c r="BJ1526">
        <v>2</v>
      </c>
      <c r="BK1526">
        <v>3</v>
      </c>
      <c r="BL1526">
        <v>187.36</v>
      </c>
      <c r="BM1526">
        <v>28.1</v>
      </c>
      <c r="BN1526">
        <v>215.46</v>
      </c>
      <c r="BO1526">
        <v>215.46</v>
      </c>
      <c r="BR1526" t="s">
        <v>140</v>
      </c>
      <c r="BS1526" s="1">
        <v>45034</v>
      </c>
      <c r="BT1526" s="2">
        <v>0.4236111111111111</v>
      </c>
      <c r="BU1526" t="s">
        <v>1077</v>
      </c>
      <c r="BV1526" t="s">
        <v>84</v>
      </c>
      <c r="BY1526">
        <v>9900</v>
      </c>
      <c r="BZ1526" t="s">
        <v>144</v>
      </c>
      <c r="CC1526" t="s">
        <v>834</v>
      </c>
      <c r="CD1526">
        <v>2740</v>
      </c>
      <c r="CE1526" t="s">
        <v>86</v>
      </c>
      <c r="CF1526" s="1">
        <v>45035</v>
      </c>
      <c r="CI1526">
        <v>1</v>
      </c>
      <c r="CJ1526">
        <v>1</v>
      </c>
      <c r="CK1526">
        <v>23</v>
      </c>
      <c r="CL1526" t="s">
        <v>87</v>
      </c>
    </row>
    <row r="1527" spans="1:90" x14ac:dyDescent="0.3">
      <c r="A1527" t="s">
        <v>71</v>
      </c>
      <c r="B1527" t="s">
        <v>72</v>
      </c>
      <c r="C1527" t="s">
        <v>73</v>
      </c>
      <c r="E1527" t="str">
        <f>"FES1162922832"</f>
        <v>FES1162922832</v>
      </c>
      <c r="F1527" s="1">
        <v>45033</v>
      </c>
      <c r="G1527">
        <v>202401</v>
      </c>
      <c r="H1527" t="s">
        <v>74</v>
      </c>
      <c r="I1527" t="s">
        <v>75</v>
      </c>
      <c r="J1527" t="s">
        <v>135</v>
      </c>
      <c r="K1527" t="s">
        <v>76</v>
      </c>
      <c r="L1527" t="s">
        <v>118</v>
      </c>
      <c r="M1527" t="s">
        <v>119</v>
      </c>
      <c r="N1527" t="s">
        <v>1587</v>
      </c>
      <c r="O1527" t="s">
        <v>80</v>
      </c>
      <c r="P1527" t="str">
        <f>"                              "</f>
        <v xml:space="preserve">          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18.03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 s="5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3</v>
      </c>
      <c r="BJ1527">
        <v>1.5</v>
      </c>
      <c r="BK1527">
        <v>3</v>
      </c>
      <c r="BL1527">
        <v>52.04</v>
      </c>
      <c r="BM1527">
        <v>7.81</v>
      </c>
      <c r="BN1527">
        <v>59.85</v>
      </c>
      <c r="BO1527">
        <v>59.85</v>
      </c>
      <c r="BP1527">
        <v>2170875432</v>
      </c>
      <c r="BQ1527" t="s">
        <v>469</v>
      </c>
      <c r="BR1527" t="s">
        <v>140</v>
      </c>
      <c r="BS1527" s="1">
        <v>45034</v>
      </c>
      <c r="BT1527" s="2">
        <v>0.4548611111111111</v>
      </c>
      <c r="BU1527" t="s">
        <v>970</v>
      </c>
      <c r="BV1527" t="s">
        <v>87</v>
      </c>
      <c r="BW1527" t="s">
        <v>302</v>
      </c>
      <c r="BX1527" t="s">
        <v>327</v>
      </c>
      <c r="BY1527">
        <v>7540</v>
      </c>
      <c r="BZ1527" t="s">
        <v>144</v>
      </c>
      <c r="CA1527" t="s">
        <v>1495</v>
      </c>
      <c r="CC1527" t="s">
        <v>119</v>
      </c>
      <c r="CD1527">
        <v>2162</v>
      </c>
      <c r="CE1527" t="s">
        <v>86</v>
      </c>
      <c r="CF1527" s="1">
        <v>45034</v>
      </c>
      <c r="CI1527">
        <v>1</v>
      </c>
      <c r="CJ1527">
        <v>1</v>
      </c>
      <c r="CK1527">
        <v>22</v>
      </c>
      <c r="CL1527" t="s">
        <v>87</v>
      </c>
    </row>
    <row r="1528" spans="1:90" x14ac:dyDescent="0.3">
      <c r="A1528" t="s">
        <v>71</v>
      </c>
      <c r="B1528" t="s">
        <v>72</v>
      </c>
      <c r="C1528" t="s">
        <v>73</v>
      </c>
      <c r="E1528" t="str">
        <f>"FES1162922821"</f>
        <v>FES1162922821</v>
      </c>
      <c r="F1528" s="1">
        <v>45033</v>
      </c>
      <c r="G1528">
        <v>202401</v>
      </c>
      <c r="H1528" t="s">
        <v>74</v>
      </c>
      <c r="I1528" t="s">
        <v>75</v>
      </c>
      <c r="J1528" t="s">
        <v>135</v>
      </c>
      <c r="K1528" t="s">
        <v>76</v>
      </c>
      <c r="L1528" t="s">
        <v>879</v>
      </c>
      <c r="M1528" t="s">
        <v>880</v>
      </c>
      <c r="N1528" t="s">
        <v>1993</v>
      </c>
      <c r="O1528" t="s">
        <v>80</v>
      </c>
      <c r="P1528" t="str">
        <f>"2170874572                    "</f>
        <v xml:space="preserve">2170874572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44.71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 s="5">
        <v>15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2</v>
      </c>
      <c r="BJ1528">
        <v>1.2</v>
      </c>
      <c r="BK1528">
        <v>2</v>
      </c>
      <c r="BL1528">
        <v>144.07</v>
      </c>
      <c r="BM1528">
        <v>21.61</v>
      </c>
      <c r="BN1528">
        <v>165.68</v>
      </c>
      <c r="BO1528">
        <v>165.68</v>
      </c>
      <c r="BQ1528" t="s">
        <v>1994</v>
      </c>
      <c r="BR1528" t="s">
        <v>140</v>
      </c>
      <c r="BS1528" s="1">
        <v>45034</v>
      </c>
      <c r="BT1528" s="2">
        <v>0.45833333333333331</v>
      </c>
      <c r="BU1528" t="s">
        <v>1995</v>
      </c>
      <c r="BV1528" t="s">
        <v>84</v>
      </c>
      <c r="BY1528">
        <v>6000</v>
      </c>
      <c r="BZ1528" t="s">
        <v>522</v>
      </c>
      <c r="CC1528" t="s">
        <v>880</v>
      </c>
      <c r="CD1528">
        <v>208</v>
      </c>
      <c r="CE1528" t="s">
        <v>219</v>
      </c>
      <c r="CF1528" s="1">
        <v>45034</v>
      </c>
      <c r="CI1528">
        <v>1</v>
      </c>
      <c r="CJ1528">
        <v>1</v>
      </c>
      <c r="CK1528">
        <v>23</v>
      </c>
      <c r="CL1528" t="s">
        <v>87</v>
      </c>
    </row>
    <row r="1529" spans="1:90" x14ac:dyDescent="0.3">
      <c r="A1529" t="s">
        <v>71</v>
      </c>
      <c r="B1529" t="s">
        <v>72</v>
      </c>
      <c r="C1529" t="s">
        <v>73</v>
      </c>
      <c r="E1529" t="str">
        <f>"FES1162922970"</f>
        <v>FES1162922970</v>
      </c>
      <c r="F1529" s="1">
        <v>45033</v>
      </c>
      <c r="G1529">
        <v>202401</v>
      </c>
      <c r="H1529" t="s">
        <v>74</v>
      </c>
      <c r="I1529" t="s">
        <v>75</v>
      </c>
      <c r="J1529" t="s">
        <v>135</v>
      </c>
      <c r="K1529" t="s">
        <v>76</v>
      </c>
      <c r="L1529" t="s">
        <v>106</v>
      </c>
      <c r="M1529" t="s">
        <v>107</v>
      </c>
      <c r="N1529" t="s">
        <v>988</v>
      </c>
      <c r="O1529" t="s">
        <v>80</v>
      </c>
      <c r="P1529" t="str">
        <f>"2170873864                    "</f>
        <v xml:space="preserve">2170873864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23.08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 s="5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2</v>
      </c>
      <c r="BJ1529">
        <v>1.1000000000000001</v>
      </c>
      <c r="BK1529">
        <v>2</v>
      </c>
      <c r="BL1529">
        <v>66.62</v>
      </c>
      <c r="BM1529">
        <v>9.99</v>
      </c>
      <c r="BN1529">
        <v>76.61</v>
      </c>
      <c r="BO1529">
        <v>76.61</v>
      </c>
      <c r="BQ1529" t="s">
        <v>139</v>
      </c>
      <c r="BR1529" t="s">
        <v>140</v>
      </c>
      <c r="BS1529" s="1">
        <v>45034</v>
      </c>
      <c r="BT1529" s="2">
        <v>0.39097222222222222</v>
      </c>
      <c r="BU1529" t="s">
        <v>989</v>
      </c>
      <c r="BV1529" t="s">
        <v>84</v>
      </c>
      <c r="BY1529">
        <v>5320</v>
      </c>
      <c r="BZ1529" t="s">
        <v>144</v>
      </c>
      <c r="CA1529" t="s">
        <v>258</v>
      </c>
      <c r="CC1529" t="s">
        <v>107</v>
      </c>
      <c r="CD1529">
        <v>6001</v>
      </c>
      <c r="CE1529" t="s">
        <v>86</v>
      </c>
      <c r="CF1529" s="1">
        <v>45034</v>
      </c>
      <c r="CI1529">
        <v>1</v>
      </c>
      <c r="CJ1529">
        <v>1</v>
      </c>
      <c r="CK1529">
        <v>21</v>
      </c>
      <c r="CL1529" t="s">
        <v>87</v>
      </c>
    </row>
    <row r="1530" spans="1:90" x14ac:dyDescent="0.3">
      <c r="A1530" t="s">
        <v>71</v>
      </c>
      <c r="B1530" t="s">
        <v>72</v>
      </c>
      <c r="C1530" t="s">
        <v>73</v>
      </c>
      <c r="E1530" t="str">
        <f>"FES1162922826"</f>
        <v>FES1162922826</v>
      </c>
      <c r="F1530" s="1">
        <v>45033</v>
      </c>
      <c r="G1530">
        <v>202401</v>
      </c>
      <c r="H1530" t="s">
        <v>74</v>
      </c>
      <c r="I1530" t="s">
        <v>75</v>
      </c>
      <c r="J1530" t="s">
        <v>135</v>
      </c>
      <c r="K1530" t="s">
        <v>76</v>
      </c>
      <c r="L1530" t="s">
        <v>295</v>
      </c>
      <c r="M1530" t="s">
        <v>296</v>
      </c>
      <c r="N1530" t="s">
        <v>297</v>
      </c>
      <c r="O1530" t="s">
        <v>80</v>
      </c>
      <c r="P1530" t="str">
        <f>"2170875423                    "</f>
        <v xml:space="preserve">2170875423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23.08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 s="5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2</v>
      </c>
      <c r="BJ1530">
        <v>1.6</v>
      </c>
      <c r="BK1530">
        <v>2</v>
      </c>
      <c r="BL1530">
        <v>66.62</v>
      </c>
      <c r="BM1530">
        <v>9.99</v>
      </c>
      <c r="BN1530">
        <v>76.61</v>
      </c>
      <c r="BO1530">
        <v>76.61</v>
      </c>
      <c r="BQ1530" t="s">
        <v>396</v>
      </c>
      <c r="BR1530" t="s">
        <v>140</v>
      </c>
      <c r="BS1530" s="1">
        <v>45034</v>
      </c>
      <c r="BT1530" s="2">
        <v>0.37291666666666662</v>
      </c>
      <c r="BU1530" t="s">
        <v>1627</v>
      </c>
      <c r="BV1530" t="s">
        <v>84</v>
      </c>
      <c r="BY1530">
        <v>7840</v>
      </c>
      <c r="BZ1530" t="s">
        <v>144</v>
      </c>
      <c r="CA1530" t="s">
        <v>299</v>
      </c>
      <c r="CC1530" t="s">
        <v>296</v>
      </c>
      <c r="CD1530">
        <v>157</v>
      </c>
      <c r="CE1530" t="s">
        <v>219</v>
      </c>
      <c r="CF1530" s="1">
        <v>45034</v>
      </c>
      <c r="CI1530">
        <v>1</v>
      </c>
      <c r="CJ1530">
        <v>1</v>
      </c>
      <c r="CK1530">
        <v>21</v>
      </c>
      <c r="CL1530" t="s">
        <v>87</v>
      </c>
    </row>
    <row r="1531" spans="1:90" x14ac:dyDescent="0.3">
      <c r="A1531" t="s">
        <v>71</v>
      </c>
      <c r="B1531" t="s">
        <v>72</v>
      </c>
      <c r="C1531" t="s">
        <v>73</v>
      </c>
      <c r="E1531" t="str">
        <f>"FES1162923046"</f>
        <v>FES1162923046</v>
      </c>
      <c r="F1531" s="1">
        <v>45033</v>
      </c>
      <c r="G1531">
        <v>202401</v>
      </c>
      <c r="H1531" t="s">
        <v>74</v>
      </c>
      <c r="I1531" t="s">
        <v>75</v>
      </c>
      <c r="J1531" t="s">
        <v>135</v>
      </c>
      <c r="K1531" t="s">
        <v>76</v>
      </c>
      <c r="L1531" t="s">
        <v>136</v>
      </c>
      <c r="M1531" t="s">
        <v>137</v>
      </c>
      <c r="N1531" t="s">
        <v>2014</v>
      </c>
      <c r="O1531" t="s">
        <v>80</v>
      </c>
      <c r="P1531" t="str">
        <f>"2170875564                    "</f>
        <v xml:space="preserve">2170875564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23.08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 s="5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66.62</v>
      </c>
      <c r="BM1531">
        <v>9.99</v>
      </c>
      <c r="BN1531">
        <v>76.61</v>
      </c>
      <c r="BO1531">
        <v>76.61</v>
      </c>
      <c r="BQ1531" t="s">
        <v>166</v>
      </c>
      <c r="BR1531" t="s">
        <v>140</v>
      </c>
      <c r="BS1531" s="1">
        <v>45034</v>
      </c>
      <c r="BT1531" s="2">
        <v>0.4368055555555555</v>
      </c>
      <c r="BU1531" t="s">
        <v>2015</v>
      </c>
      <c r="BV1531" t="s">
        <v>84</v>
      </c>
      <c r="BY1531">
        <v>1200</v>
      </c>
      <c r="BZ1531" t="s">
        <v>144</v>
      </c>
      <c r="CA1531" t="s">
        <v>275</v>
      </c>
      <c r="CC1531" t="s">
        <v>137</v>
      </c>
      <c r="CD1531">
        <v>3610</v>
      </c>
      <c r="CE1531" t="s">
        <v>146</v>
      </c>
      <c r="CF1531" s="1">
        <v>45035</v>
      </c>
      <c r="CI1531">
        <v>1</v>
      </c>
      <c r="CJ1531">
        <v>1</v>
      </c>
      <c r="CK1531">
        <v>21</v>
      </c>
      <c r="CL1531" t="s">
        <v>87</v>
      </c>
    </row>
    <row r="1532" spans="1:90" x14ac:dyDescent="0.3">
      <c r="A1532" t="s">
        <v>71</v>
      </c>
      <c r="B1532" t="s">
        <v>72</v>
      </c>
      <c r="C1532" t="s">
        <v>73</v>
      </c>
      <c r="E1532" t="str">
        <f>"FES1162923055"</f>
        <v>FES1162923055</v>
      </c>
      <c r="F1532" s="1">
        <v>45033</v>
      </c>
      <c r="G1532">
        <v>202401</v>
      </c>
      <c r="H1532" t="s">
        <v>74</v>
      </c>
      <c r="I1532" t="s">
        <v>75</v>
      </c>
      <c r="J1532" t="s">
        <v>135</v>
      </c>
      <c r="K1532" t="s">
        <v>76</v>
      </c>
      <c r="L1532" t="s">
        <v>106</v>
      </c>
      <c r="M1532" t="s">
        <v>107</v>
      </c>
      <c r="N1532" t="s">
        <v>1974</v>
      </c>
      <c r="O1532" t="s">
        <v>80</v>
      </c>
      <c r="P1532" t="str">
        <f>"2170873910                    "</f>
        <v xml:space="preserve">2170873910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23.08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 s="5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66.62</v>
      </c>
      <c r="BM1532">
        <v>9.99</v>
      </c>
      <c r="BN1532">
        <v>76.61</v>
      </c>
      <c r="BO1532">
        <v>76.61</v>
      </c>
      <c r="BQ1532" t="s">
        <v>166</v>
      </c>
      <c r="BR1532" t="s">
        <v>140</v>
      </c>
      <c r="BS1532" s="1">
        <v>45034</v>
      </c>
      <c r="BT1532" s="2">
        <v>0.43194444444444446</v>
      </c>
      <c r="BU1532" t="s">
        <v>1975</v>
      </c>
      <c r="BV1532" t="s">
        <v>84</v>
      </c>
      <c r="BY1532">
        <v>1200</v>
      </c>
      <c r="BZ1532" t="s">
        <v>144</v>
      </c>
      <c r="CA1532" t="s">
        <v>1976</v>
      </c>
      <c r="CC1532" t="s">
        <v>107</v>
      </c>
      <c r="CD1532">
        <v>6001</v>
      </c>
      <c r="CE1532" t="s">
        <v>146</v>
      </c>
      <c r="CF1532" s="1">
        <v>45034</v>
      </c>
      <c r="CI1532">
        <v>1</v>
      </c>
      <c r="CJ1532">
        <v>1</v>
      </c>
      <c r="CK1532">
        <v>21</v>
      </c>
      <c r="CL1532" t="s">
        <v>87</v>
      </c>
    </row>
    <row r="1533" spans="1:90" x14ac:dyDescent="0.3">
      <c r="A1533" t="s">
        <v>71</v>
      </c>
      <c r="B1533" t="s">
        <v>72</v>
      </c>
      <c r="C1533" t="s">
        <v>73</v>
      </c>
      <c r="E1533" t="str">
        <f>"FES1162923043"</f>
        <v>FES1162923043</v>
      </c>
      <c r="F1533" s="1">
        <v>45033</v>
      </c>
      <c r="G1533">
        <v>202401</v>
      </c>
      <c r="H1533" t="s">
        <v>74</v>
      </c>
      <c r="I1533" t="s">
        <v>75</v>
      </c>
      <c r="J1533" t="s">
        <v>135</v>
      </c>
      <c r="K1533" t="s">
        <v>76</v>
      </c>
      <c r="L1533" t="s">
        <v>110</v>
      </c>
      <c r="M1533" t="s">
        <v>111</v>
      </c>
      <c r="N1533" t="s">
        <v>824</v>
      </c>
      <c r="O1533" t="s">
        <v>80</v>
      </c>
      <c r="P1533" t="str">
        <f>"2170875561                    "</f>
        <v xml:space="preserve">2170875561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23.08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 s="5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66.62</v>
      </c>
      <c r="BM1533">
        <v>9.99</v>
      </c>
      <c r="BN1533">
        <v>76.61</v>
      </c>
      <c r="BO1533">
        <v>76.61</v>
      </c>
      <c r="BQ1533" t="s">
        <v>166</v>
      </c>
      <c r="BR1533" t="s">
        <v>140</v>
      </c>
      <c r="BS1533" s="1">
        <v>45034</v>
      </c>
      <c r="BT1533" s="2">
        <v>0.37916666666666665</v>
      </c>
      <c r="BU1533" t="s">
        <v>2016</v>
      </c>
      <c r="BV1533" t="s">
        <v>84</v>
      </c>
      <c r="BY1533">
        <v>1200</v>
      </c>
      <c r="BZ1533" t="s">
        <v>144</v>
      </c>
      <c r="CA1533" t="s">
        <v>811</v>
      </c>
      <c r="CC1533" t="s">
        <v>111</v>
      </c>
      <c r="CD1533">
        <v>7600</v>
      </c>
      <c r="CE1533" t="s">
        <v>146</v>
      </c>
      <c r="CF1533" s="1">
        <v>45035</v>
      </c>
      <c r="CI1533">
        <v>1</v>
      </c>
      <c r="CJ1533">
        <v>1</v>
      </c>
      <c r="CK1533">
        <v>21</v>
      </c>
      <c r="CL1533" t="s">
        <v>87</v>
      </c>
    </row>
    <row r="1534" spans="1:90" x14ac:dyDescent="0.3">
      <c r="A1534" t="s">
        <v>71</v>
      </c>
      <c r="B1534" t="s">
        <v>72</v>
      </c>
      <c r="C1534" t="s">
        <v>73</v>
      </c>
      <c r="E1534" t="str">
        <f>"FES1162923063"</f>
        <v>FES1162923063</v>
      </c>
      <c r="F1534" s="1">
        <v>45033</v>
      </c>
      <c r="G1534">
        <v>202401</v>
      </c>
      <c r="H1534" t="s">
        <v>74</v>
      </c>
      <c r="I1534" t="s">
        <v>75</v>
      </c>
      <c r="J1534" t="s">
        <v>135</v>
      </c>
      <c r="K1534" t="s">
        <v>76</v>
      </c>
      <c r="L1534" t="s">
        <v>240</v>
      </c>
      <c r="M1534" t="s">
        <v>241</v>
      </c>
      <c r="N1534" t="s">
        <v>242</v>
      </c>
      <c r="O1534" t="s">
        <v>80</v>
      </c>
      <c r="P1534" t="str">
        <f>"2170875541                    "</f>
        <v xml:space="preserve">2170875541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18.03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 s="5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52.04</v>
      </c>
      <c r="BM1534">
        <v>7.81</v>
      </c>
      <c r="BN1534">
        <v>59.85</v>
      </c>
      <c r="BO1534">
        <v>59.85</v>
      </c>
      <c r="BR1534" t="s">
        <v>140</v>
      </c>
      <c r="BS1534" s="1">
        <v>45034</v>
      </c>
      <c r="BT1534" s="2">
        <v>0.37916666666666665</v>
      </c>
      <c r="BU1534" t="s">
        <v>1347</v>
      </c>
      <c r="BV1534" t="s">
        <v>84</v>
      </c>
      <c r="BY1534">
        <v>1200</v>
      </c>
      <c r="BZ1534" t="s">
        <v>144</v>
      </c>
      <c r="CA1534" t="s">
        <v>244</v>
      </c>
      <c r="CC1534" t="s">
        <v>241</v>
      </c>
      <c r="CD1534">
        <v>1449</v>
      </c>
      <c r="CE1534" t="s">
        <v>86</v>
      </c>
      <c r="CF1534" s="1">
        <v>45034</v>
      </c>
      <c r="CI1534">
        <v>1</v>
      </c>
      <c r="CJ1534">
        <v>1</v>
      </c>
      <c r="CK1534">
        <v>22</v>
      </c>
      <c r="CL1534" t="s">
        <v>87</v>
      </c>
    </row>
    <row r="1535" spans="1:90" x14ac:dyDescent="0.3">
      <c r="A1535" t="s">
        <v>71</v>
      </c>
      <c r="B1535" t="s">
        <v>72</v>
      </c>
      <c r="C1535" t="s">
        <v>73</v>
      </c>
      <c r="E1535" t="str">
        <f>"FES1162923059"</f>
        <v>FES1162923059</v>
      </c>
      <c r="F1535" s="1">
        <v>45033</v>
      </c>
      <c r="G1535">
        <v>202401</v>
      </c>
      <c r="H1535" t="s">
        <v>74</v>
      </c>
      <c r="I1535" t="s">
        <v>75</v>
      </c>
      <c r="J1535" t="s">
        <v>135</v>
      </c>
      <c r="K1535" t="s">
        <v>76</v>
      </c>
      <c r="L1535" t="s">
        <v>132</v>
      </c>
      <c r="M1535" t="s">
        <v>133</v>
      </c>
      <c r="N1535" t="s">
        <v>1384</v>
      </c>
      <c r="O1535" t="s">
        <v>80</v>
      </c>
      <c r="P1535" t="str">
        <f>"2170873977                    "</f>
        <v xml:space="preserve">2170873977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44.71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 s="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129.07</v>
      </c>
      <c r="BM1535">
        <v>19.36</v>
      </c>
      <c r="BN1535">
        <v>148.43</v>
      </c>
      <c r="BO1535">
        <v>148.43</v>
      </c>
      <c r="BQ1535" t="s">
        <v>166</v>
      </c>
      <c r="BR1535" t="s">
        <v>140</v>
      </c>
      <c r="BS1535" s="1">
        <v>45034</v>
      </c>
      <c r="BT1535" s="2">
        <v>0.60625000000000007</v>
      </c>
      <c r="BU1535" t="s">
        <v>2002</v>
      </c>
      <c r="BV1535" t="s">
        <v>84</v>
      </c>
      <c r="BY1535">
        <v>1200</v>
      </c>
      <c r="BZ1535" t="s">
        <v>144</v>
      </c>
      <c r="CA1535" t="s">
        <v>1998</v>
      </c>
      <c r="CC1535" t="s">
        <v>133</v>
      </c>
      <c r="CD1535">
        <v>6849</v>
      </c>
      <c r="CE1535" t="s">
        <v>146</v>
      </c>
      <c r="CF1535" s="1">
        <v>45035</v>
      </c>
      <c r="CI1535">
        <v>2</v>
      </c>
      <c r="CJ1535">
        <v>1</v>
      </c>
      <c r="CK1535">
        <v>23</v>
      </c>
      <c r="CL1535" t="s">
        <v>87</v>
      </c>
    </row>
    <row r="1536" spans="1:90" x14ac:dyDescent="0.3">
      <c r="A1536" t="s">
        <v>71</v>
      </c>
      <c r="B1536" t="s">
        <v>72</v>
      </c>
      <c r="C1536" t="s">
        <v>73</v>
      </c>
      <c r="E1536" t="str">
        <f>"FES1162922845"</f>
        <v>FES1162922845</v>
      </c>
      <c r="F1536" s="1">
        <v>45033</v>
      </c>
      <c r="G1536">
        <v>202401</v>
      </c>
      <c r="H1536" t="s">
        <v>74</v>
      </c>
      <c r="I1536" t="s">
        <v>75</v>
      </c>
      <c r="J1536" t="s">
        <v>135</v>
      </c>
      <c r="K1536" t="s">
        <v>76</v>
      </c>
      <c r="L1536" t="s">
        <v>74</v>
      </c>
      <c r="M1536" t="s">
        <v>75</v>
      </c>
      <c r="N1536" t="s">
        <v>443</v>
      </c>
      <c r="O1536" t="s">
        <v>80</v>
      </c>
      <c r="P1536" t="str">
        <f>"2170875453                    "</f>
        <v xml:space="preserve">2170875453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18.03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 s="5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52.04</v>
      </c>
      <c r="BM1536">
        <v>7.81</v>
      </c>
      <c r="BN1536">
        <v>59.85</v>
      </c>
      <c r="BO1536">
        <v>59.85</v>
      </c>
      <c r="BQ1536" t="s">
        <v>139</v>
      </c>
      <c r="BR1536" t="s">
        <v>140</v>
      </c>
      <c r="BS1536" s="1">
        <v>45034</v>
      </c>
      <c r="BT1536" s="2">
        <v>0.3756944444444445</v>
      </c>
      <c r="BU1536" t="s">
        <v>547</v>
      </c>
      <c r="BV1536" t="s">
        <v>84</v>
      </c>
      <c r="BY1536">
        <v>1200</v>
      </c>
      <c r="BZ1536" t="s">
        <v>144</v>
      </c>
      <c r="CA1536" t="s">
        <v>445</v>
      </c>
      <c r="CC1536" t="s">
        <v>75</v>
      </c>
      <c r="CD1536">
        <v>1645</v>
      </c>
      <c r="CE1536" t="s">
        <v>86</v>
      </c>
      <c r="CF1536" s="1">
        <v>45035</v>
      </c>
      <c r="CI1536">
        <v>1</v>
      </c>
      <c r="CJ1536">
        <v>1</v>
      </c>
      <c r="CK1536">
        <v>22</v>
      </c>
      <c r="CL1536" t="s">
        <v>87</v>
      </c>
    </row>
    <row r="1537" spans="1:90" x14ac:dyDescent="0.3">
      <c r="A1537" t="s">
        <v>71</v>
      </c>
      <c r="B1537" t="s">
        <v>72</v>
      </c>
      <c r="C1537" t="s">
        <v>73</v>
      </c>
      <c r="E1537" t="str">
        <f>"FES1162923049"</f>
        <v>FES1162923049</v>
      </c>
      <c r="F1537" s="1">
        <v>45033</v>
      </c>
      <c r="G1537">
        <v>202401</v>
      </c>
      <c r="H1537" t="s">
        <v>74</v>
      </c>
      <c r="I1537" t="s">
        <v>75</v>
      </c>
      <c r="J1537" t="s">
        <v>135</v>
      </c>
      <c r="K1537" t="s">
        <v>76</v>
      </c>
      <c r="L1537" t="s">
        <v>77</v>
      </c>
      <c r="M1537" t="s">
        <v>78</v>
      </c>
      <c r="N1537" t="s">
        <v>1031</v>
      </c>
      <c r="O1537" t="s">
        <v>80</v>
      </c>
      <c r="P1537" t="str">
        <f>"2170873018                    "</f>
        <v xml:space="preserve">2170873018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23.08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 s="5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66.62</v>
      </c>
      <c r="BM1537">
        <v>9.99</v>
      </c>
      <c r="BN1537">
        <v>76.61</v>
      </c>
      <c r="BO1537">
        <v>76.61</v>
      </c>
      <c r="BQ1537" t="s">
        <v>139</v>
      </c>
      <c r="BR1537" t="s">
        <v>140</v>
      </c>
      <c r="BS1537" s="1">
        <v>45034</v>
      </c>
      <c r="BT1537" s="2">
        <v>0.48958333333333331</v>
      </c>
      <c r="BU1537" t="s">
        <v>1964</v>
      </c>
      <c r="BV1537" t="s">
        <v>87</v>
      </c>
      <c r="BW1537" t="s">
        <v>306</v>
      </c>
      <c r="BX1537" t="s">
        <v>307</v>
      </c>
      <c r="BY1537">
        <v>1200</v>
      </c>
      <c r="BZ1537" t="s">
        <v>144</v>
      </c>
      <c r="CA1537" t="s">
        <v>85</v>
      </c>
      <c r="CC1537" t="s">
        <v>78</v>
      </c>
      <c r="CD1537">
        <v>7441</v>
      </c>
      <c r="CE1537" t="s">
        <v>146</v>
      </c>
      <c r="CF1537" s="1">
        <v>45035</v>
      </c>
      <c r="CI1537">
        <v>1</v>
      </c>
      <c r="CJ1537">
        <v>1</v>
      </c>
      <c r="CK1537">
        <v>21</v>
      </c>
      <c r="CL1537" t="s">
        <v>87</v>
      </c>
    </row>
    <row r="1538" spans="1:90" x14ac:dyDescent="0.3">
      <c r="A1538" t="s">
        <v>71</v>
      </c>
      <c r="B1538" t="s">
        <v>72</v>
      </c>
      <c r="C1538" t="s">
        <v>73</v>
      </c>
      <c r="E1538" t="str">
        <f>"FES1162922819"</f>
        <v>FES1162922819</v>
      </c>
      <c r="F1538" s="1">
        <v>45033</v>
      </c>
      <c r="G1538">
        <v>202401</v>
      </c>
      <c r="H1538" t="s">
        <v>74</v>
      </c>
      <c r="I1538" t="s">
        <v>75</v>
      </c>
      <c r="J1538" t="s">
        <v>135</v>
      </c>
      <c r="K1538" t="s">
        <v>76</v>
      </c>
      <c r="L1538" t="s">
        <v>699</v>
      </c>
      <c r="M1538" t="s">
        <v>700</v>
      </c>
      <c r="N1538" t="s">
        <v>1741</v>
      </c>
      <c r="O1538" t="s">
        <v>80</v>
      </c>
      <c r="P1538" t="str">
        <f>"2170874478                    "</f>
        <v xml:space="preserve">2170874478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32.46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 s="5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93.7</v>
      </c>
      <c r="BM1538">
        <v>14.06</v>
      </c>
      <c r="BN1538">
        <v>107.76</v>
      </c>
      <c r="BO1538">
        <v>107.76</v>
      </c>
      <c r="BQ1538" t="s">
        <v>139</v>
      </c>
      <c r="BR1538" t="s">
        <v>140</v>
      </c>
      <c r="BS1538" s="1">
        <v>45034</v>
      </c>
      <c r="BT1538" s="2">
        <v>0.48402777777777778</v>
      </c>
      <c r="BU1538" t="s">
        <v>1742</v>
      </c>
      <c r="BV1538" t="s">
        <v>87</v>
      </c>
      <c r="BW1538" t="s">
        <v>302</v>
      </c>
      <c r="BX1538" t="s">
        <v>303</v>
      </c>
      <c r="BY1538">
        <v>1200</v>
      </c>
      <c r="BZ1538" t="s">
        <v>144</v>
      </c>
      <c r="CA1538" t="s">
        <v>1063</v>
      </c>
      <c r="CC1538" t="s">
        <v>700</v>
      </c>
      <c r="CD1538">
        <v>1871</v>
      </c>
      <c r="CE1538" t="s">
        <v>86</v>
      </c>
      <c r="CF1538" s="1">
        <v>45035</v>
      </c>
      <c r="CI1538">
        <v>1</v>
      </c>
      <c r="CJ1538">
        <v>1</v>
      </c>
      <c r="CK1538">
        <v>24</v>
      </c>
      <c r="CL1538" t="s">
        <v>87</v>
      </c>
    </row>
    <row r="1539" spans="1:90" x14ac:dyDescent="0.3">
      <c r="A1539" t="s">
        <v>71</v>
      </c>
      <c r="B1539" t="s">
        <v>72</v>
      </c>
      <c r="C1539" t="s">
        <v>73</v>
      </c>
      <c r="E1539" t="str">
        <f>"FES1162922850"</f>
        <v>FES1162922850</v>
      </c>
      <c r="F1539" s="1">
        <v>45033</v>
      </c>
      <c r="G1539">
        <v>202401</v>
      </c>
      <c r="H1539" t="s">
        <v>74</v>
      </c>
      <c r="I1539" t="s">
        <v>75</v>
      </c>
      <c r="J1539" t="s">
        <v>135</v>
      </c>
      <c r="K1539" t="s">
        <v>76</v>
      </c>
      <c r="L1539" t="s">
        <v>147</v>
      </c>
      <c r="M1539" t="s">
        <v>148</v>
      </c>
      <c r="N1539" t="s">
        <v>149</v>
      </c>
      <c r="O1539" t="s">
        <v>80</v>
      </c>
      <c r="P1539" t="str">
        <f>"21708754621                   "</f>
        <v xml:space="preserve">21708754621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18.03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 s="5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5</v>
      </c>
      <c r="BJ1539">
        <v>6</v>
      </c>
      <c r="BK1539">
        <v>6</v>
      </c>
      <c r="BL1539">
        <v>52.04</v>
      </c>
      <c r="BM1539">
        <v>7.81</v>
      </c>
      <c r="BN1539">
        <v>59.85</v>
      </c>
      <c r="BO1539">
        <v>59.85</v>
      </c>
      <c r="BQ1539" t="s">
        <v>139</v>
      </c>
      <c r="BR1539" t="s">
        <v>140</v>
      </c>
      <c r="BS1539" s="1">
        <v>45034</v>
      </c>
      <c r="BT1539" s="2">
        <v>0.45069444444444445</v>
      </c>
      <c r="BU1539" t="s">
        <v>1938</v>
      </c>
      <c r="BV1539" t="s">
        <v>87</v>
      </c>
      <c r="BW1539" t="s">
        <v>302</v>
      </c>
      <c r="BX1539" t="s">
        <v>303</v>
      </c>
      <c r="BY1539">
        <v>30000</v>
      </c>
      <c r="BZ1539" t="s">
        <v>144</v>
      </c>
      <c r="CA1539" t="s">
        <v>151</v>
      </c>
      <c r="CC1539" t="s">
        <v>148</v>
      </c>
      <c r="CD1539">
        <v>1428</v>
      </c>
      <c r="CE1539" t="s">
        <v>86</v>
      </c>
      <c r="CF1539" s="1">
        <v>45035</v>
      </c>
      <c r="CI1539">
        <v>1</v>
      </c>
      <c r="CJ1539">
        <v>1</v>
      </c>
      <c r="CK1539">
        <v>22</v>
      </c>
      <c r="CL1539" t="s">
        <v>87</v>
      </c>
    </row>
    <row r="1540" spans="1:90" x14ac:dyDescent="0.3">
      <c r="A1540" t="s">
        <v>71</v>
      </c>
      <c r="B1540" t="s">
        <v>72</v>
      </c>
      <c r="C1540" t="s">
        <v>73</v>
      </c>
      <c r="E1540" t="str">
        <f>"FES1162922814"</f>
        <v>FES1162922814</v>
      </c>
      <c r="F1540" s="1">
        <v>45033</v>
      </c>
      <c r="G1540">
        <v>202401</v>
      </c>
      <c r="H1540" t="s">
        <v>74</v>
      </c>
      <c r="I1540" t="s">
        <v>75</v>
      </c>
      <c r="J1540" t="s">
        <v>135</v>
      </c>
      <c r="K1540" t="s">
        <v>76</v>
      </c>
      <c r="L1540" t="s">
        <v>1242</v>
      </c>
      <c r="M1540" t="s">
        <v>1243</v>
      </c>
      <c r="N1540" t="s">
        <v>94</v>
      </c>
      <c r="O1540" t="s">
        <v>80</v>
      </c>
      <c r="P1540" t="str">
        <f>"2170874284                    "</f>
        <v xml:space="preserve">2170874284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23.08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 s="5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66.62</v>
      </c>
      <c r="BM1540">
        <v>9.99</v>
      </c>
      <c r="BN1540">
        <v>76.61</v>
      </c>
      <c r="BO1540">
        <v>76.61</v>
      </c>
      <c r="BR1540" t="s">
        <v>140</v>
      </c>
      <c r="BS1540" s="1">
        <v>45034</v>
      </c>
      <c r="BT1540" s="2">
        <v>0.62708333333333333</v>
      </c>
      <c r="BU1540" t="s">
        <v>2017</v>
      </c>
      <c r="BV1540" t="s">
        <v>87</v>
      </c>
      <c r="BY1540">
        <v>1200</v>
      </c>
      <c r="BZ1540" t="s">
        <v>144</v>
      </c>
      <c r="CA1540" t="s">
        <v>2018</v>
      </c>
      <c r="CC1540" t="s">
        <v>1243</v>
      </c>
      <c r="CD1540">
        <v>700</v>
      </c>
      <c r="CE1540" t="s">
        <v>146</v>
      </c>
      <c r="CF1540" s="1">
        <v>45034</v>
      </c>
      <c r="CI1540">
        <v>1</v>
      </c>
      <c r="CJ1540">
        <v>1</v>
      </c>
      <c r="CK1540">
        <v>21</v>
      </c>
      <c r="CL1540" t="s">
        <v>87</v>
      </c>
    </row>
    <row r="1541" spans="1:90" x14ac:dyDescent="0.3">
      <c r="A1541" t="s">
        <v>71</v>
      </c>
      <c r="B1541" t="s">
        <v>72</v>
      </c>
      <c r="C1541" t="s">
        <v>73</v>
      </c>
      <c r="E1541" t="str">
        <f>"FES1162923023"</f>
        <v>FES1162923023</v>
      </c>
      <c r="F1541" s="1">
        <v>45033</v>
      </c>
      <c r="G1541">
        <v>202401</v>
      </c>
      <c r="H1541" t="s">
        <v>74</v>
      </c>
      <c r="I1541" t="s">
        <v>75</v>
      </c>
      <c r="J1541" t="s">
        <v>135</v>
      </c>
      <c r="K1541" t="s">
        <v>76</v>
      </c>
      <c r="L1541" t="s">
        <v>169</v>
      </c>
      <c r="M1541" t="s">
        <v>170</v>
      </c>
      <c r="N1541" t="s">
        <v>981</v>
      </c>
      <c r="O1541" t="s">
        <v>80</v>
      </c>
      <c r="P1541" t="str">
        <f>"2170873978                    "</f>
        <v xml:space="preserve">2170873978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23.08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 s="5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66.62</v>
      </c>
      <c r="BM1541">
        <v>9.99</v>
      </c>
      <c r="BN1541">
        <v>76.61</v>
      </c>
      <c r="BO1541">
        <v>76.61</v>
      </c>
      <c r="BQ1541" t="s">
        <v>139</v>
      </c>
      <c r="BR1541" t="s">
        <v>140</v>
      </c>
      <c r="BS1541" s="1">
        <v>45034</v>
      </c>
      <c r="BT1541" s="2">
        <v>0.4284722222222222</v>
      </c>
      <c r="BU1541" t="s">
        <v>982</v>
      </c>
      <c r="BV1541" t="s">
        <v>84</v>
      </c>
      <c r="BY1541">
        <v>1200</v>
      </c>
      <c r="BZ1541" t="s">
        <v>144</v>
      </c>
      <c r="CA1541" t="s">
        <v>173</v>
      </c>
      <c r="CC1541" t="s">
        <v>170</v>
      </c>
      <c r="CD1541">
        <v>3201</v>
      </c>
      <c r="CE1541" t="s">
        <v>146</v>
      </c>
      <c r="CF1541" s="1">
        <v>45034</v>
      </c>
      <c r="CI1541">
        <v>1</v>
      </c>
      <c r="CJ1541">
        <v>1</v>
      </c>
      <c r="CK1541">
        <v>21</v>
      </c>
      <c r="CL1541" t="s">
        <v>87</v>
      </c>
    </row>
    <row r="1542" spans="1:90" x14ac:dyDescent="0.3">
      <c r="A1542" t="s">
        <v>71</v>
      </c>
      <c r="B1542" t="s">
        <v>72</v>
      </c>
      <c r="C1542" t="s">
        <v>73</v>
      </c>
      <c r="E1542" t="str">
        <f>"FES1162923030"</f>
        <v>FES1162923030</v>
      </c>
      <c r="F1542" s="1">
        <v>45033</v>
      </c>
      <c r="G1542">
        <v>202401</v>
      </c>
      <c r="H1542" t="s">
        <v>74</v>
      </c>
      <c r="I1542" t="s">
        <v>75</v>
      </c>
      <c r="J1542" t="s">
        <v>135</v>
      </c>
      <c r="K1542" t="s">
        <v>76</v>
      </c>
      <c r="L1542" t="s">
        <v>106</v>
      </c>
      <c r="M1542" t="s">
        <v>107</v>
      </c>
      <c r="N1542" t="s">
        <v>377</v>
      </c>
      <c r="O1542" t="s">
        <v>80</v>
      </c>
      <c r="P1542" t="str">
        <f>"2170874065                    "</f>
        <v xml:space="preserve">2170874065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23.08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 s="5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66.62</v>
      </c>
      <c r="BM1542">
        <v>9.99</v>
      </c>
      <c r="BN1542">
        <v>76.61</v>
      </c>
      <c r="BO1542">
        <v>76.61</v>
      </c>
      <c r="BQ1542" t="s">
        <v>139</v>
      </c>
      <c r="BR1542" t="s">
        <v>140</v>
      </c>
      <c r="BS1542" s="1">
        <v>45034</v>
      </c>
      <c r="BT1542" s="2">
        <v>0.38194444444444442</v>
      </c>
      <c r="BU1542" t="s">
        <v>1959</v>
      </c>
      <c r="BV1542" t="s">
        <v>84</v>
      </c>
      <c r="BY1542">
        <v>1200</v>
      </c>
      <c r="BZ1542" t="s">
        <v>144</v>
      </c>
      <c r="CA1542" t="s">
        <v>805</v>
      </c>
      <c r="CC1542" t="s">
        <v>107</v>
      </c>
      <c r="CD1542">
        <v>6001</v>
      </c>
      <c r="CE1542" t="s">
        <v>146</v>
      </c>
      <c r="CF1542" s="1">
        <v>45034</v>
      </c>
      <c r="CI1542">
        <v>1</v>
      </c>
      <c r="CJ1542">
        <v>1</v>
      </c>
      <c r="CK1542">
        <v>21</v>
      </c>
      <c r="CL1542" t="s">
        <v>87</v>
      </c>
    </row>
    <row r="1543" spans="1:90" x14ac:dyDescent="0.3">
      <c r="A1543" t="s">
        <v>71</v>
      </c>
      <c r="B1543" t="s">
        <v>72</v>
      </c>
      <c r="C1543" t="s">
        <v>73</v>
      </c>
      <c r="E1543" t="str">
        <f>"FES1162923065"</f>
        <v>FES1162923065</v>
      </c>
      <c r="F1543" s="1">
        <v>45033</v>
      </c>
      <c r="G1543">
        <v>202401</v>
      </c>
      <c r="H1543" t="s">
        <v>74</v>
      </c>
      <c r="I1543" t="s">
        <v>75</v>
      </c>
      <c r="J1543" t="s">
        <v>135</v>
      </c>
      <c r="K1543" t="s">
        <v>76</v>
      </c>
      <c r="L1543" t="s">
        <v>77</v>
      </c>
      <c r="M1543" t="s">
        <v>78</v>
      </c>
      <c r="N1543" t="s">
        <v>276</v>
      </c>
      <c r="O1543" t="s">
        <v>80</v>
      </c>
      <c r="P1543" t="str">
        <f>"2170875565                    "</f>
        <v xml:space="preserve">2170875565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23.08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 s="5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66.62</v>
      </c>
      <c r="BM1543">
        <v>9.99</v>
      </c>
      <c r="BN1543">
        <v>76.61</v>
      </c>
      <c r="BO1543">
        <v>76.61</v>
      </c>
      <c r="BQ1543" t="s">
        <v>343</v>
      </c>
      <c r="BR1543" t="s">
        <v>140</v>
      </c>
      <c r="BS1543" s="1">
        <v>45034</v>
      </c>
      <c r="BT1543" s="2">
        <v>0.46597222222222223</v>
      </c>
      <c r="BU1543" t="s">
        <v>305</v>
      </c>
      <c r="BV1543" t="s">
        <v>87</v>
      </c>
      <c r="BW1543" t="s">
        <v>306</v>
      </c>
      <c r="BX1543" t="s">
        <v>307</v>
      </c>
      <c r="BY1543">
        <v>1200</v>
      </c>
      <c r="BZ1543" t="s">
        <v>144</v>
      </c>
      <c r="CA1543" t="s">
        <v>308</v>
      </c>
      <c r="CC1543" t="s">
        <v>78</v>
      </c>
      <c r="CD1543">
        <v>7500</v>
      </c>
      <c r="CE1543" t="s">
        <v>146</v>
      </c>
      <c r="CF1543" s="1">
        <v>45035</v>
      </c>
      <c r="CI1543">
        <v>1</v>
      </c>
      <c r="CJ1543">
        <v>1</v>
      </c>
      <c r="CK1543">
        <v>21</v>
      </c>
      <c r="CL1543" t="s">
        <v>87</v>
      </c>
    </row>
    <row r="1544" spans="1:90" x14ac:dyDescent="0.3">
      <c r="A1544" t="s">
        <v>71</v>
      </c>
      <c r="B1544" t="s">
        <v>72</v>
      </c>
      <c r="C1544" t="s">
        <v>73</v>
      </c>
      <c r="E1544" t="str">
        <f>"FES1162923014"</f>
        <v>FES1162923014</v>
      </c>
      <c r="F1544" s="1">
        <v>45033</v>
      </c>
      <c r="G1544">
        <v>202401</v>
      </c>
      <c r="H1544" t="s">
        <v>74</v>
      </c>
      <c r="I1544" t="s">
        <v>75</v>
      </c>
      <c r="J1544" t="s">
        <v>135</v>
      </c>
      <c r="K1544" t="s">
        <v>76</v>
      </c>
      <c r="L1544" t="s">
        <v>74</v>
      </c>
      <c r="M1544" t="s">
        <v>75</v>
      </c>
      <c r="N1544" t="s">
        <v>443</v>
      </c>
      <c r="O1544" t="s">
        <v>80</v>
      </c>
      <c r="P1544" t="str">
        <f>"2170873877                    "</f>
        <v xml:space="preserve">2170873877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18.03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 s="5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2</v>
      </c>
      <c r="BJ1544">
        <v>1.5</v>
      </c>
      <c r="BK1544">
        <v>2</v>
      </c>
      <c r="BL1544">
        <v>52.04</v>
      </c>
      <c r="BM1544">
        <v>7.81</v>
      </c>
      <c r="BN1544">
        <v>59.85</v>
      </c>
      <c r="BO1544">
        <v>59.85</v>
      </c>
      <c r="BQ1544" t="s">
        <v>139</v>
      </c>
      <c r="BR1544" t="s">
        <v>140</v>
      </c>
      <c r="BS1544" s="1">
        <v>45034</v>
      </c>
      <c r="BT1544" s="2">
        <v>0.3756944444444445</v>
      </c>
      <c r="BU1544" t="s">
        <v>547</v>
      </c>
      <c r="BV1544" t="s">
        <v>84</v>
      </c>
      <c r="BY1544">
        <v>7540</v>
      </c>
      <c r="BZ1544" t="s">
        <v>144</v>
      </c>
      <c r="CA1544" t="s">
        <v>445</v>
      </c>
      <c r="CC1544" t="s">
        <v>75</v>
      </c>
      <c r="CD1544">
        <v>1645</v>
      </c>
      <c r="CE1544" t="s">
        <v>86</v>
      </c>
      <c r="CF1544" s="1">
        <v>45035</v>
      </c>
      <c r="CI1544">
        <v>1</v>
      </c>
      <c r="CJ1544">
        <v>1</v>
      </c>
      <c r="CK1544">
        <v>22</v>
      </c>
      <c r="CL1544" t="s">
        <v>87</v>
      </c>
    </row>
    <row r="1545" spans="1:90" x14ac:dyDescent="0.3">
      <c r="A1545" t="s">
        <v>71</v>
      </c>
      <c r="B1545" t="s">
        <v>72</v>
      </c>
      <c r="C1545" t="s">
        <v>73</v>
      </c>
      <c r="E1545" t="str">
        <f>"FES1162923076"</f>
        <v>FES1162923076</v>
      </c>
      <c r="F1545" s="1">
        <v>45033</v>
      </c>
      <c r="G1545">
        <v>202401</v>
      </c>
      <c r="H1545" t="s">
        <v>74</v>
      </c>
      <c r="I1545" t="s">
        <v>75</v>
      </c>
      <c r="J1545" t="s">
        <v>135</v>
      </c>
      <c r="K1545" t="s">
        <v>76</v>
      </c>
      <c r="L1545" t="s">
        <v>77</v>
      </c>
      <c r="M1545" t="s">
        <v>78</v>
      </c>
      <c r="N1545" t="s">
        <v>159</v>
      </c>
      <c r="O1545" t="s">
        <v>80</v>
      </c>
      <c r="P1545" t="str">
        <f>"2170875576                    "</f>
        <v xml:space="preserve">2170875576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23.08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 s="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66.62</v>
      </c>
      <c r="BM1545">
        <v>9.99</v>
      </c>
      <c r="BN1545">
        <v>76.61</v>
      </c>
      <c r="BO1545">
        <v>76.61</v>
      </c>
      <c r="BQ1545" t="s">
        <v>160</v>
      </c>
      <c r="BR1545" t="s">
        <v>140</v>
      </c>
      <c r="BS1545" s="1">
        <v>45034</v>
      </c>
      <c r="BT1545" s="2">
        <v>0.43263888888888885</v>
      </c>
      <c r="BU1545" t="s">
        <v>992</v>
      </c>
      <c r="BV1545" t="s">
        <v>84</v>
      </c>
      <c r="BY1545">
        <v>1200</v>
      </c>
      <c r="BZ1545" t="s">
        <v>144</v>
      </c>
      <c r="CA1545" t="s">
        <v>85</v>
      </c>
      <c r="CC1545" t="s">
        <v>78</v>
      </c>
      <c r="CD1545">
        <v>7441</v>
      </c>
      <c r="CE1545" t="s">
        <v>146</v>
      </c>
      <c r="CF1545" s="1">
        <v>45035</v>
      </c>
      <c r="CI1545">
        <v>1</v>
      </c>
      <c r="CJ1545">
        <v>1</v>
      </c>
      <c r="CK1545">
        <v>21</v>
      </c>
      <c r="CL1545" t="s">
        <v>87</v>
      </c>
    </row>
    <row r="1546" spans="1:90" x14ac:dyDescent="0.3">
      <c r="A1546" t="s">
        <v>71</v>
      </c>
      <c r="B1546" t="s">
        <v>72</v>
      </c>
      <c r="C1546" t="s">
        <v>73</v>
      </c>
      <c r="E1546" t="str">
        <f>"FES1162922981"</f>
        <v>FES1162922981</v>
      </c>
      <c r="F1546" s="1">
        <v>45033</v>
      </c>
      <c r="G1546">
        <v>202401</v>
      </c>
      <c r="H1546" t="s">
        <v>74</v>
      </c>
      <c r="I1546" t="s">
        <v>75</v>
      </c>
      <c r="J1546" t="s">
        <v>135</v>
      </c>
      <c r="K1546" t="s">
        <v>76</v>
      </c>
      <c r="L1546" t="s">
        <v>88</v>
      </c>
      <c r="M1546" t="s">
        <v>89</v>
      </c>
      <c r="N1546" t="s">
        <v>162</v>
      </c>
      <c r="O1546" t="s">
        <v>80</v>
      </c>
      <c r="P1546" t="str">
        <f>"2170857873                    "</f>
        <v xml:space="preserve">2170857873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57.67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 s="5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5</v>
      </c>
      <c r="BJ1546">
        <v>2</v>
      </c>
      <c r="BK1546">
        <v>5</v>
      </c>
      <c r="BL1546">
        <v>166.49</v>
      </c>
      <c r="BM1546">
        <v>24.97</v>
      </c>
      <c r="BN1546">
        <v>191.46</v>
      </c>
      <c r="BO1546">
        <v>191.46</v>
      </c>
      <c r="BQ1546" t="s">
        <v>139</v>
      </c>
      <c r="BR1546" t="s">
        <v>140</v>
      </c>
      <c r="BS1546" s="1">
        <v>45034</v>
      </c>
      <c r="BT1546" s="2">
        <v>0.4375</v>
      </c>
      <c r="BU1546" t="s">
        <v>1015</v>
      </c>
      <c r="BV1546" t="s">
        <v>84</v>
      </c>
      <c r="BY1546">
        <v>9900</v>
      </c>
      <c r="BZ1546" t="s">
        <v>144</v>
      </c>
      <c r="CA1546" t="s">
        <v>731</v>
      </c>
      <c r="CC1546" t="s">
        <v>89</v>
      </c>
      <c r="CD1546">
        <v>4302</v>
      </c>
      <c r="CE1546" t="s">
        <v>86</v>
      </c>
      <c r="CF1546" s="1">
        <v>45035</v>
      </c>
      <c r="CI1546">
        <v>1</v>
      </c>
      <c r="CJ1546">
        <v>1</v>
      </c>
      <c r="CK1546">
        <v>21</v>
      </c>
      <c r="CL1546" t="s">
        <v>87</v>
      </c>
    </row>
    <row r="1547" spans="1:90" x14ac:dyDescent="0.3">
      <c r="A1547" t="s">
        <v>71</v>
      </c>
      <c r="B1547" t="s">
        <v>72</v>
      </c>
      <c r="C1547" t="s">
        <v>73</v>
      </c>
      <c r="E1547" t="str">
        <f>"FES1162923048"</f>
        <v>FES1162923048</v>
      </c>
      <c r="F1547" s="1">
        <v>45033</v>
      </c>
      <c r="G1547">
        <v>202401</v>
      </c>
      <c r="H1547" t="s">
        <v>74</v>
      </c>
      <c r="I1547" t="s">
        <v>75</v>
      </c>
      <c r="J1547" t="s">
        <v>135</v>
      </c>
      <c r="K1547" t="s">
        <v>76</v>
      </c>
      <c r="L1547" t="s">
        <v>77</v>
      </c>
      <c r="M1547" t="s">
        <v>78</v>
      </c>
      <c r="N1547" t="s">
        <v>1031</v>
      </c>
      <c r="O1547" t="s">
        <v>80</v>
      </c>
      <c r="P1547" t="str">
        <f>"2170871672                    "</f>
        <v xml:space="preserve">2170871672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23.08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 s="5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66.62</v>
      </c>
      <c r="BM1547">
        <v>9.99</v>
      </c>
      <c r="BN1547">
        <v>76.61</v>
      </c>
      <c r="BO1547">
        <v>76.61</v>
      </c>
      <c r="BQ1547" t="s">
        <v>139</v>
      </c>
      <c r="BR1547" t="s">
        <v>140</v>
      </c>
      <c r="BS1547" s="1">
        <v>45034</v>
      </c>
      <c r="BT1547" s="2">
        <v>0.48958333333333331</v>
      </c>
      <c r="BU1547" t="s">
        <v>1964</v>
      </c>
      <c r="BV1547" t="s">
        <v>87</v>
      </c>
      <c r="BW1547" t="s">
        <v>306</v>
      </c>
      <c r="BX1547" t="s">
        <v>307</v>
      </c>
      <c r="BY1547">
        <v>1200</v>
      </c>
      <c r="BZ1547" t="s">
        <v>144</v>
      </c>
      <c r="CA1547" t="s">
        <v>85</v>
      </c>
      <c r="CC1547" t="s">
        <v>78</v>
      </c>
      <c r="CD1547">
        <v>7441</v>
      </c>
      <c r="CE1547" t="s">
        <v>146</v>
      </c>
      <c r="CF1547" s="1">
        <v>45035</v>
      </c>
      <c r="CI1547">
        <v>1</v>
      </c>
      <c r="CJ1547">
        <v>1</v>
      </c>
      <c r="CK1547">
        <v>21</v>
      </c>
      <c r="CL1547" t="s">
        <v>87</v>
      </c>
    </row>
    <row r="1548" spans="1:90" x14ac:dyDescent="0.3">
      <c r="A1548" t="s">
        <v>71</v>
      </c>
      <c r="B1548" t="s">
        <v>72</v>
      </c>
      <c r="C1548" t="s">
        <v>73</v>
      </c>
      <c r="E1548" t="str">
        <f>"FES1162923072"</f>
        <v>FES1162923072</v>
      </c>
      <c r="F1548" s="1">
        <v>45033</v>
      </c>
      <c r="G1548">
        <v>202401</v>
      </c>
      <c r="H1548" t="s">
        <v>74</v>
      </c>
      <c r="I1548" t="s">
        <v>75</v>
      </c>
      <c r="J1548" t="s">
        <v>135</v>
      </c>
      <c r="K1548" t="s">
        <v>76</v>
      </c>
      <c r="L1548" t="s">
        <v>699</v>
      </c>
      <c r="M1548" t="s">
        <v>700</v>
      </c>
      <c r="N1548" t="s">
        <v>2019</v>
      </c>
      <c r="O1548" t="s">
        <v>80</v>
      </c>
      <c r="P1548" t="str">
        <f>"2170875571                    "</f>
        <v xml:space="preserve">2170875571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32.46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 s="5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1.5</v>
      </c>
      <c r="BK1548">
        <v>1.5</v>
      </c>
      <c r="BL1548">
        <v>93.7</v>
      </c>
      <c r="BM1548">
        <v>14.06</v>
      </c>
      <c r="BN1548">
        <v>107.76</v>
      </c>
      <c r="BO1548">
        <v>107.76</v>
      </c>
      <c r="BR1548" t="s">
        <v>140</v>
      </c>
      <c r="BS1548" s="1">
        <v>45034</v>
      </c>
      <c r="BT1548" s="2">
        <v>0.4236111111111111</v>
      </c>
      <c r="BU1548" t="s">
        <v>2020</v>
      </c>
      <c r="BV1548" t="s">
        <v>84</v>
      </c>
      <c r="BY1548">
        <v>7540</v>
      </c>
      <c r="BZ1548" t="s">
        <v>144</v>
      </c>
      <c r="CA1548" t="s">
        <v>839</v>
      </c>
      <c r="CC1548" t="s">
        <v>700</v>
      </c>
      <c r="CD1548">
        <v>1939</v>
      </c>
      <c r="CE1548" t="s">
        <v>86</v>
      </c>
      <c r="CF1548" s="1">
        <v>45035</v>
      </c>
      <c r="CI1548">
        <v>1</v>
      </c>
      <c r="CJ1548">
        <v>1</v>
      </c>
      <c r="CK1548">
        <v>24</v>
      </c>
      <c r="CL1548" t="s">
        <v>87</v>
      </c>
    </row>
    <row r="1549" spans="1:90" x14ac:dyDescent="0.3">
      <c r="A1549" t="s">
        <v>71</v>
      </c>
      <c r="B1549" t="s">
        <v>72</v>
      </c>
      <c r="C1549" t="s">
        <v>73</v>
      </c>
      <c r="E1549" t="str">
        <f>"FES1162923086"</f>
        <v>FES1162923086</v>
      </c>
      <c r="F1549" s="1">
        <v>45033</v>
      </c>
      <c r="G1549">
        <v>202401</v>
      </c>
      <c r="H1549" t="s">
        <v>74</v>
      </c>
      <c r="I1549" t="s">
        <v>75</v>
      </c>
      <c r="J1549" t="s">
        <v>135</v>
      </c>
      <c r="K1549" t="s">
        <v>76</v>
      </c>
      <c r="L1549" t="s">
        <v>200</v>
      </c>
      <c r="M1549" t="s">
        <v>201</v>
      </c>
      <c r="N1549" t="s">
        <v>202</v>
      </c>
      <c r="O1549" t="s">
        <v>80</v>
      </c>
      <c r="P1549" t="str">
        <f>"2170875594                    "</f>
        <v xml:space="preserve">2170875594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105.29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 s="5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5</v>
      </c>
      <c r="BJ1549">
        <v>2</v>
      </c>
      <c r="BK1549">
        <v>5</v>
      </c>
      <c r="BL1549">
        <v>303.95</v>
      </c>
      <c r="BM1549">
        <v>45.59</v>
      </c>
      <c r="BN1549">
        <v>349.54</v>
      </c>
      <c r="BO1549">
        <v>349.54</v>
      </c>
      <c r="BQ1549" t="s">
        <v>139</v>
      </c>
      <c r="BR1549" t="s">
        <v>140</v>
      </c>
      <c r="BS1549" s="1">
        <v>45034</v>
      </c>
      <c r="BT1549" s="2">
        <v>0.41250000000000003</v>
      </c>
      <c r="BU1549" t="s">
        <v>1965</v>
      </c>
      <c r="BV1549" t="s">
        <v>84</v>
      </c>
      <c r="BY1549">
        <v>9900</v>
      </c>
      <c r="BZ1549" t="s">
        <v>144</v>
      </c>
      <c r="CA1549" t="s">
        <v>204</v>
      </c>
      <c r="CC1549" t="s">
        <v>201</v>
      </c>
      <c r="CD1549">
        <v>2531</v>
      </c>
      <c r="CE1549" t="s">
        <v>86</v>
      </c>
      <c r="CF1549" s="1">
        <v>45035</v>
      </c>
      <c r="CI1549">
        <v>1</v>
      </c>
      <c r="CJ1549">
        <v>1</v>
      </c>
      <c r="CK1549">
        <v>23</v>
      </c>
      <c r="CL1549" t="s">
        <v>87</v>
      </c>
    </row>
    <row r="1550" spans="1:90" x14ac:dyDescent="0.3">
      <c r="A1550" t="s">
        <v>71</v>
      </c>
      <c r="B1550" t="s">
        <v>72</v>
      </c>
      <c r="C1550" t="s">
        <v>73</v>
      </c>
      <c r="E1550" t="str">
        <f>"FES1162922995"</f>
        <v>FES1162922995</v>
      </c>
      <c r="F1550" s="1">
        <v>45033</v>
      </c>
      <c r="G1550">
        <v>202401</v>
      </c>
      <c r="H1550" t="s">
        <v>74</v>
      </c>
      <c r="I1550" t="s">
        <v>75</v>
      </c>
      <c r="J1550" t="s">
        <v>135</v>
      </c>
      <c r="K1550" t="s">
        <v>76</v>
      </c>
      <c r="L1550" t="s">
        <v>110</v>
      </c>
      <c r="M1550" t="s">
        <v>111</v>
      </c>
      <c r="N1550" t="s">
        <v>809</v>
      </c>
      <c r="O1550" t="s">
        <v>80</v>
      </c>
      <c r="P1550" t="str">
        <f>"2170874083                    "</f>
        <v xml:space="preserve">2170874083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23.08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 s="5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66.62</v>
      </c>
      <c r="BM1550">
        <v>9.99</v>
      </c>
      <c r="BN1550">
        <v>76.61</v>
      </c>
      <c r="BO1550">
        <v>76.61</v>
      </c>
      <c r="BQ1550" t="s">
        <v>166</v>
      </c>
      <c r="BR1550" t="s">
        <v>140</v>
      </c>
      <c r="BS1550" s="1">
        <v>45034</v>
      </c>
      <c r="BT1550" s="2">
        <v>0.40208333333333335</v>
      </c>
      <c r="BU1550" t="s">
        <v>2021</v>
      </c>
      <c r="BV1550" t="s">
        <v>84</v>
      </c>
      <c r="BY1550">
        <v>1200</v>
      </c>
      <c r="BZ1550" t="s">
        <v>144</v>
      </c>
      <c r="CA1550" t="s">
        <v>811</v>
      </c>
      <c r="CC1550" t="s">
        <v>111</v>
      </c>
      <c r="CD1550">
        <v>7599</v>
      </c>
      <c r="CE1550" t="s">
        <v>146</v>
      </c>
      <c r="CF1550" s="1">
        <v>45035</v>
      </c>
      <c r="CI1550">
        <v>1</v>
      </c>
      <c r="CJ1550">
        <v>1</v>
      </c>
      <c r="CK1550">
        <v>21</v>
      </c>
      <c r="CL1550" t="s">
        <v>87</v>
      </c>
    </row>
    <row r="1551" spans="1:90" x14ac:dyDescent="0.3">
      <c r="A1551" t="s">
        <v>71</v>
      </c>
      <c r="B1551" t="s">
        <v>72</v>
      </c>
      <c r="C1551" t="s">
        <v>73</v>
      </c>
      <c r="E1551" t="str">
        <f>"FES1162922998"</f>
        <v>FES1162922998</v>
      </c>
      <c r="F1551" s="1">
        <v>45033</v>
      </c>
      <c r="G1551">
        <v>202401</v>
      </c>
      <c r="H1551" t="s">
        <v>74</v>
      </c>
      <c r="I1551" t="s">
        <v>75</v>
      </c>
      <c r="J1551" t="s">
        <v>135</v>
      </c>
      <c r="K1551" t="s">
        <v>76</v>
      </c>
      <c r="L1551" t="s">
        <v>77</v>
      </c>
      <c r="M1551" t="s">
        <v>78</v>
      </c>
      <c r="N1551" t="s">
        <v>928</v>
      </c>
      <c r="O1551" t="s">
        <v>80</v>
      </c>
      <c r="P1551" t="str">
        <f>"2170874994                    "</f>
        <v xml:space="preserve">2170874994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23.08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 s="5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66.62</v>
      </c>
      <c r="BM1551">
        <v>9.99</v>
      </c>
      <c r="BN1551">
        <v>76.61</v>
      </c>
      <c r="BO1551">
        <v>76.61</v>
      </c>
      <c r="BQ1551" t="s">
        <v>166</v>
      </c>
      <c r="BR1551" t="s">
        <v>140</v>
      </c>
      <c r="BS1551" s="1">
        <v>45034</v>
      </c>
      <c r="BT1551" s="2">
        <v>0.62916666666666665</v>
      </c>
      <c r="BU1551" t="s">
        <v>684</v>
      </c>
      <c r="BV1551" t="s">
        <v>87</v>
      </c>
      <c r="BW1551" t="s">
        <v>306</v>
      </c>
      <c r="BX1551" t="s">
        <v>307</v>
      </c>
      <c r="BY1551">
        <v>1200</v>
      </c>
      <c r="BZ1551" t="s">
        <v>144</v>
      </c>
      <c r="CA1551" t="s">
        <v>685</v>
      </c>
      <c r="CC1551" t="s">
        <v>78</v>
      </c>
      <c r="CD1551">
        <v>7975</v>
      </c>
      <c r="CE1551" t="s">
        <v>146</v>
      </c>
      <c r="CF1551" s="1">
        <v>45035</v>
      </c>
      <c r="CI1551">
        <v>1</v>
      </c>
      <c r="CJ1551">
        <v>1</v>
      </c>
      <c r="CK1551">
        <v>21</v>
      </c>
      <c r="CL1551" t="s">
        <v>87</v>
      </c>
    </row>
    <row r="1552" spans="1:90" x14ac:dyDescent="0.3">
      <c r="A1552" t="s">
        <v>71</v>
      </c>
      <c r="B1552" t="s">
        <v>72</v>
      </c>
      <c r="C1552" t="s">
        <v>73</v>
      </c>
      <c r="E1552" t="str">
        <f>"FES1162923089"</f>
        <v>FES1162923089</v>
      </c>
      <c r="F1552" s="1">
        <v>45033</v>
      </c>
      <c r="G1552">
        <v>202401</v>
      </c>
      <c r="H1552" t="s">
        <v>74</v>
      </c>
      <c r="I1552" t="s">
        <v>75</v>
      </c>
      <c r="J1552" t="s">
        <v>135</v>
      </c>
      <c r="K1552" t="s">
        <v>76</v>
      </c>
      <c r="L1552" t="s">
        <v>106</v>
      </c>
      <c r="M1552" t="s">
        <v>107</v>
      </c>
      <c r="N1552" t="s">
        <v>572</v>
      </c>
      <c r="O1552" t="s">
        <v>80</v>
      </c>
      <c r="P1552" t="str">
        <f>"2170875595                    "</f>
        <v xml:space="preserve">2170875595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23.08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 s="5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66.62</v>
      </c>
      <c r="BM1552">
        <v>9.99</v>
      </c>
      <c r="BN1552">
        <v>76.61</v>
      </c>
      <c r="BO1552">
        <v>76.61</v>
      </c>
      <c r="BQ1552" t="s">
        <v>166</v>
      </c>
      <c r="BR1552" t="s">
        <v>140</v>
      </c>
      <c r="BS1552" s="1">
        <v>45034</v>
      </c>
      <c r="BT1552" s="2">
        <v>0.40972222222222227</v>
      </c>
      <c r="BU1552" t="s">
        <v>1486</v>
      </c>
      <c r="BV1552" t="s">
        <v>84</v>
      </c>
      <c r="BY1552">
        <v>1200</v>
      </c>
      <c r="BZ1552" t="s">
        <v>144</v>
      </c>
      <c r="CA1552" t="s">
        <v>805</v>
      </c>
      <c r="CC1552" t="s">
        <v>107</v>
      </c>
      <c r="CD1552">
        <v>6012</v>
      </c>
      <c r="CE1552" t="s">
        <v>146</v>
      </c>
      <c r="CF1552" s="1">
        <v>45034</v>
      </c>
      <c r="CI1552">
        <v>1</v>
      </c>
      <c r="CJ1552">
        <v>1</v>
      </c>
      <c r="CK1552">
        <v>21</v>
      </c>
      <c r="CL1552" t="s">
        <v>87</v>
      </c>
    </row>
    <row r="1553" spans="1:90" x14ac:dyDescent="0.3">
      <c r="A1553" t="s">
        <v>71</v>
      </c>
      <c r="B1553" t="s">
        <v>72</v>
      </c>
      <c r="C1553" t="s">
        <v>73</v>
      </c>
      <c r="E1553" t="str">
        <f>"FES1162923083"</f>
        <v>FES1162923083</v>
      </c>
      <c r="F1553" s="1">
        <v>45033</v>
      </c>
      <c r="G1553">
        <v>202401</v>
      </c>
      <c r="H1553" t="s">
        <v>74</v>
      </c>
      <c r="I1553" t="s">
        <v>75</v>
      </c>
      <c r="J1553" t="s">
        <v>135</v>
      </c>
      <c r="K1553" t="s">
        <v>76</v>
      </c>
      <c r="L1553" t="s">
        <v>74</v>
      </c>
      <c r="M1553" t="s">
        <v>75</v>
      </c>
      <c r="N1553" t="s">
        <v>156</v>
      </c>
      <c r="O1553" t="s">
        <v>80</v>
      </c>
      <c r="P1553" t="str">
        <f>"2170875589                    "</f>
        <v xml:space="preserve">2170875589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18.03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 s="5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52.04</v>
      </c>
      <c r="BM1553">
        <v>7.81</v>
      </c>
      <c r="BN1553">
        <v>59.85</v>
      </c>
      <c r="BO1553">
        <v>59.85</v>
      </c>
      <c r="BR1553" t="s">
        <v>140</v>
      </c>
      <c r="BS1553" s="1">
        <v>45034</v>
      </c>
      <c r="BT1553" s="2">
        <v>0.41666666666666669</v>
      </c>
      <c r="BU1553" t="s">
        <v>1983</v>
      </c>
      <c r="BV1553" t="s">
        <v>84</v>
      </c>
      <c r="BY1553">
        <v>1200</v>
      </c>
      <c r="BZ1553" t="s">
        <v>144</v>
      </c>
      <c r="CA1553" t="s">
        <v>448</v>
      </c>
      <c r="CC1553" t="s">
        <v>75</v>
      </c>
      <c r="CD1553">
        <v>1600</v>
      </c>
      <c r="CE1553" t="s">
        <v>86</v>
      </c>
      <c r="CF1553" s="1">
        <v>45035</v>
      </c>
      <c r="CI1553">
        <v>1</v>
      </c>
      <c r="CJ1553">
        <v>1</v>
      </c>
      <c r="CK1553">
        <v>22</v>
      </c>
      <c r="CL1553" t="s">
        <v>87</v>
      </c>
    </row>
    <row r="1554" spans="1:90" x14ac:dyDescent="0.3">
      <c r="A1554" t="s">
        <v>71</v>
      </c>
      <c r="B1554" t="s">
        <v>72</v>
      </c>
      <c r="C1554" t="s">
        <v>73</v>
      </c>
      <c r="E1554" t="str">
        <f>"FES1162923084"</f>
        <v>FES1162923084</v>
      </c>
      <c r="F1554" s="1">
        <v>45033</v>
      </c>
      <c r="G1554">
        <v>202401</v>
      </c>
      <c r="H1554" t="s">
        <v>74</v>
      </c>
      <c r="I1554" t="s">
        <v>75</v>
      </c>
      <c r="J1554" t="s">
        <v>135</v>
      </c>
      <c r="K1554" t="s">
        <v>76</v>
      </c>
      <c r="L1554" t="s">
        <v>74</v>
      </c>
      <c r="M1554" t="s">
        <v>75</v>
      </c>
      <c r="N1554" t="s">
        <v>156</v>
      </c>
      <c r="O1554" t="s">
        <v>80</v>
      </c>
      <c r="P1554" t="str">
        <f>"2170875591                    "</f>
        <v xml:space="preserve">2170875591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18.03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 s="5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2</v>
      </c>
      <c r="BJ1554">
        <v>1.5</v>
      </c>
      <c r="BK1554">
        <v>2</v>
      </c>
      <c r="BL1554">
        <v>52.04</v>
      </c>
      <c r="BM1554">
        <v>7.81</v>
      </c>
      <c r="BN1554">
        <v>59.85</v>
      </c>
      <c r="BO1554">
        <v>59.85</v>
      </c>
      <c r="BR1554" t="s">
        <v>140</v>
      </c>
      <c r="BS1554" s="1">
        <v>45034</v>
      </c>
      <c r="BT1554" s="2">
        <v>0.41666666666666669</v>
      </c>
      <c r="BU1554" t="s">
        <v>1983</v>
      </c>
      <c r="BV1554" t="s">
        <v>84</v>
      </c>
      <c r="BY1554">
        <v>7540</v>
      </c>
      <c r="BZ1554" t="s">
        <v>144</v>
      </c>
      <c r="CA1554" t="s">
        <v>448</v>
      </c>
      <c r="CC1554" t="s">
        <v>75</v>
      </c>
      <c r="CD1554">
        <v>1600</v>
      </c>
      <c r="CE1554" t="s">
        <v>86</v>
      </c>
      <c r="CF1554" s="1">
        <v>45035</v>
      </c>
      <c r="CI1554">
        <v>1</v>
      </c>
      <c r="CJ1554">
        <v>1</v>
      </c>
      <c r="CK1554">
        <v>22</v>
      </c>
      <c r="CL1554" t="s">
        <v>87</v>
      </c>
    </row>
    <row r="1555" spans="1:90" x14ac:dyDescent="0.3">
      <c r="A1555" t="s">
        <v>71</v>
      </c>
      <c r="B1555" t="s">
        <v>72</v>
      </c>
      <c r="C1555" t="s">
        <v>73</v>
      </c>
      <c r="E1555" t="str">
        <f>"FES1162923096"</f>
        <v>FES1162923096</v>
      </c>
      <c r="F1555" s="1">
        <v>45033</v>
      </c>
      <c r="G1555">
        <v>202401</v>
      </c>
      <c r="H1555" t="s">
        <v>74</v>
      </c>
      <c r="I1555" t="s">
        <v>75</v>
      </c>
      <c r="J1555" t="s">
        <v>135</v>
      </c>
      <c r="K1555" t="s">
        <v>76</v>
      </c>
      <c r="L1555" t="s">
        <v>77</v>
      </c>
      <c r="M1555" t="s">
        <v>78</v>
      </c>
      <c r="N1555" t="s">
        <v>2022</v>
      </c>
      <c r="O1555" t="s">
        <v>80</v>
      </c>
      <c r="P1555" t="str">
        <f>"2170875604                    "</f>
        <v xml:space="preserve">2170875604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23.08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 s="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66.62</v>
      </c>
      <c r="BM1555">
        <v>9.99</v>
      </c>
      <c r="BN1555">
        <v>76.61</v>
      </c>
      <c r="BO1555">
        <v>76.61</v>
      </c>
      <c r="BQ1555" t="s">
        <v>139</v>
      </c>
      <c r="BR1555" t="s">
        <v>140</v>
      </c>
      <c r="BS1555" s="1">
        <v>45034</v>
      </c>
      <c r="BT1555" s="2">
        <v>0.41944444444444445</v>
      </c>
      <c r="BU1555" t="s">
        <v>2023</v>
      </c>
      <c r="BV1555" t="s">
        <v>84</v>
      </c>
      <c r="BY1555">
        <v>1200</v>
      </c>
      <c r="BZ1555" t="s">
        <v>144</v>
      </c>
      <c r="CA1555" t="s">
        <v>261</v>
      </c>
      <c r="CC1555" t="s">
        <v>78</v>
      </c>
      <c r="CD1555">
        <v>7460</v>
      </c>
      <c r="CE1555" t="s">
        <v>146</v>
      </c>
      <c r="CF1555" s="1">
        <v>45035</v>
      </c>
      <c r="CI1555">
        <v>1</v>
      </c>
      <c r="CJ1555">
        <v>1</v>
      </c>
      <c r="CK1555">
        <v>21</v>
      </c>
      <c r="CL1555" t="s">
        <v>87</v>
      </c>
    </row>
    <row r="1556" spans="1:90" x14ac:dyDescent="0.3">
      <c r="A1556" t="s">
        <v>71</v>
      </c>
      <c r="B1556" t="s">
        <v>72</v>
      </c>
      <c r="C1556" t="s">
        <v>73</v>
      </c>
      <c r="E1556" t="str">
        <f>"FES1162923093"</f>
        <v>FES1162923093</v>
      </c>
      <c r="F1556" s="1">
        <v>45033</v>
      </c>
      <c r="G1556">
        <v>202401</v>
      </c>
      <c r="H1556" t="s">
        <v>74</v>
      </c>
      <c r="I1556" t="s">
        <v>75</v>
      </c>
      <c r="J1556" t="s">
        <v>135</v>
      </c>
      <c r="K1556" t="s">
        <v>76</v>
      </c>
      <c r="L1556" t="s">
        <v>381</v>
      </c>
      <c r="M1556" t="s">
        <v>382</v>
      </c>
      <c r="N1556" t="s">
        <v>383</v>
      </c>
      <c r="O1556" t="s">
        <v>80</v>
      </c>
      <c r="P1556" t="str">
        <f>"2170875601                    "</f>
        <v xml:space="preserve">2170875601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44.71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 s="5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129.07</v>
      </c>
      <c r="BM1556">
        <v>19.36</v>
      </c>
      <c r="BN1556">
        <v>148.43</v>
      </c>
      <c r="BO1556">
        <v>148.43</v>
      </c>
      <c r="BQ1556" t="s">
        <v>166</v>
      </c>
      <c r="BR1556" t="s">
        <v>140</v>
      </c>
      <c r="BS1556" s="1">
        <v>45034</v>
      </c>
      <c r="BT1556" s="2">
        <v>0.5395833333333333</v>
      </c>
      <c r="BU1556" t="s">
        <v>2024</v>
      </c>
      <c r="BV1556" t="s">
        <v>84</v>
      </c>
      <c r="BY1556">
        <v>1200</v>
      </c>
      <c r="BZ1556" t="s">
        <v>144</v>
      </c>
      <c r="CA1556" t="s">
        <v>1139</v>
      </c>
      <c r="CC1556" t="s">
        <v>382</v>
      </c>
      <c r="CD1556">
        <v>250</v>
      </c>
      <c r="CE1556" t="s">
        <v>146</v>
      </c>
      <c r="CF1556" s="1">
        <v>45035</v>
      </c>
      <c r="CI1556">
        <v>1</v>
      </c>
      <c r="CJ1556">
        <v>1</v>
      </c>
      <c r="CK1556">
        <v>23</v>
      </c>
      <c r="CL1556" t="s">
        <v>87</v>
      </c>
    </row>
    <row r="1557" spans="1:90" x14ac:dyDescent="0.3">
      <c r="A1557" t="s">
        <v>71</v>
      </c>
      <c r="B1557" t="s">
        <v>72</v>
      </c>
      <c r="C1557" t="s">
        <v>73</v>
      </c>
      <c r="E1557" t="str">
        <f>"FES1162923013"</f>
        <v>FES1162923013</v>
      </c>
      <c r="F1557" s="1">
        <v>45033</v>
      </c>
      <c r="G1557">
        <v>202401</v>
      </c>
      <c r="H1557" t="s">
        <v>74</v>
      </c>
      <c r="I1557" t="s">
        <v>75</v>
      </c>
      <c r="J1557" t="s">
        <v>135</v>
      </c>
      <c r="K1557" t="s">
        <v>76</v>
      </c>
      <c r="L1557" t="s">
        <v>136</v>
      </c>
      <c r="M1557" t="s">
        <v>137</v>
      </c>
      <c r="N1557" t="s">
        <v>277</v>
      </c>
      <c r="O1557" t="s">
        <v>80</v>
      </c>
      <c r="P1557" t="str">
        <f>"2170873875                    "</f>
        <v xml:space="preserve">2170873875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23.08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 s="5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66.62</v>
      </c>
      <c r="BM1557">
        <v>9.99</v>
      </c>
      <c r="BN1557">
        <v>76.61</v>
      </c>
      <c r="BO1557">
        <v>76.61</v>
      </c>
      <c r="BQ1557" t="s">
        <v>469</v>
      </c>
      <c r="BR1557" t="s">
        <v>140</v>
      </c>
      <c r="BS1557" s="1">
        <v>45034</v>
      </c>
      <c r="BT1557" s="2">
        <v>0.74513888888888891</v>
      </c>
      <c r="BU1557" t="s">
        <v>996</v>
      </c>
      <c r="BV1557" t="s">
        <v>87</v>
      </c>
      <c r="BW1557" t="s">
        <v>142</v>
      </c>
      <c r="BX1557" t="s">
        <v>143</v>
      </c>
      <c r="BY1557">
        <v>1200</v>
      </c>
      <c r="BZ1557" t="s">
        <v>144</v>
      </c>
      <c r="CA1557" t="s">
        <v>279</v>
      </c>
      <c r="CC1557" t="s">
        <v>137</v>
      </c>
      <c r="CD1557">
        <v>3610</v>
      </c>
      <c r="CE1557" t="s">
        <v>146</v>
      </c>
      <c r="CF1557" s="1">
        <v>45035</v>
      </c>
      <c r="CI1557">
        <v>1</v>
      </c>
      <c r="CJ1557">
        <v>1</v>
      </c>
      <c r="CK1557">
        <v>21</v>
      </c>
      <c r="CL1557" t="s">
        <v>87</v>
      </c>
    </row>
    <row r="1558" spans="1:90" x14ac:dyDescent="0.3">
      <c r="A1558" t="s">
        <v>71</v>
      </c>
      <c r="B1558" t="s">
        <v>72</v>
      </c>
      <c r="C1558" t="s">
        <v>73</v>
      </c>
      <c r="E1558" t="str">
        <f>"FES1162923097"</f>
        <v>FES1162923097</v>
      </c>
      <c r="F1558" s="1">
        <v>45033</v>
      </c>
      <c r="G1558">
        <v>202401</v>
      </c>
      <c r="H1558" t="s">
        <v>74</v>
      </c>
      <c r="I1558" t="s">
        <v>75</v>
      </c>
      <c r="J1558" t="s">
        <v>135</v>
      </c>
      <c r="K1558" t="s">
        <v>76</v>
      </c>
      <c r="L1558" t="s">
        <v>607</v>
      </c>
      <c r="M1558" t="s">
        <v>608</v>
      </c>
      <c r="N1558" t="s">
        <v>654</v>
      </c>
      <c r="O1558" t="s">
        <v>80</v>
      </c>
      <c r="P1558" t="str">
        <f>"2170875605                    "</f>
        <v xml:space="preserve">2170875605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32.46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 s="5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1.1000000000000001</v>
      </c>
      <c r="BK1558">
        <v>1.5</v>
      </c>
      <c r="BL1558">
        <v>93.7</v>
      </c>
      <c r="BM1558">
        <v>14.06</v>
      </c>
      <c r="BN1558">
        <v>107.76</v>
      </c>
      <c r="BO1558">
        <v>107.76</v>
      </c>
      <c r="BQ1558" t="s">
        <v>139</v>
      </c>
      <c r="BR1558" t="s">
        <v>140</v>
      </c>
      <c r="BS1558" s="1">
        <v>45034</v>
      </c>
      <c r="BT1558" s="2">
        <v>0.52500000000000002</v>
      </c>
      <c r="BU1558" t="s">
        <v>655</v>
      </c>
      <c r="BV1558" t="s">
        <v>84</v>
      </c>
      <c r="BY1558">
        <v>5320</v>
      </c>
      <c r="BZ1558" t="s">
        <v>144</v>
      </c>
      <c r="CA1558" t="s">
        <v>656</v>
      </c>
      <c r="CC1558" t="s">
        <v>608</v>
      </c>
      <c r="CD1558">
        <v>2210</v>
      </c>
      <c r="CE1558" t="s">
        <v>86</v>
      </c>
      <c r="CF1558" s="1">
        <v>45035</v>
      </c>
      <c r="CI1558">
        <v>1</v>
      </c>
      <c r="CJ1558">
        <v>1</v>
      </c>
      <c r="CK1558">
        <v>24</v>
      </c>
      <c r="CL1558" t="s">
        <v>87</v>
      </c>
    </row>
    <row r="1559" spans="1:90" x14ac:dyDescent="0.3">
      <c r="A1559" t="s">
        <v>71</v>
      </c>
      <c r="B1559" t="s">
        <v>72</v>
      </c>
      <c r="C1559" t="s">
        <v>73</v>
      </c>
      <c r="E1559" t="str">
        <f>"FES1162923085"</f>
        <v>FES1162923085</v>
      </c>
      <c r="F1559" s="1">
        <v>45033</v>
      </c>
      <c r="G1559">
        <v>202401</v>
      </c>
      <c r="H1559" t="s">
        <v>74</v>
      </c>
      <c r="I1559" t="s">
        <v>75</v>
      </c>
      <c r="J1559" t="s">
        <v>135</v>
      </c>
      <c r="K1559" t="s">
        <v>76</v>
      </c>
      <c r="L1559" t="s">
        <v>309</v>
      </c>
      <c r="M1559" t="s">
        <v>310</v>
      </c>
      <c r="N1559" t="s">
        <v>2025</v>
      </c>
      <c r="O1559" t="s">
        <v>80</v>
      </c>
      <c r="P1559" t="str">
        <f>"2170875593                    "</f>
        <v xml:space="preserve">2170875593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18.03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 s="5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52.04</v>
      </c>
      <c r="BM1559">
        <v>7.81</v>
      </c>
      <c r="BN1559">
        <v>59.85</v>
      </c>
      <c r="BO1559">
        <v>59.85</v>
      </c>
      <c r="BQ1559" t="s">
        <v>166</v>
      </c>
      <c r="BR1559" t="s">
        <v>140</v>
      </c>
      <c r="BS1559" s="1">
        <v>45034</v>
      </c>
      <c r="BT1559" s="2">
        <v>0.33680555555555558</v>
      </c>
      <c r="BU1559" t="s">
        <v>2026</v>
      </c>
      <c r="BV1559" t="s">
        <v>84</v>
      </c>
      <c r="BY1559">
        <v>1200</v>
      </c>
      <c r="BZ1559" t="s">
        <v>144</v>
      </c>
      <c r="CA1559" t="s">
        <v>314</v>
      </c>
      <c r="CC1559" t="s">
        <v>310</v>
      </c>
      <c r="CD1559">
        <v>1559</v>
      </c>
      <c r="CE1559" t="s">
        <v>86</v>
      </c>
      <c r="CF1559" s="1">
        <v>45034</v>
      </c>
      <c r="CI1559">
        <v>1</v>
      </c>
      <c r="CJ1559">
        <v>1</v>
      </c>
      <c r="CK1559">
        <v>22</v>
      </c>
      <c r="CL1559" t="s">
        <v>87</v>
      </c>
    </row>
    <row r="1560" spans="1:90" x14ac:dyDescent="0.3">
      <c r="A1560" t="s">
        <v>71</v>
      </c>
      <c r="B1560" t="s">
        <v>72</v>
      </c>
      <c r="C1560" t="s">
        <v>73</v>
      </c>
      <c r="E1560" t="str">
        <f>"FES1162922872"</f>
        <v>FES1162922872</v>
      </c>
      <c r="F1560" s="1">
        <v>45033</v>
      </c>
      <c r="G1560">
        <v>202401</v>
      </c>
      <c r="H1560" t="s">
        <v>74</v>
      </c>
      <c r="I1560" t="s">
        <v>75</v>
      </c>
      <c r="J1560" t="s">
        <v>135</v>
      </c>
      <c r="K1560" t="s">
        <v>76</v>
      </c>
      <c r="L1560" t="s">
        <v>74</v>
      </c>
      <c r="M1560" t="s">
        <v>75</v>
      </c>
      <c r="N1560" t="s">
        <v>1204</v>
      </c>
      <c r="O1560" t="s">
        <v>113</v>
      </c>
      <c r="P1560" t="str">
        <f>"2170875503                    "</f>
        <v xml:space="preserve">2170875503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5.25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51.55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 s="5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6</v>
      </c>
      <c r="BJ1560">
        <v>31.6</v>
      </c>
      <c r="BK1560">
        <v>32</v>
      </c>
      <c r="BL1560">
        <v>154.07</v>
      </c>
      <c r="BM1560">
        <v>23.11</v>
      </c>
      <c r="BN1560">
        <v>177.18</v>
      </c>
      <c r="BO1560">
        <v>177.18</v>
      </c>
      <c r="BQ1560" t="s">
        <v>166</v>
      </c>
      <c r="BR1560" t="s">
        <v>140</v>
      </c>
      <c r="BS1560" s="1">
        <v>45034</v>
      </c>
      <c r="BT1560" s="2">
        <v>0.43055555555555558</v>
      </c>
      <c r="BU1560" t="s">
        <v>1926</v>
      </c>
      <c r="BV1560" t="s">
        <v>84</v>
      </c>
      <c r="BY1560">
        <v>157920</v>
      </c>
      <c r="BZ1560" t="s">
        <v>180</v>
      </c>
      <c r="CA1560" t="s">
        <v>448</v>
      </c>
      <c r="CC1560" t="s">
        <v>75</v>
      </c>
      <c r="CD1560">
        <v>1620</v>
      </c>
      <c r="CE1560" t="s">
        <v>86</v>
      </c>
      <c r="CF1560" s="1">
        <v>45035</v>
      </c>
      <c r="CI1560">
        <v>1</v>
      </c>
      <c r="CJ1560">
        <v>1</v>
      </c>
      <c r="CK1560">
        <v>42</v>
      </c>
      <c r="CL1560" t="s">
        <v>87</v>
      </c>
    </row>
    <row r="1561" spans="1:90" x14ac:dyDescent="0.3">
      <c r="A1561" t="s">
        <v>71</v>
      </c>
      <c r="B1561" t="s">
        <v>72</v>
      </c>
      <c r="C1561" t="s">
        <v>73</v>
      </c>
      <c r="E1561" t="str">
        <f>"FES1162923058"</f>
        <v>FES1162923058</v>
      </c>
      <c r="F1561" s="1">
        <v>45033</v>
      </c>
      <c r="G1561">
        <v>202401</v>
      </c>
      <c r="H1561" t="s">
        <v>74</v>
      </c>
      <c r="I1561" t="s">
        <v>75</v>
      </c>
      <c r="J1561" t="s">
        <v>135</v>
      </c>
      <c r="K1561" t="s">
        <v>76</v>
      </c>
      <c r="L1561" t="s">
        <v>411</v>
      </c>
      <c r="M1561" t="s">
        <v>412</v>
      </c>
      <c r="N1561" t="s">
        <v>500</v>
      </c>
      <c r="O1561" t="s">
        <v>80</v>
      </c>
      <c r="P1561" t="str">
        <f>"                              "</f>
        <v xml:space="preserve">          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32.46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 s="5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1.5</v>
      </c>
      <c r="BK1561">
        <v>1.5</v>
      </c>
      <c r="BL1561">
        <v>93.7</v>
      </c>
      <c r="BM1561">
        <v>14.06</v>
      </c>
      <c r="BN1561">
        <v>107.76</v>
      </c>
      <c r="BO1561">
        <v>107.76</v>
      </c>
      <c r="BP1561">
        <v>2170873949</v>
      </c>
      <c r="BR1561" t="s">
        <v>140</v>
      </c>
      <c r="BS1561" s="1">
        <v>45034</v>
      </c>
      <c r="BT1561" s="2">
        <v>0.38263888888888892</v>
      </c>
      <c r="BU1561" t="s">
        <v>2027</v>
      </c>
      <c r="BV1561" t="s">
        <v>84</v>
      </c>
      <c r="BY1561">
        <v>7540</v>
      </c>
      <c r="BZ1561" t="s">
        <v>144</v>
      </c>
      <c r="CA1561" t="s">
        <v>668</v>
      </c>
      <c r="CC1561" t="s">
        <v>412</v>
      </c>
      <c r="CD1561">
        <v>2302</v>
      </c>
      <c r="CE1561" t="s">
        <v>86</v>
      </c>
      <c r="CF1561" s="1">
        <v>45035</v>
      </c>
      <c r="CI1561">
        <v>1</v>
      </c>
      <c r="CJ1561">
        <v>1</v>
      </c>
      <c r="CK1561">
        <v>24</v>
      </c>
      <c r="CL1561" t="s">
        <v>87</v>
      </c>
    </row>
    <row r="1562" spans="1:90" x14ac:dyDescent="0.3">
      <c r="A1562" t="s">
        <v>71</v>
      </c>
      <c r="B1562" t="s">
        <v>72</v>
      </c>
      <c r="C1562" t="s">
        <v>73</v>
      </c>
      <c r="E1562" t="str">
        <f>"FES1162922966"</f>
        <v>FES1162922966</v>
      </c>
      <c r="F1562" s="1">
        <v>45033</v>
      </c>
      <c r="G1562">
        <v>202401</v>
      </c>
      <c r="H1562" t="s">
        <v>74</v>
      </c>
      <c r="I1562" t="s">
        <v>75</v>
      </c>
      <c r="J1562" t="s">
        <v>135</v>
      </c>
      <c r="K1562" t="s">
        <v>76</v>
      </c>
      <c r="L1562" t="s">
        <v>295</v>
      </c>
      <c r="M1562" t="s">
        <v>296</v>
      </c>
      <c r="N1562" t="s">
        <v>297</v>
      </c>
      <c r="O1562" t="s">
        <v>80</v>
      </c>
      <c r="P1562" t="str">
        <f>"2170873779                    "</f>
        <v xml:space="preserve">2170873779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23.08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 s="5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1.5</v>
      </c>
      <c r="BK1562">
        <v>1.5</v>
      </c>
      <c r="BL1562">
        <v>66.62</v>
      </c>
      <c r="BM1562">
        <v>9.99</v>
      </c>
      <c r="BN1562">
        <v>76.61</v>
      </c>
      <c r="BO1562">
        <v>76.61</v>
      </c>
      <c r="BQ1562" t="s">
        <v>396</v>
      </c>
      <c r="BR1562" t="s">
        <v>140</v>
      </c>
      <c r="BS1562" s="1">
        <v>45034</v>
      </c>
      <c r="BT1562" s="2">
        <v>0.37291666666666662</v>
      </c>
      <c r="BU1562" t="s">
        <v>1627</v>
      </c>
      <c r="BV1562" t="s">
        <v>84</v>
      </c>
      <c r="BY1562">
        <v>7540</v>
      </c>
      <c r="BZ1562" t="s">
        <v>144</v>
      </c>
      <c r="CA1562" t="s">
        <v>299</v>
      </c>
      <c r="CC1562" t="s">
        <v>296</v>
      </c>
      <c r="CD1562">
        <v>157</v>
      </c>
      <c r="CE1562" t="s">
        <v>86</v>
      </c>
      <c r="CF1562" s="1">
        <v>45034</v>
      </c>
      <c r="CI1562">
        <v>1</v>
      </c>
      <c r="CJ1562">
        <v>1</v>
      </c>
      <c r="CK1562">
        <v>21</v>
      </c>
      <c r="CL1562" t="s">
        <v>87</v>
      </c>
    </row>
    <row r="1563" spans="1:90" x14ac:dyDescent="0.3">
      <c r="A1563" t="s">
        <v>71</v>
      </c>
      <c r="B1563" t="s">
        <v>72</v>
      </c>
      <c r="C1563" t="s">
        <v>73</v>
      </c>
      <c r="E1563" t="str">
        <f>"FES1162923092"</f>
        <v>FES1162923092</v>
      </c>
      <c r="F1563" s="1">
        <v>45033</v>
      </c>
      <c r="G1563">
        <v>202401</v>
      </c>
      <c r="H1563" t="s">
        <v>74</v>
      </c>
      <c r="I1563" t="s">
        <v>75</v>
      </c>
      <c r="J1563" t="s">
        <v>135</v>
      </c>
      <c r="K1563" t="s">
        <v>76</v>
      </c>
      <c r="L1563" t="s">
        <v>211</v>
      </c>
      <c r="M1563" t="s">
        <v>212</v>
      </c>
      <c r="N1563" t="s">
        <v>645</v>
      </c>
      <c r="O1563" t="s">
        <v>80</v>
      </c>
      <c r="P1563" t="str">
        <f>"2170875599                    "</f>
        <v xml:space="preserve">2170875599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44.71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 s="5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1.5</v>
      </c>
      <c r="BK1563">
        <v>2</v>
      </c>
      <c r="BL1563">
        <v>129.07</v>
      </c>
      <c r="BM1563">
        <v>19.36</v>
      </c>
      <c r="BN1563">
        <v>148.43</v>
      </c>
      <c r="BO1563">
        <v>148.43</v>
      </c>
      <c r="BQ1563" t="s">
        <v>646</v>
      </c>
      <c r="BR1563" t="s">
        <v>140</v>
      </c>
      <c r="BS1563" s="1">
        <v>45034</v>
      </c>
      <c r="BT1563" s="2">
        <v>0.43194444444444446</v>
      </c>
      <c r="BU1563" t="s">
        <v>647</v>
      </c>
      <c r="BV1563" t="s">
        <v>84</v>
      </c>
      <c r="BY1563">
        <v>7540</v>
      </c>
      <c r="BZ1563" t="s">
        <v>144</v>
      </c>
      <c r="CA1563" t="s">
        <v>633</v>
      </c>
      <c r="CC1563" t="s">
        <v>212</v>
      </c>
      <c r="CD1563">
        <v>299</v>
      </c>
      <c r="CE1563" t="s">
        <v>86</v>
      </c>
      <c r="CF1563" s="1">
        <v>45035</v>
      </c>
      <c r="CI1563">
        <v>1</v>
      </c>
      <c r="CJ1563">
        <v>1</v>
      </c>
      <c r="CK1563">
        <v>23</v>
      </c>
      <c r="CL1563" t="s">
        <v>87</v>
      </c>
    </row>
    <row r="1564" spans="1:90" x14ac:dyDescent="0.3">
      <c r="A1564" t="s">
        <v>71</v>
      </c>
      <c r="B1564" t="s">
        <v>72</v>
      </c>
      <c r="C1564" t="s">
        <v>73</v>
      </c>
      <c r="E1564" t="str">
        <f>"FES1162922992"</f>
        <v>FES1162922992</v>
      </c>
      <c r="F1564" s="1">
        <v>45033</v>
      </c>
      <c r="G1564">
        <v>202401</v>
      </c>
      <c r="H1564" t="s">
        <v>74</v>
      </c>
      <c r="I1564" t="s">
        <v>75</v>
      </c>
      <c r="J1564" t="s">
        <v>135</v>
      </c>
      <c r="K1564" t="s">
        <v>76</v>
      </c>
      <c r="L1564" t="s">
        <v>381</v>
      </c>
      <c r="M1564" t="s">
        <v>382</v>
      </c>
      <c r="N1564" t="s">
        <v>2028</v>
      </c>
      <c r="O1564" t="s">
        <v>80</v>
      </c>
      <c r="P1564" t="str">
        <f>"2170873979                    "</f>
        <v xml:space="preserve">2170873979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307.22000000000003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 s="5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2</v>
      </c>
      <c r="BI1564">
        <v>15</v>
      </c>
      <c r="BJ1564">
        <v>3</v>
      </c>
      <c r="BK1564">
        <v>15</v>
      </c>
      <c r="BL1564">
        <v>886.88</v>
      </c>
      <c r="BM1564">
        <v>133.03</v>
      </c>
      <c r="BN1564">
        <v>1019.91</v>
      </c>
      <c r="BO1564">
        <v>1019.91</v>
      </c>
      <c r="BR1564" t="s">
        <v>140</v>
      </c>
      <c r="BS1564" s="1">
        <v>45034</v>
      </c>
      <c r="BT1564" s="2">
        <v>0.45833333333333331</v>
      </c>
      <c r="BU1564" t="s">
        <v>2029</v>
      </c>
      <c r="BV1564" t="s">
        <v>84</v>
      </c>
      <c r="BY1564">
        <v>15080</v>
      </c>
      <c r="BZ1564" t="s">
        <v>144</v>
      </c>
      <c r="CA1564" t="s">
        <v>1276</v>
      </c>
      <c r="CC1564" t="s">
        <v>382</v>
      </c>
      <c r="CD1564">
        <v>216</v>
      </c>
      <c r="CE1564" t="s">
        <v>397</v>
      </c>
      <c r="CF1564" s="1">
        <v>45035</v>
      </c>
      <c r="CI1564">
        <v>1</v>
      </c>
      <c r="CJ1564">
        <v>1</v>
      </c>
      <c r="CK1564">
        <v>23</v>
      </c>
      <c r="CL1564" t="s">
        <v>87</v>
      </c>
    </row>
    <row r="1565" spans="1:90" x14ac:dyDescent="0.3">
      <c r="A1565" t="s">
        <v>71</v>
      </c>
      <c r="B1565" t="s">
        <v>72</v>
      </c>
      <c r="C1565" t="s">
        <v>73</v>
      </c>
      <c r="E1565" t="str">
        <f>"FES1162923095"</f>
        <v>FES1162923095</v>
      </c>
      <c r="F1565" s="1">
        <v>45033</v>
      </c>
      <c r="G1565">
        <v>202401</v>
      </c>
      <c r="H1565" t="s">
        <v>74</v>
      </c>
      <c r="I1565" t="s">
        <v>75</v>
      </c>
      <c r="J1565" t="s">
        <v>135</v>
      </c>
      <c r="K1565" t="s">
        <v>76</v>
      </c>
      <c r="L1565" t="s">
        <v>1233</v>
      </c>
      <c r="M1565" t="s">
        <v>1234</v>
      </c>
      <c r="N1565" t="s">
        <v>1605</v>
      </c>
      <c r="O1565" t="s">
        <v>80</v>
      </c>
      <c r="P1565" t="str">
        <f>"2170875603                    "</f>
        <v xml:space="preserve">2170875603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23.08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 s="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0.9</v>
      </c>
      <c r="BK1565">
        <v>1</v>
      </c>
      <c r="BL1565">
        <v>66.62</v>
      </c>
      <c r="BM1565">
        <v>9.99</v>
      </c>
      <c r="BN1565">
        <v>76.61</v>
      </c>
      <c r="BO1565">
        <v>76.61</v>
      </c>
      <c r="BQ1565" t="s">
        <v>139</v>
      </c>
      <c r="BR1565" t="s">
        <v>140</v>
      </c>
      <c r="BS1565" s="1">
        <v>45037</v>
      </c>
      <c r="BT1565" s="2">
        <v>0.59722222222222221</v>
      </c>
      <c r="BU1565" t="s">
        <v>2030</v>
      </c>
      <c r="BV1565" t="s">
        <v>87</v>
      </c>
      <c r="BW1565" t="s">
        <v>532</v>
      </c>
      <c r="BX1565" t="s">
        <v>1492</v>
      </c>
      <c r="BY1565">
        <v>4560</v>
      </c>
      <c r="BZ1565" t="s">
        <v>144</v>
      </c>
      <c r="CA1565" t="s">
        <v>2000</v>
      </c>
      <c r="CC1565" t="s">
        <v>1234</v>
      </c>
      <c r="CD1565">
        <v>3280</v>
      </c>
      <c r="CE1565" t="s">
        <v>86</v>
      </c>
      <c r="CF1565" s="1">
        <v>45037</v>
      </c>
      <c r="CI1565">
        <v>1</v>
      </c>
      <c r="CJ1565">
        <v>4</v>
      </c>
      <c r="CK1565">
        <v>21</v>
      </c>
      <c r="CL1565" t="s">
        <v>87</v>
      </c>
    </row>
    <row r="1566" spans="1:90" x14ac:dyDescent="0.3">
      <c r="A1566" t="s">
        <v>71</v>
      </c>
      <c r="B1566" t="s">
        <v>72</v>
      </c>
      <c r="C1566" t="s">
        <v>73</v>
      </c>
      <c r="E1566" t="str">
        <f>"FES1162923000"</f>
        <v>FES1162923000</v>
      </c>
      <c r="F1566" s="1">
        <v>45033</v>
      </c>
      <c r="G1566">
        <v>202401</v>
      </c>
      <c r="H1566" t="s">
        <v>74</v>
      </c>
      <c r="I1566" t="s">
        <v>75</v>
      </c>
      <c r="J1566" t="s">
        <v>135</v>
      </c>
      <c r="K1566" t="s">
        <v>76</v>
      </c>
      <c r="L1566" t="s">
        <v>124</v>
      </c>
      <c r="M1566" t="s">
        <v>125</v>
      </c>
      <c r="N1566" t="s">
        <v>1020</v>
      </c>
      <c r="O1566" t="s">
        <v>80</v>
      </c>
      <c r="P1566" t="str">
        <f>"2170875532                    "</f>
        <v xml:space="preserve">2170875532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34.61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 s="5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3</v>
      </c>
      <c r="BJ1566">
        <v>1.2</v>
      </c>
      <c r="BK1566">
        <v>3</v>
      </c>
      <c r="BL1566">
        <v>99.91</v>
      </c>
      <c r="BM1566">
        <v>14.99</v>
      </c>
      <c r="BN1566">
        <v>114.9</v>
      </c>
      <c r="BO1566">
        <v>114.9</v>
      </c>
      <c r="BQ1566" t="s">
        <v>166</v>
      </c>
      <c r="BR1566" t="s">
        <v>140</v>
      </c>
      <c r="BS1566" s="1">
        <v>45034</v>
      </c>
      <c r="BT1566" s="2">
        <v>0.74652777777777779</v>
      </c>
      <c r="BU1566" t="s">
        <v>1021</v>
      </c>
      <c r="BV1566" t="s">
        <v>87</v>
      </c>
      <c r="BW1566" t="s">
        <v>142</v>
      </c>
      <c r="BX1566" t="s">
        <v>143</v>
      </c>
      <c r="BY1566">
        <v>6000</v>
      </c>
      <c r="BZ1566" t="s">
        <v>144</v>
      </c>
      <c r="CA1566" t="s">
        <v>279</v>
      </c>
      <c r="CC1566" t="s">
        <v>125</v>
      </c>
      <c r="CD1566">
        <v>4001</v>
      </c>
      <c r="CE1566" t="s">
        <v>86</v>
      </c>
      <c r="CF1566" s="1">
        <v>45035</v>
      </c>
      <c r="CI1566">
        <v>1</v>
      </c>
      <c r="CJ1566">
        <v>1</v>
      </c>
      <c r="CK1566">
        <v>21</v>
      </c>
      <c r="CL1566" t="s">
        <v>87</v>
      </c>
    </row>
    <row r="1567" spans="1:90" x14ac:dyDescent="0.3">
      <c r="A1567" t="s">
        <v>71</v>
      </c>
      <c r="B1567" t="s">
        <v>72</v>
      </c>
      <c r="C1567" t="s">
        <v>73</v>
      </c>
      <c r="E1567" t="str">
        <f>"FES1162923081"</f>
        <v>FES1162923081</v>
      </c>
      <c r="F1567" s="1">
        <v>45033</v>
      </c>
      <c r="G1567">
        <v>202401</v>
      </c>
      <c r="H1567" t="s">
        <v>74</v>
      </c>
      <c r="I1567" t="s">
        <v>75</v>
      </c>
      <c r="J1567" t="s">
        <v>135</v>
      </c>
      <c r="K1567" t="s">
        <v>76</v>
      </c>
      <c r="L1567" t="s">
        <v>350</v>
      </c>
      <c r="M1567" t="s">
        <v>351</v>
      </c>
      <c r="N1567" t="s">
        <v>358</v>
      </c>
      <c r="O1567" t="s">
        <v>80</v>
      </c>
      <c r="P1567" t="str">
        <f>"2170875586                    "</f>
        <v xml:space="preserve">2170875586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18.03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 s="5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2</v>
      </c>
      <c r="BK1567">
        <v>2</v>
      </c>
      <c r="BL1567">
        <v>52.04</v>
      </c>
      <c r="BM1567">
        <v>7.81</v>
      </c>
      <c r="BN1567">
        <v>59.85</v>
      </c>
      <c r="BO1567">
        <v>59.85</v>
      </c>
      <c r="BQ1567" t="s">
        <v>166</v>
      </c>
      <c r="BR1567" t="s">
        <v>140</v>
      </c>
      <c r="BS1567" s="1">
        <v>45034</v>
      </c>
      <c r="BT1567" s="2">
        <v>0.37222222222222223</v>
      </c>
      <c r="BU1567" t="s">
        <v>359</v>
      </c>
      <c r="BV1567" t="s">
        <v>84</v>
      </c>
      <c r="BY1567">
        <v>9900</v>
      </c>
      <c r="BZ1567" t="s">
        <v>144</v>
      </c>
      <c r="CA1567" t="s">
        <v>354</v>
      </c>
      <c r="CC1567" t="s">
        <v>351</v>
      </c>
      <c r="CD1567">
        <v>1460</v>
      </c>
      <c r="CE1567" t="s">
        <v>86</v>
      </c>
      <c r="CF1567" s="1">
        <v>45035</v>
      </c>
      <c r="CI1567">
        <v>1</v>
      </c>
      <c r="CJ1567">
        <v>1</v>
      </c>
      <c r="CK1567">
        <v>22</v>
      </c>
      <c r="CL1567" t="s">
        <v>87</v>
      </c>
    </row>
    <row r="1568" spans="1:90" x14ac:dyDescent="0.3">
      <c r="A1568" t="s">
        <v>71</v>
      </c>
      <c r="B1568" t="s">
        <v>72</v>
      </c>
      <c r="C1568" t="s">
        <v>73</v>
      </c>
      <c r="E1568" t="str">
        <f>"FES1162923066"</f>
        <v>FES1162923066</v>
      </c>
      <c r="F1568" s="1">
        <v>45033</v>
      </c>
      <c r="G1568">
        <v>202401</v>
      </c>
      <c r="H1568" t="s">
        <v>74</v>
      </c>
      <c r="I1568" t="s">
        <v>75</v>
      </c>
      <c r="J1568" t="s">
        <v>135</v>
      </c>
      <c r="K1568" t="s">
        <v>76</v>
      </c>
      <c r="L1568" t="s">
        <v>118</v>
      </c>
      <c r="M1568" t="s">
        <v>119</v>
      </c>
      <c r="N1568" t="s">
        <v>1515</v>
      </c>
      <c r="O1568" t="s">
        <v>80</v>
      </c>
      <c r="P1568" t="str">
        <f>"2170875567                    "</f>
        <v xml:space="preserve">2170875567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18.03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 s="5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1.1000000000000001</v>
      </c>
      <c r="BK1568">
        <v>2</v>
      </c>
      <c r="BL1568">
        <v>52.04</v>
      </c>
      <c r="BM1568">
        <v>7.81</v>
      </c>
      <c r="BN1568">
        <v>59.85</v>
      </c>
      <c r="BO1568">
        <v>59.85</v>
      </c>
      <c r="BQ1568" t="s">
        <v>139</v>
      </c>
      <c r="BR1568" t="s">
        <v>140</v>
      </c>
      <c r="BS1568" s="1">
        <v>45034</v>
      </c>
      <c r="BT1568" s="2">
        <v>0.3979166666666667</v>
      </c>
      <c r="BU1568" t="s">
        <v>1978</v>
      </c>
      <c r="BV1568" t="s">
        <v>84</v>
      </c>
      <c r="BY1568">
        <v>5320</v>
      </c>
      <c r="BZ1568" t="s">
        <v>144</v>
      </c>
      <c r="CC1568" t="s">
        <v>119</v>
      </c>
      <c r="CD1568">
        <v>2163</v>
      </c>
      <c r="CE1568" t="s">
        <v>86</v>
      </c>
      <c r="CF1568" s="1">
        <v>45035</v>
      </c>
      <c r="CI1568">
        <v>1</v>
      </c>
      <c r="CJ1568">
        <v>1</v>
      </c>
      <c r="CK1568">
        <v>22</v>
      </c>
      <c r="CL1568" t="s">
        <v>87</v>
      </c>
    </row>
    <row r="1569" spans="1:90" x14ac:dyDescent="0.3">
      <c r="A1569" t="s">
        <v>71</v>
      </c>
      <c r="B1569" t="s">
        <v>72</v>
      </c>
      <c r="C1569" t="s">
        <v>73</v>
      </c>
      <c r="E1569" t="str">
        <f>"FES1162922984"</f>
        <v>FES1162922984</v>
      </c>
      <c r="F1569" s="1">
        <v>45033</v>
      </c>
      <c r="G1569">
        <v>202401</v>
      </c>
      <c r="H1569" t="s">
        <v>74</v>
      </c>
      <c r="I1569" t="s">
        <v>75</v>
      </c>
      <c r="J1569" t="s">
        <v>135</v>
      </c>
      <c r="K1569" t="s">
        <v>76</v>
      </c>
      <c r="L1569" t="s">
        <v>106</v>
      </c>
      <c r="M1569" t="s">
        <v>107</v>
      </c>
      <c r="N1569" t="s">
        <v>1423</v>
      </c>
      <c r="O1569" t="s">
        <v>80</v>
      </c>
      <c r="P1569" t="str">
        <f>"2170866118                    "</f>
        <v xml:space="preserve">2170866118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80.739999999999995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 s="5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7</v>
      </c>
      <c r="BJ1569">
        <v>4.5</v>
      </c>
      <c r="BK1569">
        <v>7</v>
      </c>
      <c r="BL1569">
        <v>233.08</v>
      </c>
      <c r="BM1569">
        <v>34.96</v>
      </c>
      <c r="BN1569">
        <v>268.04000000000002</v>
      </c>
      <c r="BO1569">
        <v>268.04000000000002</v>
      </c>
      <c r="BQ1569" t="s">
        <v>139</v>
      </c>
      <c r="BR1569" t="s">
        <v>140</v>
      </c>
      <c r="BS1569" s="1">
        <v>45034</v>
      </c>
      <c r="BT1569" s="2">
        <v>0.35694444444444445</v>
      </c>
      <c r="BU1569" t="s">
        <v>2031</v>
      </c>
      <c r="BV1569" t="s">
        <v>84</v>
      </c>
      <c r="BY1569">
        <v>22320</v>
      </c>
      <c r="BZ1569" t="s">
        <v>144</v>
      </c>
      <c r="CA1569" t="s">
        <v>357</v>
      </c>
      <c r="CC1569" t="s">
        <v>107</v>
      </c>
      <c r="CD1569">
        <v>6001</v>
      </c>
      <c r="CE1569" t="s">
        <v>86</v>
      </c>
      <c r="CF1569" s="1">
        <v>45034</v>
      </c>
      <c r="CI1569">
        <v>1</v>
      </c>
      <c r="CJ1569">
        <v>1</v>
      </c>
      <c r="CK1569">
        <v>21</v>
      </c>
      <c r="CL1569" t="s">
        <v>87</v>
      </c>
    </row>
    <row r="1570" spans="1:90" x14ac:dyDescent="0.3">
      <c r="A1570" t="s">
        <v>71</v>
      </c>
      <c r="B1570" t="s">
        <v>72</v>
      </c>
      <c r="C1570" t="s">
        <v>73</v>
      </c>
      <c r="E1570" t="str">
        <f>"FES1162922994"</f>
        <v>FES1162922994</v>
      </c>
      <c r="F1570" s="1">
        <v>45033</v>
      </c>
      <c r="G1570">
        <v>202401</v>
      </c>
      <c r="H1570" t="s">
        <v>74</v>
      </c>
      <c r="I1570" t="s">
        <v>75</v>
      </c>
      <c r="J1570" t="s">
        <v>135</v>
      </c>
      <c r="K1570" t="s">
        <v>76</v>
      </c>
      <c r="L1570" t="s">
        <v>1009</v>
      </c>
      <c r="M1570" t="s">
        <v>1010</v>
      </c>
      <c r="N1570" t="s">
        <v>1011</v>
      </c>
      <c r="O1570" t="s">
        <v>80</v>
      </c>
      <c r="P1570" t="str">
        <f>"2170874021                    "</f>
        <v xml:space="preserve">2170874021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125.48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 s="5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6</v>
      </c>
      <c r="BJ1570">
        <v>1.5</v>
      </c>
      <c r="BK1570">
        <v>6</v>
      </c>
      <c r="BL1570">
        <v>362.24</v>
      </c>
      <c r="BM1570">
        <v>54.34</v>
      </c>
      <c r="BN1570">
        <v>416.58</v>
      </c>
      <c r="BO1570">
        <v>416.58</v>
      </c>
      <c r="BQ1570" t="s">
        <v>139</v>
      </c>
      <c r="BR1570" t="s">
        <v>140</v>
      </c>
      <c r="BS1570" s="1">
        <v>45034</v>
      </c>
      <c r="BT1570" s="2">
        <v>0.66666666666666663</v>
      </c>
      <c r="BU1570" t="s">
        <v>1012</v>
      </c>
      <c r="BV1570" t="s">
        <v>84</v>
      </c>
      <c r="BY1570">
        <v>7540</v>
      </c>
      <c r="BZ1570" t="s">
        <v>144</v>
      </c>
      <c r="CA1570" t="s">
        <v>1013</v>
      </c>
      <c r="CC1570" t="s">
        <v>1010</v>
      </c>
      <c r="CD1570">
        <v>1028</v>
      </c>
      <c r="CE1570" t="s">
        <v>86</v>
      </c>
      <c r="CF1570" s="1">
        <v>45034</v>
      </c>
      <c r="CI1570">
        <v>2</v>
      </c>
      <c r="CJ1570">
        <v>1</v>
      </c>
      <c r="CK1570">
        <v>23</v>
      </c>
      <c r="CL1570" t="s">
        <v>87</v>
      </c>
    </row>
    <row r="1571" spans="1:90" x14ac:dyDescent="0.3">
      <c r="A1571" t="s">
        <v>71</v>
      </c>
      <c r="B1571" t="s">
        <v>72</v>
      </c>
      <c r="C1571" t="s">
        <v>73</v>
      </c>
      <c r="E1571" t="str">
        <f>"FES1162923029"</f>
        <v>FES1162923029</v>
      </c>
      <c r="F1571" s="1">
        <v>45033</v>
      </c>
      <c r="G1571">
        <v>202401</v>
      </c>
      <c r="H1571" t="s">
        <v>74</v>
      </c>
      <c r="I1571" t="s">
        <v>75</v>
      </c>
      <c r="J1571" t="s">
        <v>135</v>
      </c>
      <c r="K1571" t="s">
        <v>76</v>
      </c>
      <c r="L1571" t="s">
        <v>115</v>
      </c>
      <c r="M1571" t="s">
        <v>116</v>
      </c>
      <c r="N1571" t="s">
        <v>94</v>
      </c>
      <c r="O1571" t="s">
        <v>80</v>
      </c>
      <c r="P1571" t="str">
        <f>"2170874059                    "</f>
        <v xml:space="preserve">2170874059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23.08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 s="5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66.62</v>
      </c>
      <c r="BM1571">
        <v>9.99</v>
      </c>
      <c r="BN1571">
        <v>76.61</v>
      </c>
      <c r="BO1571">
        <v>76.61</v>
      </c>
      <c r="BQ1571" t="s">
        <v>139</v>
      </c>
      <c r="BR1571" t="s">
        <v>140</v>
      </c>
      <c r="BS1571" s="1">
        <v>45034</v>
      </c>
      <c r="BT1571" s="2">
        <v>0.39166666666666666</v>
      </c>
      <c r="BU1571" t="s">
        <v>2032</v>
      </c>
      <c r="BV1571" t="s">
        <v>84</v>
      </c>
      <c r="BY1571">
        <v>1200</v>
      </c>
      <c r="BZ1571" t="s">
        <v>144</v>
      </c>
      <c r="CC1571" t="s">
        <v>116</v>
      </c>
      <c r="CD1571">
        <v>6220</v>
      </c>
      <c r="CE1571" t="s">
        <v>146</v>
      </c>
      <c r="CF1571" s="1">
        <v>45034</v>
      </c>
      <c r="CI1571">
        <v>1</v>
      </c>
      <c r="CJ1571">
        <v>1</v>
      </c>
      <c r="CK1571">
        <v>21</v>
      </c>
      <c r="CL1571" t="s">
        <v>87</v>
      </c>
    </row>
    <row r="1572" spans="1:90" x14ac:dyDescent="0.3">
      <c r="A1572" t="s">
        <v>71</v>
      </c>
      <c r="B1572" t="s">
        <v>72</v>
      </c>
      <c r="C1572" t="s">
        <v>73</v>
      </c>
      <c r="E1572" t="str">
        <f>"FES1162923068"</f>
        <v>FES1162923068</v>
      </c>
      <c r="F1572" s="1">
        <v>45033</v>
      </c>
      <c r="G1572">
        <v>202401</v>
      </c>
      <c r="H1572" t="s">
        <v>74</v>
      </c>
      <c r="I1572" t="s">
        <v>75</v>
      </c>
      <c r="J1572" t="s">
        <v>135</v>
      </c>
      <c r="K1572" t="s">
        <v>76</v>
      </c>
      <c r="L1572" t="s">
        <v>147</v>
      </c>
      <c r="M1572" t="s">
        <v>148</v>
      </c>
      <c r="N1572" t="s">
        <v>446</v>
      </c>
      <c r="O1572" t="s">
        <v>80</v>
      </c>
      <c r="P1572" t="str">
        <f>"2170875547                    "</f>
        <v xml:space="preserve">2170875547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18.03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 s="5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7</v>
      </c>
      <c r="BJ1572">
        <v>1.5</v>
      </c>
      <c r="BK1572">
        <v>7</v>
      </c>
      <c r="BL1572">
        <v>52.04</v>
      </c>
      <c r="BM1572">
        <v>7.81</v>
      </c>
      <c r="BN1572">
        <v>59.85</v>
      </c>
      <c r="BO1572">
        <v>59.85</v>
      </c>
      <c r="BQ1572" t="s">
        <v>139</v>
      </c>
      <c r="BR1572" t="s">
        <v>140</v>
      </c>
      <c r="BS1572" s="1">
        <v>45034</v>
      </c>
      <c r="BT1572" s="2">
        <v>0.3430555555555555</v>
      </c>
      <c r="BU1572" t="s">
        <v>2033</v>
      </c>
      <c r="BV1572" t="s">
        <v>84</v>
      </c>
      <c r="BY1572">
        <v>7540</v>
      </c>
      <c r="BZ1572" t="s">
        <v>144</v>
      </c>
      <c r="CA1572" t="s">
        <v>239</v>
      </c>
      <c r="CC1572" t="s">
        <v>148</v>
      </c>
      <c r="CD1572">
        <v>1401</v>
      </c>
      <c r="CE1572" t="s">
        <v>86</v>
      </c>
      <c r="CF1572" s="1">
        <v>45035</v>
      </c>
      <c r="CI1572">
        <v>1</v>
      </c>
      <c r="CJ1572">
        <v>1</v>
      </c>
      <c r="CK1572">
        <v>22</v>
      </c>
      <c r="CL1572" t="s">
        <v>87</v>
      </c>
    </row>
    <row r="1573" spans="1:90" x14ac:dyDescent="0.3">
      <c r="A1573" t="s">
        <v>71</v>
      </c>
      <c r="B1573" t="s">
        <v>72</v>
      </c>
      <c r="C1573" t="s">
        <v>73</v>
      </c>
      <c r="E1573" t="str">
        <f>"FES1162923047"</f>
        <v>FES1162923047</v>
      </c>
      <c r="F1573" s="1">
        <v>45033</v>
      </c>
      <c r="G1573">
        <v>202401</v>
      </c>
      <c r="H1573" t="s">
        <v>74</v>
      </c>
      <c r="I1573" t="s">
        <v>75</v>
      </c>
      <c r="J1573" t="s">
        <v>135</v>
      </c>
      <c r="K1573" t="s">
        <v>76</v>
      </c>
      <c r="L1573" t="s">
        <v>77</v>
      </c>
      <c r="M1573" t="s">
        <v>78</v>
      </c>
      <c r="N1573" t="s">
        <v>1031</v>
      </c>
      <c r="O1573" t="s">
        <v>80</v>
      </c>
      <c r="P1573" t="str">
        <f>"2170871636                    "</f>
        <v xml:space="preserve">2170871636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23.08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 s="5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66.62</v>
      </c>
      <c r="BM1573">
        <v>9.99</v>
      </c>
      <c r="BN1573">
        <v>76.61</v>
      </c>
      <c r="BO1573">
        <v>76.61</v>
      </c>
      <c r="BQ1573" t="s">
        <v>139</v>
      </c>
      <c r="BR1573" t="s">
        <v>140</v>
      </c>
      <c r="BS1573" s="1">
        <v>45034</v>
      </c>
      <c r="BT1573" s="2">
        <v>0.48958333333333331</v>
      </c>
      <c r="BU1573" t="s">
        <v>1964</v>
      </c>
      <c r="BV1573" t="s">
        <v>87</v>
      </c>
      <c r="BW1573" t="s">
        <v>306</v>
      </c>
      <c r="BX1573" t="s">
        <v>307</v>
      </c>
      <c r="BY1573">
        <v>1200</v>
      </c>
      <c r="BZ1573" t="s">
        <v>144</v>
      </c>
      <c r="CA1573" t="s">
        <v>85</v>
      </c>
      <c r="CC1573" t="s">
        <v>78</v>
      </c>
      <c r="CD1573">
        <v>7441</v>
      </c>
      <c r="CE1573" t="s">
        <v>146</v>
      </c>
      <c r="CF1573" s="1">
        <v>45035</v>
      </c>
      <c r="CI1573">
        <v>1</v>
      </c>
      <c r="CJ1573">
        <v>1</v>
      </c>
      <c r="CK1573">
        <v>21</v>
      </c>
      <c r="CL1573" t="s">
        <v>87</v>
      </c>
    </row>
    <row r="1574" spans="1:90" x14ac:dyDescent="0.3">
      <c r="A1574" t="s">
        <v>71</v>
      </c>
      <c r="B1574" t="s">
        <v>72</v>
      </c>
      <c r="C1574" t="s">
        <v>73</v>
      </c>
      <c r="E1574" t="str">
        <f>"FES1162923091"</f>
        <v>FES1162923091</v>
      </c>
      <c r="F1574" s="1">
        <v>45033</v>
      </c>
      <c r="G1574">
        <v>202401</v>
      </c>
      <c r="H1574" t="s">
        <v>74</v>
      </c>
      <c r="I1574" t="s">
        <v>75</v>
      </c>
      <c r="J1574" t="s">
        <v>135</v>
      </c>
      <c r="K1574" t="s">
        <v>76</v>
      </c>
      <c r="L1574" t="s">
        <v>174</v>
      </c>
      <c r="M1574" t="s">
        <v>174</v>
      </c>
      <c r="N1574" t="s">
        <v>1257</v>
      </c>
      <c r="O1574" t="s">
        <v>80</v>
      </c>
      <c r="P1574" t="str">
        <f>"2170875598                    "</f>
        <v xml:space="preserve">2170875598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44.71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 s="5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129.07</v>
      </c>
      <c r="BM1574">
        <v>19.36</v>
      </c>
      <c r="BN1574">
        <v>148.43</v>
      </c>
      <c r="BO1574">
        <v>148.43</v>
      </c>
      <c r="BQ1574" t="s">
        <v>139</v>
      </c>
      <c r="BR1574" t="s">
        <v>140</v>
      </c>
      <c r="BS1574" s="1">
        <v>45034</v>
      </c>
      <c r="BT1574" s="2">
        <v>0.47013888888888888</v>
      </c>
      <c r="BU1574" t="s">
        <v>289</v>
      </c>
      <c r="BV1574" t="s">
        <v>84</v>
      </c>
      <c r="BY1574">
        <v>1200</v>
      </c>
      <c r="BZ1574" t="s">
        <v>144</v>
      </c>
      <c r="CA1574" t="s">
        <v>177</v>
      </c>
      <c r="CC1574" t="s">
        <v>174</v>
      </c>
      <c r="CD1574">
        <v>7646</v>
      </c>
      <c r="CE1574" t="s">
        <v>146</v>
      </c>
      <c r="CF1574" s="1">
        <v>45035</v>
      </c>
      <c r="CI1574">
        <v>1</v>
      </c>
      <c r="CJ1574">
        <v>1</v>
      </c>
      <c r="CK1574">
        <v>23</v>
      </c>
      <c r="CL1574" t="s">
        <v>87</v>
      </c>
    </row>
    <row r="1575" spans="1:90" x14ac:dyDescent="0.3">
      <c r="A1575" t="s">
        <v>71</v>
      </c>
      <c r="B1575" t="s">
        <v>72</v>
      </c>
      <c r="C1575" t="s">
        <v>73</v>
      </c>
      <c r="E1575" t="str">
        <f>"FES1162923073"</f>
        <v>FES1162923073</v>
      </c>
      <c r="F1575" s="1">
        <v>45033</v>
      </c>
      <c r="G1575">
        <v>202401</v>
      </c>
      <c r="H1575" t="s">
        <v>74</v>
      </c>
      <c r="I1575" t="s">
        <v>75</v>
      </c>
      <c r="J1575" t="s">
        <v>135</v>
      </c>
      <c r="K1575" t="s">
        <v>76</v>
      </c>
      <c r="L1575" t="s">
        <v>102</v>
      </c>
      <c r="M1575" t="s">
        <v>103</v>
      </c>
      <c r="N1575" t="s">
        <v>1302</v>
      </c>
      <c r="O1575" t="s">
        <v>80</v>
      </c>
      <c r="P1575" t="str">
        <f>"2170875573                    "</f>
        <v xml:space="preserve">2170875573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23.08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 s="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66.62</v>
      </c>
      <c r="BM1575">
        <v>9.99</v>
      </c>
      <c r="BN1575">
        <v>76.61</v>
      </c>
      <c r="BO1575">
        <v>76.61</v>
      </c>
      <c r="BQ1575" t="s">
        <v>166</v>
      </c>
      <c r="BR1575" t="s">
        <v>140</v>
      </c>
      <c r="BS1575" s="1">
        <v>45034</v>
      </c>
      <c r="BT1575" s="2">
        <v>0.43055555555555558</v>
      </c>
      <c r="BU1575" t="s">
        <v>2034</v>
      </c>
      <c r="BV1575" t="s">
        <v>84</v>
      </c>
      <c r="BY1575">
        <v>1200</v>
      </c>
      <c r="BZ1575" t="s">
        <v>144</v>
      </c>
      <c r="CA1575" t="s">
        <v>2035</v>
      </c>
      <c r="CC1575" t="s">
        <v>103</v>
      </c>
      <c r="CD1575">
        <v>5201</v>
      </c>
      <c r="CE1575" t="s">
        <v>146</v>
      </c>
      <c r="CF1575" s="1">
        <v>45034</v>
      </c>
      <c r="CI1575">
        <v>1</v>
      </c>
      <c r="CJ1575">
        <v>1</v>
      </c>
      <c r="CK1575">
        <v>21</v>
      </c>
      <c r="CL1575" t="s">
        <v>87</v>
      </c>
    </row>
    <row r="1576" spans="1:90" x14ac:dyDescent="0.3">
      <c r="A1576" t="s">
        <v>71</v>
      </c>
      <c r="B1576" t="s">
        <v>72</v>
      </c>
      <c r="C1576" t="s">
        <v>73</v>
      </c>
      <c r="E1576" t="str">
        <f>"FES1162923074"</f>
        <v>FES1162923074</v>
      </c>
      <c r="F1576" s="1">
        <v>45033</v>
      </c>
      <c r="G1576">
        <v>202401</v>
      </c>
      <c r="H1576" t="s">
        <v>74</v>
      </c>
      <c r="I1576" t="s">
        <v>75</v>
      </c>
      <c r="J1576" t="s">
        <v>135</v>
      </c>
      <c r="K1576" t="s">
        <v>76</v>
      </c>
      <c r="L1576" t="s">
        <v>309</v>
      </c>
      <c r="M1576" t="s">
        <v>310</v>
      </c>
      <c r="N1576" t="s">
        <v>648</v>
      </c>
      <c r="O1576" t="s">
        <v>80</v>
      </c>
      <c r="P1576" t="str">
        <f>"2170875574                    "</f>
        <v xml:space="preserve">2170875574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18.03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 s="5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52.04</v>
      </c>
      <c r="BM1576">
        <v>7.81</v>
      </c>
      <c r="BN1576">
        <v>59.85</v>
      </c>
      <c r="BO1576">
        <v>59.85</v>
      </c>
      <c r="BR1576" t="s">
        <v>140</v>
      </c>
      <c r="BS1576" s="1">
        <v>45034</v>
      </c>
      <c r="BT1576" s="2">
        <v>0.44236111111111115</v>
      </c>
      <c r="BU1576" t="s">
        <v>649</v>
      </c>
      <c r="BV1576" t="s">
        <v>87</v>
      </c>
      <c r="BY1576">
        <v>1200</v>
      </c>
      <c r="BZ1576" t="s">
        <v>144</v>
      </c>
      <c r="CA1576" t="s">
        <v>314</v>
      </c>
      <c r="CC1576" t="s">
        <v>310</v>
      </c>
      <c r="CD1576">
        <v>1559</v>
      </c>
      <c r="CE1576" t="s">
        <v>86</v>
      </c>
      <c r="CF1576" s="1">
        <v>45034</v>
      </c>
      <c r="CI1576">
        <v>1</v>
      </c>
      <c r="CJ1576">
        <v>1</v>
      </c>
      <c r="CK1576">
        <v>22</v>
      </c>
      <c r="CL1576" t="s">
        <v>87</v>
      </c>
    </row>
    <row r="1577" spans="1:90" x14ac:dyDescent="0.3">
      <c r="A1577" t="s">
        <v>71</v>
      </c>
      <c r="B1577" t="s">
        <v>72</v>
      </c>
      <c r="C1577" t="s">
        <v>73</v>
      </c>
      <c r="E1577" t="str">
        <f>"FES1162923069"</f>
        <v>FES1162923069</v>
      </c>
      <c r="F1577" s="1">
        <v>45033</v>
      </c>
      <c r="G1577">
        <v>202401</v>
      </c>
      <c r="H1577" t="s">
        <v>74</v>
      </c>
      <c r="I1577" t="s">
        <v>75</v>
      </c>
      <c r="J1577" t="s">
        <v>135</v>
      </c>
      <c r="K1577" t="s">
        <v>76</v>
      </c>
      <c r="L1577" t="s">
        <v>147</v>
      </c>
      <c r="M1577" t="s">
        <v>148</v>
      </c>
      <c r="N1577" t="s">
        <v>446</v>
      </c>
      <c r="O1577" t="s">
        <v>80</v>
      </c>
      <c r="P1577" t="str">
        <f>"217087554                     "</f>
        <v xml:space="preserve">217087554 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18.03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 s="5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52.04</v>
      </c>
      <c r="BM1577">
        <v>7.81</v>
      </c>
      <c r="BN1577">
        <v>59.85</v>
      </c>
      <c r="BO1577">
        <v>59.85</v>
      </c>
      <c r="BQ1577" t="s">
        <v>139</v>
      </c>
      <c r="BR1577" t="s">
        <v>140</v>
      </c>
      <c r="BS1577" s="1">
        <v>45034</v>
      </c>
      <c r="BT1577" s="2">
        <v>0.34375</v>
      </c>
      <c r="BU1577" t="s">
        <v>2033</v>
      </c>
      <c r="BV1577" t="s">
        <v>84</v>
      </c>
      <c r="BY1577">
        <v>1200</v>
      </c>
      <c r="BZ1577" t="s">
        <v>144</v>
      </c>
      <c r="CA1577" t="s">
        <v>239</v>
      </c>
      <c r="CC1577" t="s">
        <v>148</v>
      </c>
      <c r="CD1577">
        <v>1401</v>
      </c>
      <c r="CE1577" t="s">
        <v>86</v>
      </c>
      <c r="CF1577" s="1">
        <v>45035</v>
      </c>
      <c r="CI1577">
        <v>1</v>
      </c>
      <c r="CJ1577">
        <v>1</v>
      </c>
      <c r="CK1577">
        <v>22</v>
      </c>
      <c r="CL1577" t="s">
        <v>87</v>
      </c>
    </row>
    <row r="1578" spans="1:90" x14ac:dyDescent="0.3">
      <c r="A1578" t="s">
        <v>71</v>
      </c>
      <c r="B1578" t="s">
        <v>72</v>
      </c>
      <c r="C1578" t="s">
        <v>73</v>
      </c>
      <c r="E1578" t="str">
        <f>"FES1162923007"</f>
        <v>FES1162923007</v>
      </c>
      <c r="F1578" s="1">
        <v>45033</v>
      </c>
      <c r="G1578">
        <v>202401</v>
      </c>
      <c r="H1578" t="s">
        <v>74</v>
      </c>
      <c r="I1578" t="s">
        <v>75</v>
      </c>
      <c r="J1578" t="s">
        <v>135</v>
      </c>
      <c r="K1578" t="s">
        <v>76</v>
      </c>
      <c r="L1578" t="s">
        <v>174</v>
      </c>
      <c r="M1578" t="s">
        <v>174</v>
      </c>
      <c r="N1578" t="s">
        <v>498</v>
      </c>
      <c r="O1578" t="s">
        <v>80</v>
      </c>
      <c r="P1578" t="str">
        <f>"2170873813                    "</f>
        <v xml:space="preserve">2170873813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44.71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 s="5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129.07</v>
      </c>
      <c r="BM1578">
        <v>19.36</v>
      </c>
      <c r="BN1578">
        <v>148.43</v>
      </c>
      <c r="BO1578">
        <v>148.43</v>
      </c>
      <c r="BQ1578" t="s">
        <v>139</v>
      </c>
      <c r="BR1578" t="s">
        <v>140</v>
      </c>
      <c r="BS1578" s="1">
        <v>45034</v>
      </c>
      <c r="BT1578" s="2">
        <v>0.48125000000000001</v>
      </c>
      <c r="BU1578" t="s">
        <v>581</v>
      </c>
      <c r="BV1578" t="s">
        <v>84</v>
      </c>
      <c r="BY1578">
        <v>1200</v>
      </c>
      <c r="BZ1578" t="s">
        <v>144</v>
      </c>
      <c r="CA1578" t="s">
        <v>177</v>
      </c>
      <c r="CC1578" t="s">
        <v>174</v>
      </c>
      <c r="CD1578">
        <v>7646</v>
      </c>
      <c r="CE1578" t="s">
        <v>146</v>
      </c>
      <c r="CF1578" s="1">
        <v>45035</v>
      </c>
      <c r="CI1578">
        <v>1</v>
      </c>
      <c r="CJ1578">
        <v>1</v>
      </c>
      <c r="CK1578">
        <v>23</v>
      </c>
      <c r="CL1578" t="s">
        <v>87</v>
      </c>
    </row>
    <row r="1579" spans="1:90" x14ac:dyDescent="0.3">
      <c r="A1579" t="s">
        <v>71</v>
      </c>
      <c r="B1579" t="s">
        <v>72</v>
      </c>
      <c r="C1579" t="s">
        <v>73</v>
      </c>
      <c r="E1579" t="str">
        <f>"FES1162923079"</f>
        <v>FES1162923079</v>
      </c>
      <c r="F1579" s="1">
        <v>45033</v>
      </c>
      <c r="G1579">
        <v>202401</v>
      </c>
      <c r="H1579" t="s">
        <v>74</v>
      </c>
      <c r="I1579" t="s">
        <v>75</v>
      </c>
      <c r="J1579" t="s">
        <v>135</v>
      </c>
      <c r="K1579" t="s">
        <v>76</v>
      </c>
      <c r="L1579" t="s">
        <v>184</v>
      </c>
      <c r="M1579" t="s">
        <v>185</v>
      </c>
      <c r="N1579" t="s">
        <v>186</v>
      </c>
      <c r="O1579" t="s">
        <v>80</v>
      </c>
      <c r="P1579" t="str">
        <f>"2170875583                    "</f>
        <v xml:space="preserve">2170875583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23.08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 s="5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66.62</v>
      </c>
      <c r="BM1579">
        <v>9.99</v>
      </c>
      <c r="BN1579">
        <v>76.61</v>
      </c>
      <c r="BO1579">
        <v>76.61</v>
      </c>
      <c r="BQ1579" t="s">
        <v>139</v>
      </c>
      <c r="BR1579" t="s">
        <v>140</v>
      </c>
      <c r="BS1579" s="1">
        <v>45034</v>
      </c>
      <c r="BT1579" s="2">
        <v>0.36458333333333331</v>
      </c>
      <c r="BU1579" t="s">
        <v>1577</v>
      </c>
      <c r="BV1579" t="s">
        <v>84</v>
      </c>
      <c r="BY1579">
        <v>1200</v>
      </c>
      <c r="BZ1579" t="s">
        <v>144</v>
      </c>
      <c r="CA1579" t="s">
        <v>320</v>
      </c>
      <c r="CC1579" t="s">
        <v>185</v>
      </c>
      <c r="CD1579">
        <v>6229</v>
      </c>
      <c r="CE1579" t="s">
        <v>146</v>
      </c>
      <c r="CF1579" s="1">
        <v>45034</v>
      </c>
      <c r="CI1579">
        <v>1</v>
      </c>
      <c r="CJ1579">
        <v>1</v>
      </c>
      <c r="CK1579">
        <v>21</v>
      </c>
      <c r="CL1579" t="s">
        <v>87</v>
      </c>
    </row>
    <row r="1580" spans="1:90" x14ac:dyDescent="0.3">
      <c r="A1580" t="s">
        <v>71</v>
      </c>
      <c r="B1580" t="s">
        <v>72</v>
      </c>
      <c r="C1580" t="s">
        <v>73</v>
      </c>
      <c r="E1580" t="str">
        <f>"FES1162923082"</f>
        <v>FES1162923082</v>
      </c>
      <c r="F1580" s="1">
        <v>45033</v>
      </c>
      <c r="G1580">
        <v>202401</v>
      </c>
      <c r="H1580" t="s">
        <v>74</v>
      </c>
      <c r="I1580" t="s">
        <v>75</v>
      </c>
      <c r="J1580" t="s">
        <v>135</v>
      </c>
      <c r="K1580" t="s">
        <v>76</v>
      </c>
      <c r="L1580" t="s">
        <v>77</v>
      </c>
      <c r="M1580" t="s">
        <v>78</v>
      </c>
      <c r="N1580" t="s">
        <v>159</v>
      </c>
      <c r="O1580" t="s">
        <v>80</v>
      </c>
      <c r="P1580" t="str">
        <f>"2170875588                    "</f>
        <v xml:space="preserve">2170875588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34.61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 s="5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3</v>
      </c>
      <c r="BJ1580">
        <v>2</v>
      </c>
      <c r="BK1580">
        <v>3</v>
      </c>
      <c r="BL1580">
        <v>99.91</v>
      </c>
      <c r="BM1580">
        <v>14.99</v>
      </c>
      <c r="BN1580">
        <v>114.9</v>
      </c>
      <c r="BO1580">
        <v>114.9</v>
      </c>
      <c r="BQ1580" t="s">
        <v>160</v>
      </c>
      <c r="BR1580" t="s">
        <v>140</v>
      </c>
      <c r="BS1580" s="1">
        <v>45034</v>
      </c>
      <c r="BT1580" s="2">
        <v>0.43263888888888885</v>
      </c>
      <c r="BU1580" t="s">
        <v>992</v>
      </c>
      <c r="BV1580" t="s">
        <v>84</v>
      </c>
      <c r="BY1580">
        <v>9900</v>
      </c>
      <c r="BZ1580" t="s">
        <v>144</v>
      </c>
      <c r="CA1580" t="s">
        <v>85</v>
      </c>
      <c r="CC1580" t="s">
        <v>78</v>
      </c>
      <c r="CD1580">
        <v>7441</v>
      </c>
      <c r="CE1580" t="s">
        <v>86</v>
      </c>
      <c r="CF1580" s="1">
        <v>45035</v>
      </c>
      <c r="CI1580">
        <v>1</v>
      </c>
      <c r="CJ1580">
        <v>1</v>
      </c>
      <c r="CK1580">
        <v>21</v>
      </c>
      <c r="CL1580" t="s">
        <v>87</v>
      </c>
    </row>
    <row r="1581" spans="1:90" x14ac:dyDescent="0.3">
      <c r="A1581" t="s">
        <v>71</v>
      </c>
      <c r="B1581" t="s">
        <v>72</v>
      </c>
      <c r="C1581" t="s">
        <v>73</v>
      </c>
      <c r="E1581" t="str">
        <f>"FES1162922860"</f>
        <v>FES1162922860</v>
      </c>
      <c r="F1581" s="1">
        <v>45033</v>
      </c>
      <c r="G1581">
        <v>202401</v>
      </c>
      <c r="H1581" t="s">
        <v>74</v>
      </c>
      <c r="I1581" t="s">
        <v>75</v>
      </c>
      <c r="J1581" t="s">
        <v>135</v>
      </c>
      <c r="K1581" t="s">
        <v>76</v>
      </c>
      <c r="L1581" t="s">
        <v>245</v>
      </c>
      <c r="M1581" t="s">
        <v>246</v>
      </c>
      <c r="N1581" t="s">
        <v>2036</v>
      </c>
      <c r="O1581" t="s">
        <v>80</v>
      </c>
      <c r="P1581" t="str">
        <f>"2170875481                    "</f>
        <v xml:space="preserve">2170875481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18.03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 s="5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4.5</v>
      </c>
      <c r="BK1581">
        <v>4.5</v>
      </c>
      <c r="BL1581">
        <v>52.04</v>
      </c>
      <c r="BM1581">
        <v>7.81</v>
      </c>
      <c r="BN1581">
        <v>59.85</v>
      </c>
      <c r="BO1581">
        <v>59.85</v>
      </c>
      <c r="BQ1581" t="s">
        <v>139</v>
      </c>
      <c r="BR1581" t="s">
        <v>140</v>
      </c>
      <c r="BS1581" s="1">
        <v>45034</v>
      </c>
      <c r="BT1581" s="2">
        <v>0.5</v>
      </c>
      <c r="BU1581" t="s">
        <v>421</v>
      </c>
      <c r="BV1581" t="s">
        <v>84</v>
      </c>
      <c r="BY1581">
        <v>22320</v>
      </c>
      <c r="BZ1581" t="s">
        <v>144</v>
      </c>
      <c r="CC1581" t="s">
        <v>246</v>
      </c>
      <c r="CD1581">
        <v>2092</v>
      </c>
      <c r="CE1581" t="s">
        <v>86</v>
      </c>
      <c r="CF1581" s="1">
        <v>45035</v>
      </c>
      <c r="CI1581">
        <v>1</v>
      </c>
      <c r="CJ1581">
        <v>1</v>
      </c>
      <c r="CK1581">
        <v>22</v>
      </c>
      <c r="CL1581" t="s">
        <v>87</v>
      </c>
    </row>
    <row r="1582" spans="1:90" x14ac:dyDescent="0.3">
      <c r="A1582" t="s">
        <v>71</v>
      </c>
      <c r="B1582" t="s">
        <v>72</v>
      </c>
      <c r="C1582" t="s">
        <v>73</v>
      </c>
      <c r="E1582" t="str">
        <f>"FES1162923061"</f>
        <v>FES1162923061</v>
      </c>
      <c r="F1582" s="1">
        <v>45033</v>
      </c>
      <c r="G1582">
        <v>202401</v>
      </c>
      <c r="H1582" t="s">
        <v>74</v>
      </c>
      <c r="I1582" t="s">
        <v>75</v>
      </c>
      <c r="J1582" t="s">
        <v>135</v>
      </c>
      <c r="K1582" t="s">
        <v>76</v>
      </c>
      <c r="L1582" t="s">
        <v>748</v>
      </c>
      <c r="M1582" t="s">
        <v>749</v>
      </c>
      <c r="N1582" t="s">
        <v>944</v>
      </c>
      <c r="O1582" t="s">
        <v>80</v>
      </c>
      <c r="P1582" t="str">
        <f>"2170873996                    "</f>
        <v xml:space="preserve">2170873996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44.71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 s="5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129.07</v>
      </c>
      <c r="BM1582">
        <v>19.36</v>
      </c>
      <c r="BN1582">
        <v>148.43</v>
      </c>
      <c r="BO1582">
        <v>148.43</v>
      </c>
      <c r="BR1582" t="s">
        <v>140</v>
      </c>
      <c r="BS1582" s="1">
        <v>45034</v>
      </c>
      <c r="BT1582" s="2">
        <v>0.4604166666666667</v>
      </c>
      <c r="BU1582" t="s">
        <v>1702</v>
      </c>
      <c r="BV1582" t="s">
        <v>84</v>
      </c>
      <c r="BY1582">
        <v>1200</v>
      </c>
      <c r="BZ1582" t="s">
        <v>144</v>
      </c>
      <c r="CC1582" t="s">
        <v>749</v>
      </c>
      <c r="CD1582">
        <v>6500</v>
      </c>
      <c r="CE1582" t="s">
        <v>146</v>
      </c>
      <c r="CF1582" s="1">
        <v>45034</v>
      </c>
      <c r="CI1582">
        <v>1</v>
      </c>
      <c r="CJ1582">
        <v>1</v>
      </c>
      <c r="CK1582">
        <v>23</v>
      </c>
      <c r="CL1582" t="s">
        <v>87</v>
      </c>
    </row>
    <row r="1583" spans="1:90" x14ac:dyDescent="0.3">
      <c r="A1583" t="s">
        <v>71</v>
      </c>
      <c r="B1583" t="s">
        <v>72</v>
      </c>
      <c r="C1583" t="s">
        <v>73</v>
      </c>
      <c r="E1583" t="str">
        <f>"FES1162922943"</f>
        <v>FES1162922943</v>
      </c>
      <c r="F1583" s="1">
        <v>45033</v>
      </c>
      <c r="G1583">
        <v>202401</v>
      </c>
      <c r="H1583" t="s">
        <v>74</v>
      </c>
      <c r="I1583" t="s">
        <v>75</v>
      </c>
      <c r="J1583" t="s">
        <v>135</v>
      </c>
      <c r="K1583" t="s">
        <v>76</v>
      </c>
      <c r="L1583" t="s">
        <v>391</v>
      </c>
      <c r="M1583" t="s">
        <v>392</v>
      </c>
      <c r="N1583" t="s">
        <v>526</v>
      </c>
      <c r="O1583" t="s">
        <v>80</v>
      </c>
      <c r="P1583" t="str">
        <f>"2170873703                    "</f>
        <v xml:space="preserve">2170873703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23.08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 s="5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66.62</v>
      </c>
      <c r="BM1583">
        <v>9.99</v>
      </c>
      <c r="BN1583">
        <v>76.61</v>
      </c>
      <c r="BO1583">
        <v>76.61</v>
      </c>
      <c r="BQ1583" t="s">
        <v>166</v>
      </c>
      <c r="BR1583" t="s">
        <v>140</v>
      </c>
      <c r="BS1583" s="1">
        <v>45034</v>
      </c>
      <c r="BT1583" s="2">
        <v>0.42638888888888887</v>
      </c>
      <c r="BU1583" t="s">
        <v>1928</v>
      </c>
      <c r="BV1583" t="s">
        <v>84</v>
      </c>
      <c r="BY1583">
        <v>1200</v>
      </c>
      <c r="BZ1583" t="s">
        <v>144</v>
      </c>
      <c r="CA1583" t="s">
        <v>528</v>
      </c>
      <c r="CC1583" t="s">
        <v>392</v>
      </c>
      <c r="CD1583">
        <v>4026</v>
      </c>
      <c r="CE1583" t="s">
        <v>146</v>
      </c>
      <c r="CF1583" s="1">
        <v>45035</v>
      </c>
      <c r="CI1583">
        <v>1</v>
      </c>
      <c r="CJ1583">
        <v>1</v>
      </c>
      <c r="CK1583">
        <v>21</v>
      </c>
      <c r="CL1583" t="s">
        <v>87</v>
      </c>
    </row>
    <row r="1584" spans="1:90" x14ac:dyDescent="0.3">
      <c r="A1584" t="s">
        <v>71</v>
      </c>
      <c r="B1584" t="s">
        <v>72</v>
      </c>
      <c r="C1584" t="s">
        <v>73</v>
      </c>
      <c r="E1584" t="str">
        <f>"FES1162923009"</f>
        <v>FES1162923009</v>
      </c>
      <c r="F1584" s="1">
        <v>45033</v>
      </c>
      <c r="G1584">
        <v>202401</v>
      </c>
      <c r="H1584" t="s">
        <v>74</v>
      </c>
      <c r="I1584" t="s">
        <v>75</v>
      </c>
      <c r="J1584" t="s">
        <v>135</v>
      </c>
      <c r="K1584" t="s">
        <v>76</v>
      </c>
      <c r="L1584" t="s">
        <v>77</v>
      </c>
      <c r="M1584" t="s">
        <v>78</v>
      </c>
      <c r="N1584" t="s">
        <v>2037</v>
      </c>
      <c r="O1584" t="s">
        <v>80</v>
      </c>
      <c r="P1584" t="str">
        <f>"2170873835                    "</f>
        <v xml:space="preserve">2170873835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23.08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 s="5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66.62</v>
      </c>
      <c r="BM1584">
        <v>9.99</v>
      </c>
      <c r="BN1584">
        <v>76.61</v>
      </c>
      <c r="BO1584">
        <v>76.61</v>
      </c>
      <c r="BQ1584" t="s">
        <v>166</v>
      </c>
      <c r="BR1584" t="s">
        <v>140</v>
      </c>
      <c r="BS1584" s="1">
        <v>45034</v>
      </c>
      <c r="BT1584" s="2">
        <v>0.42152777777777778</v>
      </c>
      <c r="BU1584" t="s">
        <v>344</v>
      </c>
      <c r="BV1584" t="s">
        <v>84</v>
      </c>
      <c r="BY1584">
        <v>1200</v>
      </c>
      <c r="BZ1584" t="s">
        <v>144</v>
      </c>
      <c r="CA1584" t="s">
        <v>345</v>
      </c>
      <c r="CC1584" t="s">
        <v>78</v>
      </c>
      <c r="CD1584">
        <v>8001</v>
      </c>
      <c r="CE1584" t="s">
        <v>146</v>
      </c>
      <c r="CF1584" s="1">
        <v>45035</v>
      </c>
      <c r="CI1584">
        <v>1</v>
      </c>
      <c r="CJ1584">
        <v>1</v>
      </c>
      <c r="CK1584">
        <v>21</v>
      </c>
      <c r="CL1584" t="s">
        <v>87</v>
      </c>
    </row>
    <row r="1585" spans="1:90" x14ac:dyDescent="0.3">
      <c r="A1585" t="s">
        <v>71</v>
      </c>
      <c r="B1585" t="s">
        <v>72</v>
      </c>
      <c r="C1585" t="s">
        <v>73</v>
      </c>
      <c r="E1585" t="str">
        <f>"FES1162922983"</f>
        <v>FES1162922983</v>
      </c>
      <c r="F1585" s="1">
        <v>45033</v>
      </c>
      <c r="G1585">
        <v>202401</v>
      </c>
      <c r="H1585" t="s">
        <v>74</v>
      </c>
      <c r="I1585" t="s">
        <v>75</v>
      </c>
      <c r="J1585" t="s">
        <v>135</v>
      </c>
      <c r="K1585" t="s">
        <v>76</v>
      </c>
      <c r="L1585" t="s">
        <v>95</v>
      </c>
      <c r="M1585" t="s">
        <v>96</v>
      </c>
      <c r="N1585" t="s">
        <v>1944</v>
      </c>
      <c r="O1585" t="s">
        <v>80</v>
      </c>
      <c r="P1585" t="str">
        <f>"2170865599                    "</f>
        <v xml:space="preserve">2170865599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23.08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 s="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66.62</v>
      </c>
      <c r="BM1585">
        <v>9.99</v>
      </c>
      <c r="BN1585">
        <v>76.61</v>
      </c>
      <c r="BO1585">
        <v>76.61</v>
      </c>
      <c r="BQ1585" t="s">
        <v>139</v>
      </c>
      <c r="BR1585" t="s">
        <v>140</v>
      </c>
      <c r="BS1585" s="1">
        <v>45034</v>
      </c>
      <c r="BT1585" s="2">
        <v>0.55555555555555558</v>
      </c>
      <c r="BU1585" t="s">
        <v>1945</v>
      </c>
      <c r="BV1585" t="s">
        <v>87</v>
      </c>
      <c r="BW1585" t="s">
        <v>302</v>
      </c>
      <c r="BX1585" t="s">
        <v>1946</v>
      </c>
      <c r="BY1585">
        <v>1200</v>
      </c>
      <c r="BZ1585" t="s">
        <v>144</v>
      </c>
      <c r="CC1585" t="s">
        <v>96</v>
      </c>
      <c r="CD1585">
        <v>200</v>
      </c>
      <c r="CE1585" t="s">
        <v>146</v>
      </c>
      <c r="CF1585" s="1">
        <v>45034</v>
      </c>
      <c r="CI1585">
        <v>1</v>
      </c>
      <c r="CJ1585">
        <v>1</v>
      </c>
      <c r="CK1585">
        <v>21</v>
      </c>
      <c r="CL1585" t="s">
        <v>87</v>
      </c>
    </row>
    <row r="1586" spans="1:90" x14ac:dyDescent="0.3">
      <c r="A1586" t="s">
        <v>71</v>
      </c>
      <c r="B1586" t="s">
        <v>72</v>
      </c>
      <c r="C1586" t="s">
        <v>73</v>
      </c>
      <c r="E1586" t="str">
        <f>"FES1162923027"</f>
        <v>FES1162923027</v>
      </c>
      <c r="F1586" s="1">
        <v>45033</v>
      </c>
      <c r="G1586">
        <v>202401</v>
      </c>
      <c r="H1586" t="s">
        <v>74</v>
      </c>
      <c r="I1586" t="s">
        <v>75</v>
      </c>
      <c r="J1586" t="s">
        <v>135</v>
      </c>
      <c r="K1586" t="s">
        <v>76</v>
      </c>
      <c r="L1586" t="s">
        <v>110</v>
      </c>
      <c r="M1586" t="s">
        <v>111</v>
      </c>
      <c r="N1586" t="s">
        <v>824</v>
      </c>
      <c r="O1586" t="s">
        <v>80</v>
      </c>
      <c r="P1586" t="str">
        <f>"2170874046                    "</f>
        <v xml:space="preserve">2170874046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23.08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 s="5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66.62</v>
      </c>
      <c r="BM1586">
        <v>9.99</v>
      </c>
      <c r="BN1586">
        <v>76.61</v>
      </c>
      <c r="BO1586">
        <v>76.61</v>
      </c>
      <c r="BQ1586" t="s">
        <v>166</v>
      </c>
      <c r="BR1586" t="s">
        <v>140</v>
      </c>
      <c r="BS1586" s="1">
        <v>45034</v>
      </c>
      <c r="BT1586" s="2">
        <v>0.37916666666666665</v>
      </c>
      <c r="BU1586" t="s">
        <v>2016</v>
      </c>
      <c r="BV1586" t="s">
        <v>84</v>
      </c>
      <c r="BY1586">
        <v>1200</v>
      </c>
      <c r="BZ1586" t="s">
        <v>144</v>
      </c>
      <c r="CA1586" t="s">
        <v>811</v>
      </c>
      <c r="CC1586" t="s">
        <v>111</v>
      </c>
      <c r="CD1586">
        <v>7600</v>
      </c>
      <c r="CE1586" t="s">
        <v>146</v>
      </c>
      <c r="CF1586" s="1">
        <v>45035</v>
      </c>
      <c r="CI1586">
        <v>1</v>
      </c>
      <c r="CJ1586">
        <v>1</v>
      </c>
      <c r="CK1586">
        <v>21</v>
      </c>
      <c r="CL1586" t="s">
        <v>87</v>
      </c>
    </row>
    <row r="1587" spans="1:90" x14ac:dyDescent="0.3">
      <c r="A1587" t="s">
        <v>71</v>
      </c>
      <c r="B1587" t="s">
        <v>72</v>
      </c>
      <c r="C1587" t="s">
        <v>73</v>
      </c>
      <c r="E1587" t="str">
        <f>"FES1162922811"</f>
        <v>FES1162922811</v>
      </c>
      <c r="F1587" s="1">
        <v>45033</v>
      </c>
      <c r="G1587">
        <v>202401</v>
      </c>
      <c r="H1587" t="s">
        <v>74</v>
      </c>
      <c r="I1587" t="s">
        <v>75</v>
      </c>
      <c r="J1587" t="s">
        <v>135</v>
      </c>
      <c r="K1587" t="s">
        <v>76</v>
      </c>
      <c r="L1587" t="s">
        <v>95</v>
      </c>
      <c r="M1587" t="s">
        <v>96</v>
      </c>
      <c r="N1587" t="s">
        <v>491</v>
      </c>
      <c r="O1587" t="s">
        <v>80</v>
      </c>
      <c r="P1587" t="str">
        <f>"2170873843                    "</f>
        <v xml:space="preserve">2170873843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23.08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 s="5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66.62</v>
      </c>
      <c r="BM1587">
        <v>9.99</v>
      </c>
      <c r="BN1587">
        <v>76.61</v>
      </c>
      <c r="BO1587">
        <v>76.61</v>
      </c>
      <c r="BQ1587" t="s">
        <v>166</v>
      </c>
      <c r="BR1587" t="s">
        <v>140</v>
      </c>
      <c r="BS1587" s="1">
        <v>45034</v>
      </c>
      <c r="BT1587" s="2">
        <v>0.37291666666666662</v>
      </c>
      <c r="BU1587" t="s">
        <v>2038</v>
      </c>
      <c r="BV1587" t="s">
        <v>84</v>
      </c>
      <c r="BY1587">
        <v>1200</v>
      </c>
      <c r="BZ1587" t="s">
        <v>144</v>
      </c>
      <c r="CA1587" t="s">
        <v>1985</v>
      </c>
      <c r="CC1587" t="s">
        <v>96</v>
      </c>
      <c r="CD1587">
        <v>183</v>
      </c>
      <c r="CE1587" t="s">
        <v>146</v>
      </c>
      <c r="CF1587" s="1">
        <v>45034</v>
      </c>
      <c r="CI1587">
        <v>1</v>
      </c>
      <c r="CJ1587">
        <v>1</v>
      </c>
      <c r="CK1587">
        <v>21</v>
      </c>
      <c r="CL1587" t="s">
        <v>87</v>
      </c>
    </row>
    <row r="1588" spans="1:90" x14ac:dyDescent="0.3">
      <c r="A1588" t="s">
        <v>71</v>
      </c>
      <c r="B1588" t="s">
        <v>72</v>
      </c>
      <c r="C1588" t="s">
        <v>73</v>
      </c>
      <c r="E1588" t="str">
        <f>"FES1162923057"</f>
        <v>FES1162923057</v>
      </c>
      <c r="F1588" s="1">
        <v>45033</v>
      </c>
      <c r="G1588">
        <v>202401</v>
      </c>
      <c r="H1588" t="s">
        <v>74</v>
      </c>
      <c r="I1588" t="s">
        <v>75</v>
      </c>
      <c r="J1588" t="s">
        <v>135</v>
      </c>
      <c r="K1588" t="s">
        <v>76</v>
      </c>
      <c r="L1588" t="s">
        <v>74</v>
      </c>
      <c r="M1588" t="s">
        <v>75</v>
      </c>
      <c r="N1588" t="s">
        <v>114</v>
      </c>
      <c r="O1588" t="s">
        <v>80</v>
      </c>
      <c r="P1588" t="str">
        <f>"2170873938                    "</f>
        <v xml:space="preserve">2170873938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18.03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 s="5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1.1000000000000001</v>
      </c>
      <c r="BK1588">
        <v>1.5</v>
      </c>
      <c r="BL1588">
        <v>52.04</v>
      </c>
      <c r="BM1588">
        <v>7.81</v>
      </c>
      <c r="BN1588">
        <v>59.85</v>
      </c>
      <c r="BO1588">
        <v>59.85</v>
      </c>
      <c r="BQ1588" t="s">
        <v>166</v>
      </c>
      <c r="BR1588" t="s">
        <v>140</v>
      </c>
      <c r="BS1588" s="1">
        <v>45034</v>
      </c>
      <c r="BT1588" s="2">
        <v>0.41666666666666669</v>
      </c>
      <c r="BU1588" t="s">
        <v>1949</v>
      </c>
      <c r="BV1588" t="s">
        <v>84</v>
      </c>
      <c r="BY1588">
        <v>5320</v>
      </c>
      <c r="BZ1588" t="s">
        <v>144</v>
      </c>
      <c r="CA1588" t="s">
        <v>448</v>
      </c>
      <c r="CC1588" t="s">
        <v>75</v>
      </c>
      <c r="CD1588">
        <v>1600</v>
      </c>
      <c r="CE1588" t="s">
        <v>86</v>
      </c>
      <c r="CF1588" s="1">
        <v>45035</v>
      </c>
      <c r="CI1588">
        <v>1</v>
      </c>
      <c r="CJ1588">
        <v>1</v>
      </c>
      <c r="CK1588">
        <v>22</v>
      </c>
      <c r="CL1588" t="s">
        <v>87</v>
      </c>
    </row>
    <row r="1589" spans="1:90" x14ac:dyDescent="0.3">
      <c r="A1589" t="s">
        <v>71</v>
      </c>
      <c r="B1589" t="s">
        <v>72</v>
      </c>
      <c r="C1589" t="s">
        <v>73</v>
      </c>
      <c r="E1589" t="str">
        <f>"FES1162922817"</f>
        <v>FES1162922817</v>
      </c>
      <c r="F1589" s="1">
        <v>45033</v>
      </c>
      <c r="G1589">
        <v>202401</v>
      </c>
      <c r="H1589" t="s">
        <v>74</v>
      </c>
      <c r="I1589" t="s">
        <v>75</v>
      </c>
      <c r="J1589" t="s">
        <v>135</v>
      </c>
      <c r="K1589" t="s">
        <v>76</v>
      </c>
      <c r="L1589" t="s">
        <v>106</v>
      </c>
      <c r="M1589" t="s">
        <v>107</v>
      </c>
      <c r="N1589" t="s">
        <v>1331</v>
      </c>
      <c r="O1589" t="s">
        <v>80</v>
      </c>
      <c r="P1589" t="str">
        <f>"2170874404                    "</f>
        <v xml:space="preserve">2170874404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34.61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 s="5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3</v>
      </c>
      <c r="BJ1589">
        <v>1.5</v>
      </c>
      <c r="BK1589">
        <v>3</v>
      </c>
      <c r="BL1589">
        <v>99.91</v>
      </c>
      <c r="BM1589">
        <v>14.99</v>
      </c>
      <c r="BN1589">
        <v>114.9</v>
      </c>
      <c r="BO1589">
        <v>114.9</v>
      </c>
      <c r="BQ1589" t="s">
        <v>139</v>
      </c>
      <c r="BR1589" t="s">
        <v>140</v>
      </c>
      <c r="BS1589" s="1">
        <v>45034</v>
      </c>
      <c r="BT1589" s="2">
        <v>0.40069444444444446</v>
      </c>
      <c r="BU1589" t="s">
        <v>1952</v>
      </c>
      <c r="BV1589" t="s">
        <v>84</v>
      </c>
      <c r="BY1589">
        <v>7540</v>
      </c>
      <c r="BZ1589" t="s">
        <v>144</v>
      </c>
      <c r="CA1589" t="s">
        <v>258</v>
      </c>
      <c r="CC1589" t="s">
        <v>107</v>
      </c>
      <c r="CD1589">
        <v>6001</v>
      </c>
      <c r="CE1589" t="s">
        <v>86</v>
      </c>
      <c r="CF1589" s="1">
        <v>45034</v>
      </c>
      <c r="CI1589">
        <v>1</v>
      </c>
      <c r="CJ1589">
        <v>1</v>
      </c>
      <c r="CK1589">
        <v>21</v>
      </c>
      <c r="CL1589" t="s">
        <v>87</v>
      </c>
    </row>
    <row r="1590" spans="1:90" x14ac:dyDescent="0.3">
      <c r="A1590" t="s">
        <v>71</v>
      </c>
      <c r="B1590" t="s">
        <v>72</v>
      </c>
      <c r="C1590" t="s">
        <v>73</v>
      </c>
      <c r="E1590" t="str">
        <f>"FES1162923103"</f>
        <v>FES1162923103</v>
      </c>
      <c r="F1590" s="1">
        <v>45033</v>
      </c>
      <c r="G1590">
        <v>202401</v>
      </c>
      <c r="H1590" t="s">
        <v>74</v>
      </c>
      <c r="I1590" t="s">
        <v>75</v>
      </c>
      <c r="J1590" t="s">
        <v>135</v>
      </c>
      <c r="K1590" t="s">
        <v>76</v>
      </c>
      <c r="L1590" t="s">
        <v>74</v>
      </c>
      <c r="M1590" t="s">
        <v>75</v>
      </c>
      <c r="N1590" t="s">
        <v>156</v>
      </c>
      <c r="O1590" t="s">
        <v>80</v>
      </c>
      <c r="P1590" t="str">
        <f>"2170875612                    "</f>
        <v xml:space="preserve">2170875612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18.03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 s="5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3</v>
      </c>
      <c r="BJ1590">
        <v>1.5</v>
      </c>
      <c r="BK1590">
        <v>3</v>
      </c>
      <c r="BL1590">
        <v>52.04</v>
      </c>
      <c r="BM1590">
        <v>7.81</v>
      </c>
      <c r="BN1590">
        <v>59.85</v>
      </c>
      <c r="BO1590">
        <v>59.85</v>
      </c>
      <c r="BR1590" t="s">
        <v>140</v>
      </c>
      <c r="BS1590" s="1">
        <v>45034</v>
      </c>
      <c r="BT1590" s="2">
        <v>0.41666666666666669</v>
      </c>
      <c r="BU1590" t="s">
        <v>1983</v>
      </c>
      <c r="BV1590" t="s">
        <v>84</v>
      </c>
      <c r="BY1590">
        <v>7540</v>
      </c>
      <c r="BZ1590" t="s">
        <v>144</v>
      </c>
      <c r="CA1590" t="s">
        <v>448</v>
      </c>
      <c r="CC1590" t="s">
        <v>75</v>
      </c>
      <c r="CD1590">
        <v>1600</v>
      </c>
      <c r="CE1590" t="s">
        <v>86</v>
      </c>
      <c r="CF1590" s="1">
        <v>45035</v>
      </c>
      <c r="CI1590">
        <v>1</v>
      </c>
      <c r="CJ1590">
        <v>1</v>
      </c>
      <c r="CK1590">
        <v>22</v>
      </c>
      <c r="CL1590" t="s">
        <v>87</v>
      </c>
    </row>
    <row r="1591" spans="1:90" x14ac:dyDescent="0.3">
      <c r="A1591" t="s">
        <v>71</v>
      </c>
      <c r="B1591" t="s">
        <v>72</v>
      </c>
      <c r="C1591" t="s">
        <v>73</v>
      </c>
      <c r="E1591" t="str">
        <f>"FES1162923017"</f>
        <v>FES1162923017</v>
      </c>
      <c r="F1591" s="1">
        <v>45033</v>
      </c>
      <c r="G1591">
        <v>202401</v>
      </c>
      <c r="H1591" t="s">
        <v>74</v>
      </c>
      <c r="I1591" t="s">
        <v>75</v>
      </c>
      <c r="J1591" t="s">
        <v>135</v>
      </c>
      <c r="K1591" t="s">
        <v>76</v>
      </c>
      <c r="L1591" t="s">
        <v>240</v>
      </c>
      <c r="M1591" t="s">
        <v>241</v>
      </c>
      <c r="N1591" t="s">
        <v>2039</v>
      </c>
      <c r="O1591" t="s">
        <v>80</v>
      </c>
      <c r="P1591" t="str">
        <f>"2170873911                    "</f>
        <v xml:space="preserve">2170873911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18.03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 s="5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4.0999999999999996</v>
      </c>
      <c r="BK1591">
        <v>4.5</v>
      </c>
      <c r="BL1591">
        <v>52.04</v>
      </c>
      <c r="BM1591">
        <v>7.81</v>
      </c>
      <c r="BN1591">
        <v>59.85</v>
      </c>
      <c r="BO1591">
        <v>59.85</v>
      </c>
      <c r="BQ1591" t="s">
        <v>2040</v>
      </c>
      <c r="BR1591" t="s">
        <v>140</v>
      </c>
      <c r="BS1591" s="1">
        <v>45034</v>
      </c>
      <c r="BT1591" s="2">
        <v>0.33888888888888885</v>
      </c>
      <c r="BU1591" t="s">
        <v>2041</v>
      </c>
      <c r="BV1591" t="s">
        <v>84</v>
      </c>
      <c r="BY1591">
        <v>20358</v>
      </c>
      <c r="BZ1591" t="s">
        <v>144</v>
      </c>
      <c r="CA1591" t="s">
        <v>1027</v>
      </c>
      <c r="CC1591" t="s">
        <v>241</v>
      </c>
      <c r="CD1591">
        <v>1451</v>
      </c>
      <c r="CE1591" t="s">
        <v>86</v>
      </c>
      <c r="CF1591" s="1">
        <v>45034</v>
      </c>
      <c r="CI1591">
        <v>1</v>
      </c>
      <c r="CJ1591">
        <v>1</v>
      </c>
      <c r="CK1591">
        <v>22</v>
      </c>
      <c r="CL1591" t="s">
        <v>87</v>
      </c>
    </row>
    <row r="1592" spans="1:90" x14ac:dyDescent="0.3">
      <c r="A1592" t="s">
        <v>71</v>
      </c>
      <c r="B1592" t="s">
        <v>72</v>
      </c>
      <c r="C1592" t="s">
        <v>73</v>
      </c>
      <c r="E1592" t="str">
        <f>"FES1162923020"</f>
        <v>FES1162923020</v>
      </c>
      <c r="F1592" s="1">
        <v>45033</v>
      </c>
      <c r="G1592">
        <v>202401</v>
      </c>
      <c r="H1592" t="s">
        <v>74</v>
      </c>
      <c r="I1592" t="s">
        <v>75</v>
      </c>
      <c r="J1592" t="s">
        <v>135</v>
      </c>
      <c r="K1592" t="s">
        <v>76</v>
      </c>
      <c r="L1592" t="s">
        <v>240</v>
      </c>
      <c r="M1592" t="s">
        <v>241</v>
      </c>
      <c r="N1592" t="s">
        <v>242</v>
      </c>
      <c r="O1592" t="s">
        <v>80</v>
      </c>
      <c r="P1592" t="str">
        <f>"2170873936                    "</f>
        <v xml:space="preserve">2170873936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18.03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 s="5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1.5</v>
      </c>
      <c r="BK1592">
        <v>1.5</v>
      </c>
      <c r="BL1592">
        <v>52.04</v>
      </c>
      <c r="BM1592">
        <v>7.81</v>
      </c>
      <c r="BN1592">
        <v>59.85</v>
      </c>
      <c r="BO1592">
        <v>59.85</v>
      </c>
      <c r="BR1592" t="s">
        <v>140</v>
      </c>
      <c r="BS1592" s="1">
        <v>45034</v>
      </c>
      <c r="BT1592" s="2">
        <v>0.37916666666666665</v>
      </c>
      <c r="BU1592" t="s">
        <v>1347</v>
      </c>
      <c r="BV1592" t="s">
        <v>84</v>
      </c>
      <c r="BY1592">
        <v>7540</v>
      </c>
      <c r="BZ1592" t="s">
        <v>144</v>
      </c>
      <c r="CA1592" t="s">
        <v>244</v>
      </c>
      <c r="CC1592" t="s">
        <v>241</v>
      </c>
      <c r="CD1592">
        <v>1449</v>
      </c>
      <c r="CE1592" t="s">
        <v>86</v>
      </c>
      <c r="CF1592" s="1">
        <v>45034</v>
      </c>
      <c r="CI1592">
        <v>1</v>
      </c>
      <c r="CJ1592">
        <v>1</v>
      </c>
      <c r="CK1592">
        <v>22</v>
      </c>
      <c r="CL1592" t="s">
        <v>87</v>
      </c>
    </row>
    <row r="1593" spans="1:90" x14ac:dyDescent="0.3">
      <c r="A1593" t="s">
        <v>71</v>
      </c>
      <c r="B1593" t="s">
        <v>72</v>
      </c>
      <c r="C1593" t="s">
        <v>73</v>
      </c>
      <c r="E1593" t="str">
        <f>"FES1162923107"</f>
        <v>FES1162923107</v>
      </c>
      <c r="F1593" s="1">
        <v>45033</v>
      </c>
      <c r="G1593">
        <v>202401</v>
      </c>
      <c r="H1593" t="s">
        <v>74</v>
      </c>
      <c r="I1593" t="s">
        <v>75</v>
      </c>
      <c r="J1593" t="s">
        <v>135</v>
      </c>
      <c r="K1593" t="s">
        <v>76</v>
      </c>
      <c r="L1593" t="s">
        <v>245</v>
      </c>
      <c r="M1593" t="s">
        <v>246</v>
      </c>
      <c r="N1593" t="s">
        <v>1277</v>
      </c>
      <c r="O1593" t="s">
        <v>80</v>
      </c>
      <c r="P1593" t="str">
        <f>"2170875616                    "</f>
        <v xml:space="preserve">2170875616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18.03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 s="5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52.04</v>
      </c>
      <c r="BM1593">
        <v>7.81</v>
      </c>
      <c r="BN1593">
        <v>59.85</v>
      </c>
      <c r="BO1593">
        <v>59.85</v>
      </c>
      <c r="BR1593" t="s">
        <v>140</v>
      </c>
      <c r="BS1593" s="1">
        <v>45034</v>
      </c>
      <c r="BT1593" s="2">
        <v>0.33333333333333331</v>
      </c>
      <c r="BU1593" t="s">
        <v>1967</v>
      </c>
      <c r="BV1593" t="s">
        <v>84</v>
      </c>
      <c r="BY1593">
        <v>1200</v>
      </c>
      <c r="BZ1593" t="s">
        <v>144</v>
      </c>
      <c r="CC1593" t="s">
        <v>246</v>
      </c>
      <c r="CD1593">
        <v>2013</v>
      </c>
      <c r="CE1593" t="s">
        <v>86</v>
      </c>
      <c r="CF1593" s="1">
        <v>45034</v>
      </c>
      <c r="CI1593">
        <v>1</v>
      </c>
      <c r="CJ1593">
        <v>1</v>
      </c>
      <c r="CK1593">
        <v>22</v>
      </c>
      <c r="CL1593" t="s">
        <v>87</v>
      </c>
    </row>
    <row r="1594" spans="1:90" x14ac:dyDescent="0.3">
      <c r="A1594" t="s">
        <v>71</v>
      </c>
      <c r="B1594" t="s">
        <v>72</v>
      </c>
      <c r="C1594" t="s">
        <v>73</v>
      </c>
      <c r="E1594" t="str">
        <f>"FES1162923121"</f>
        <v>FES1162923121</v>
      </c>
      <c r="F1594" s="1">
        <v>45033</v>
      </c>
      <c r="G1594">
        <v>202401</v>
      </c>
      <c r="H1594" t="s">
        <v>74</v>
      </c>
      <c r="I1594" t="s">
        <v>75</v>
      </c>
      <c r="J1594" t="s">
        <v>135</v>
      </c>
      <c r="K1594" t="s">
        <v>76</v>
      </c>
      <c r="L1594" t="s">
        <v>74</v>
      </c>
      <c r="M1594" t="s">
        <v>75</v>
      </c>
      <c r="N1594" t="s">
        <v>156</v>
      </c>
      <c r="O1594" t="s">
        <v>80</v>
      </c>
      <c r="P1594" t="str">
        <f>"2170875632                    "</f>
        <v xml:space="preserve">2170875632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18.03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 s="5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8</v>
      </c>
      <c r="BJ1594">
        <v>4.0999999999999996</v>
      </c>
      <c r="BK1594">
        <v>8</v>
      </c>
      <c r="BL1594">
        <v>52.04</v>
      </c>
      <c r="BM1594">
        <v>7.81</v>
      </c>
      <c r="BN1594">
        <v>59.85</v>
      </c>
      <c r="BO1594">
        <v>59.85</v>
      </c>
      <c r="BR1594" t="s">
        <v>140</v>
      </c>
      <c r="BS1594" s="1">
        <v>45034</v>
      </c>
      <c r="BT1594" s="2">
        <v>0.41666666666666669</v>
      </c>
      <c r="BU1594" t="s">
        <v>1983</v>
      </c>
      <c r="BV1594" t="s">
        <v>84</v>
      </c>
      <c r="BY1594">
        <v>20358</v>
      </c>
      <c r="BZ1594" t="s">
        <v>144</v>
      </c>
      <c r="CA1594" t="s">
        <v>448</v>
      </c>
      <c r="CC1594" t="s">
        <v>75</v>
      </c>
      <c r="CD1594">
        <v>1600</v>
      </c>
      <c r="CE1594" t="s">
        <v>86</v>
      </c>
      <c r="CF1594" s="1">
        <v>45035</v>
      </c>
      <c r="CI1594">
        <v>1</v>
      </c>
      <c r="CJ1594">
        <v>1</v>
      </c>
      <c r="CK1594">
        <v>22</v>
      </c>
      <c r="CL1594" t="s">
        <v>87</v>
      </c>
    </row>
    <row r="1595" spans="1:90" x14ac:dyDescent="0.3">
      <c r="A1595" t="s">
        <v>71</v>
      </c>
      <c r="B1595" t="s">
        <v>72</v>
      </c>
      <c r="C1595" t="s">
        <v>73</v>
      </c>
      <c r="E1595" t="str">
        <f>"FES1162923077"</f>
        <v>FES1162923077</v>
      </c>
      <c r="F1595" s="1">
        <v>45033</v>
      </c>
      <c r="G1595">
        <v>202401</v>
      </c>
      <c r="H1595" t="s">
        <v>74</v>
      </c>
      <c r="I1595" t="s">
        <v>75</v>
      </c>
      <c r="J1595" t="s">
        <v>135</v>
      </c>
      <c r="K1595" t="s">
        <v>76</v>
      </c>
      <c r="L1595" t="s">
        <v>98</v>
      </c>
      <c r="M1595" t="s">
        <v>99</v>
      </c>
      <c r="N1595" t="s">
        <v>544</v>
      </c>
      <c r="O1595" t="s">
        <v>80</v>
      </c>
      <c r="P1595" t="str">
        <f>"2170875580                    "</f>
        <v xml:space="preserve">2170875580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64.900000000000006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 s="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3</v>
      </c>
      <c r="BJ1595">
        <v>2</v>
      </c>
      <c r="BK1595">
        <v>3</v>
      </c>
      <c r="BL1595">
        <v>187.36</v>
      </c>
      <c r="BM1595">
        <v>28.1</v>
      </c>
      <c r="BN1595">
        <v>215.46</v>
      </c>
      <c r="BO1595">
        <v>215.46</v>
      </c>
      <c r="BQ1595" t="s">
        <v>166</v>
      </c>
      <c r="BR1595" t="s">
        <v>140</v>
      </c>
      <c r="BS1595" s="1">
        <v>45034</v>
      </c>
      <c r="BT1595" s="2">
        <v>0.57013888888888886</v>
      </c>
      <c r="BU1595" t="s">
        <v>1925</v>
      </c>
      <c r="BV1595" t="s">
        <v>87</v>
      </c>
      <c r="BW1595" t="s">
        <v>306</v>
      </c>
      <c r="BX1595" t="s">
        <v>307</v>
      </c>
      <c r="BY1595">
        <v>9900</v>
      </c>
      <c r="BZ1595" t="s">
        <v>144</v>
      </c>
      <c r="CA1595" t="s">
        <v>1738</v>
      </c>
      <c r="CC1595" t="s">
        <v>99</v>
      </c>
      <c r="CD1595">
        <v>7300</v>
      </c>
      <c r="CE1595" t="s">
        <v>86</v>
      </c>
      <c r="CF1595" s="1">
        <v>45035</v>
      </c>
      <c r="CI1595">
        <v>1</v>
      </c>
      <c r="CJ1595">
        <v>1</v>
      </c>
      <c r="CK1595">
        <v>23</v>
      </c>
      <c r="CL1595" t="s">
        <v>87</v>
      </c>
    </row>
    <row r="1596" spans="1:90" x14ac:dyDescent="0.3">
      <c r="A1596" t="s">
        <v>71</v>
      </c>
      <c r="B1596" t="s">
        <v>72</v>
      </c>
      <c r="C1596" t="s">
        <v>73</v>
      </c>
      <c r="E1596" t="str">
        <f>"FES1162923126"</f>
        <v>FES1162923126</v>
      </c>
      <c r="F1596" s="1">
        <v>45033</v>
      </c>
      <c r="G1596">
        <v>202401</v>
      </c>
      <c r="H1596" t="s">
        <v>74</v>
      </c>
      <c r="I1596" t="s">
        <v>75</v>
      </c>
      <c r="J1596" t="s">
        <v>135</v>
      </c>
      <c r="K1596" t="s">
        <v>76</v>
      </c>
      <c r="L1596" t="s">
        <v>1009</v>
      </c>
      <c r="M1596" t="s">
        <v>1010</v>
      </c>
      <c r="N1596" t="s">
        <v>2042</v>
      </c>
      <c r="O1596" t="s">
        <v>80</v>
      </c>
      <c r="P1596" t="str">
        <f>"2170875214                    "</f>
        <v xml:space="preserve">2170875214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105.29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 s="5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2</v>
      </c>
      <c r="BI1596">
        <v>5</v>
      </c>
      <c r="BJ1596">
        <v>4.8</v>
      </c>
      <c r="BK1596">
        <v>5</v>
      </c>
      <c r="BL1596">
        <v>303.95</v>
      </c>
      <c r="BM1596">
        <v>45.59</v>
      </c>
      <c r="BN1596">
        <v>349.54</v>
      </c>
      <c r="BO1596">
        <v>349.54</v>
      </c>
      <c r="BQ1596" t="s">
        <v>2043</v>
      </c>
      <c r="BR1596" t="s">
        <v>140</v>
      </c>
      <c r="BS1596" s="1">
        <v>45034</v>
      </c>
      <c r="BT1596" s="2">
        <v>0.68402777777777779</v>
      </c>
      <c r="BU1596" t="s">
        <v>1890</v>
      </c>
      <c r="BV1596" t="s">
        <v>84</v>
      </c>
      <c r="BY1596">
        <v>23924</v>
      </c>
      <c r="BZ1596" t="s">
        <v>144</v>
      </c>
      <c r="CA1596" t="s">
        <v>1013</v>
      </c>
      <c r="CC1596" t="s">
        <v>1010</v>
      </c>
      <c r="CD1596">
        <v>1020</v>
      </c>
      <c r="CE1596" t="s">
        <v>397</v>
      </c>
      <c r="CF1596" s="1">
        <v>45034</v>
      </c>
      <c r="CI1596">
        <v>2</v>
      </c>
      <c r="CJ1596">
        <v>1</v>
      </c>
      <c r="CK1596">
        <v>23</v>
      </c>
      <c r="CL1596" t="s">
        <v>87</v>
      </c>
    </row>
    <row r="1597" spans="1:90" x14ac:dyDescent="0.3">
      <c r="A1597" t="s">
        <v>71</v>
      </c>
      <c r="B1597" t="s">
        <v>72</v>
      </c>
      <c r="C1597" t="s">
        <v>73</v>
      </c>
      <c r="E1597" t="str">
        <f>"FES1162923050"</f>
        <v>FES1162923050</v>
      </c>
      <c r="F1597" s="1">
        <v>45033</v>
      </c>
      <c r="G1597">
        <v>202401</v>
      </c>
      <c r="H1597" t="s">
        <v>74</v>
      </c>
      <c r="I1597" t="s">
        <v>75</v>
      </c>
      <c r="J1597" t="s">
        <v>135</v>
      </c>
      <c r="K1597" t="s">
        <v>76</v>
      </c>
      <c r="L1597" t="s">
        <v>1009</v>
      </c>
      <c r="M1597" t="s">
        <v>1010</v>
      </c>
      <c r="N1597" t="s">
        <v>1011</v>
      </c>
      <c r="O1597" t="s">
        <v>80</v>
      </c>
      <c r="P1597" t="str">
        <f>"2170873439                    "</f>
        <v xml:space="preserve">2170873439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64.900000000000006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 s="5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3</v>
      </c>
      <c r="BJ1597">
        <v>1.4</v>
      </c>
      <c r="BK1597">
        <v>3</v>
      </c>
      <c r="BL1597">
        <v>187.36</v>
      </c>
      <c r="BM1597">
        <v>28.1</v>
      </c>
      <c r="BN1597">
        <v>215.46</v>
      </c>
      <c r="BO1597">
        <v>215.46</v>
      </c>
      <c r="BQ1597" t="s">
        <v>139</v>
      </c>
      <c r="BR1597" t="s">
        <v>140</v>
      </c>
      <c r="BS1597" s="1">
        <v>45034</v>
      </c>
      <c r="BT1597" s="2">
        <v>0.66666666666666663</v>
      </c>
      <c r="BU1597" t="s">
        <v>1012</v>
      </c>
      <c r="BV1597" t="s">
        <v>84</v>
      </c>
      <c r="BY1597">
        <v>6900</v>
      </c>
      <c r="BZ1597" t="s">
        <v>144</v>
      </c>
      <c r="CA1597" t="s">
        <v>1013</v>
      </c>
      <c r="CC1597" t="s">
        <v>1010</v>
      </c>
      <c r="CD1597">
        <v>1028</v>
      </c>
      <c r="CE1597" t="s">
        <v>86</v>
      </c>
      <c r="CF1597" s="1">
        <v>45034</v>
      </c>
      <c r="CI1597">
        <v>2</v>
      </c>
      <c r="CJ1597">
        <v>1</v>
      </c>
      <c r="CK1597">
        <v>23</v>
      </c>
      <c r="CL1597" t="s">
        <v>87</v>
      </c>
    </row>
    <row r="1598" spans="1:90" x14ac:dyDescent="0.3">
      <c r="A1598" t="s">
        <v>71</v>
      </c>
      <c r="B1598" t="s">
        <v>72</v>
      </c>
      <c r="C1598" t="s">
        <v>73</v>
      </c>
      <c r="E1598" t="str">
        <f>"FES1162923110"</f>
        <v>FES1162923110</v>
      </c>
      <c r="F1598" s="1">
        <v>45033</v>
      </c>
      <c r="G1598">
        <v>202401</v>
      </c>
      <c r="H1598" t="s">
        <v>74</v>
      </c>
      <c r="I1598" t="s">
        <v>75</v>
      </c>
      <c r="J1598" t="s">
        <v>135</v>
      </c>
      <c r="K1598" t="s">
        <v>76</v>
      </c>
      <c r="L1598" t="s">
        <v>95</v>
      </c>
      <c r="M1598" t="s">
        <v>96</v>
      </c>
      <c r="N1598" t="s">
        <v>1172</v>
      </c>
      <c r="O1598" t="s">
        <v>80</v>
      </c>
      <c r="P1598" t="str">
        <f>"2170875620                    "</f>
        <v xml:space="preserve">2170875620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23.08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 s="5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</v>
      </c>
      <c r="BJ1598">
        <v>1.6</v>
      </c>
      <c r="BK1598">
        <v>2</v>
      </c>
      <c r="BL1598">
        <v>66.62</v>
      </c>
      <c r="BM1598">
        <v>9.99</v>
      </c>
      <c r="BN1598">
        <v>76.61</v>
      </c>
      <c r="BO1598">
        <v>76.61</v>
      </c>
      <c r="BQ1598" t="s">
        <v>1173</v>
      </c>
      <c r="BR1598" t="s">
        <v>140</v>
      </c>
      <c r="BS1598" s="1">
        <v>45034</v>
      </c>
      <c r="BT1598" s="2">
        <v>0.49861111111111112</v>
      </c>
      <c r="BU1598" t="s">
        <v>2044</v>
      </c>
      <c r="BV1598" t="s">
        <v>87</v>
      </c>
      <c r="BY1598">
        <v>8100</v>
      </c>
      <c r="BZ1598" t="s">
        <v>144</v>
      </c>
      <c r="CC1598" t="s">
        <v>96</v>
      </c>
      <c r="CD1598">
        <v>200</v>
      </c>
      <c r="CE1598" t="s">
        <v>86</v>
      </c>
      <c r="CF1598" s="1">
        <v>45034</v>
      </c>
      <c r="CI1598">
        <v>1</v>
      </c>
      <c r="CJ1598">
        <v>1</v>
      </c>
      <c r="CK1598">
        <v>21</v>
      </c>
      <c r="CL1598" t="s">
        <v>87</v>
      </c>
    </row>
    <row r="1599" spans="1:90" x14ac:dyDescent="0.3">
      <c r="A1599" t="s">
        <v>71</v>
      </c>
      <c r="B1599" t="s">
        <v>72</v>
      </c>
      <c r="C1599" t="s">
        <v>73</v>
      </c>
      <c r="E1599" t="str">
        <f>"FES1162923130"</f>
        <v>FES1162923130</v>
      </c>
      <c r="F1599" s="1">
        <v>45033</v>
      </c>
      <c r="G1599">
        <v>202401</v>
      </c>
      <c r="H1599" t="s">
        <v>74</v>
      </c>
      <c r="I1599" t="s">
        <v>75</v>
      </c>
      <c r="J1599" t="s">
        <v>135</v>
      </c>
      <c r="K1599" t="s">
        <v>76</v>
      </c>
      <c r="L1599" t="s">
        <v>77</v>
      </c>
      <c r="M1599" t="s">
        <v>78</v>
      </c>
      <c r="N1599" t="s">
        <v>559</v>
      </c>
      <c r="O1599" t="s">
        <v>80</v>
      </c>
      <c r="P1599" t="str">
        <f>"2170875643                    "</f>
        <v xml:space="preserve">2170875643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23.08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 s="5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66.62</v>
      </c>
      <c r="BM1599">
        <v>9.99</v>
      </c>
      <c r="BN1599">
        <v>76.61</v>
      </c>
      <c r="BO1599">
        <v>76.61</v>
      </c>
      <c r="BQ1599" t="s">
        <v>166</v>
      </c>
      <c r="BR1599" t="s">
        <v>140</v>
      </c>
      <c r="BS1599" s="1">
        <v>45034</v>
      </c>
      <c r="BT1599" s="2">
        <v>0.35694444444444445</v>
      </c>
      <c r="BU1599" t="s">
        <v>2045</v>
      </c>
      <c r="BV1599" t="s">
        <v>84</v>
      </c>
      <c r="BY1599">
        <v>1200</v>
      </c>
      <c r="BZ1599" t="s">
        <v>144</v>
      </c>
      <c r="CA1599" t="s">
        <v>436</v>
      </c>
      <c r="CC1599" t="s">
        <v>78</v>
      </c>
      <c r="CD1599">
        <v>7530</v>
      </c>
      <c r="CE1599" t="s">
        <v>146</v>
      </c>
      <c r="CF1599" s="1">
        <v>45035</v>
      </c>
      <c r="CI1599">
        <v>1</v>
      </c>
      <c r="CJ1599">
        <v>1</v>
      </c>
      <c r="CK1599">
        <v>21</v>
      </c>
      <c r="CL1599" t="s">
        <v>87</v>
      </c>
    </row>
    <row r="1600" spans="1:90" x14ac:dyDescent="0.3">
      <c r="A1600" t="s">
        <v>71</v>
      </c>
      <c r="B1600" t="s">
        <v>72</v>
      </c>
      <c r="C1600" t="s">
        <v>73</v>
      </c>
      <c r="E1600" t="str">
        <f>"FES1162923075"</f>
        <v>FES1162923075</v>
      </c>
      <c r="F1600" s="1">
        <v>45033</v>
      </c>
      <c r="G1600">
        <v>202401</v>
      </c>
      <c r="H1600" t="s">
        <v>74</v>
      </c>
      <c r="I1600" t="s">
        <v>75</v>
      </c>
      <c r="J1600" t="s">
        <v>135</v>
      </c>
      <c r="K1600" t="s">
        <v>76</v>
      </c>
      <c r="L1600" t="s">
        <v>102</v>
      </c>
      <c r="M1600" t="s">
        <v>103</v>
      </c>
      <c r="N1600" t="s">
        <v>1302</v>
      </c>
      <c r="O1600" t="s">
        <v>113</v>
      </c>
      <c r="P1600" t="str">
        <f>"2170875575                    "</f>
        <v xml:space="preserve">2170875575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5.25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51.98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 s="5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4</v>
      </c>
      <c r="BJ1600">
        <v>18.3</v>
      </c>
      <c r="BK1600">
        <v>19</v>
      </c>
      <c r="BL1600">
        <v>155.31</v>
      </c>
      <c r="BM1600">
        <v>23.3</v>
      </c>
      <c r="BN1600">
        <v>178.61</v>
      </c>
      <c r="BO1600">
        <v>178.61</v>
      </c>
      <c r="BQ1600" t="s">
        <v>166</v>
      </c>
      <c r="BR1600" t="s">
        <v>140</v>
      </c>
      <c r="BS1600" s="1">
        <v>45035</v>
      </c>
      <c r="BT1600" s="2">
        <v>0.59722222222222221</v>
      </c>
      <c r="BU1600" t="s">
        <v>2046</v>
      </c>
      <c r="BV1600" t="s">
        <v>84</v>
      </c>
      <c r="BY1600">
        <v>91264</v>
      </c>
      <c r="BZ1600" t="s">
        <v>180</v>
      </c>
      <c r="CC1600" t="s">
        <v>103</v>
      </c>
      <c r="CD1600">
        <v>5201</v>
      </c>
      <c r="CE1600" t="s">
        <v>86</v>
      </c>
      <c r="CF1600" s="1">
        <v>45036</v>
      </c>
      <c r="CI1600">
        <v>3</v>
      </c>
      <c r="CJ1600">
        <v>2</v>
      </c>
      <c r="CK1600">
        <v>41</v>
      </c>
      <c r="CL1600" t="s">
        <v>87</v>
      </c>
    </row>
    <row r="1601" spans="1:90" x14ac:dyDescent="0.3">
      <c r="A1601" t="s">
        <v>71</v>
      </c>
      <c r="B1601" t="s">
        <v>72</v>
      </c>
      <c r="C1601" t="s">
        <v>73</v>
      </c>
      <c r="E1601" t="str">
        <f>"FES1162923016"</f>
        <v>FES1162923016</v>
      </c>
      <c r="F1601" s="1">
        <v>45033</v>
      </c>
      <c r="G1601">
        <v>202401</v>
      </c>
      <c r="H1601" t="s">
        <v>74</v>
      </c>
      <c r="I1601" t="s">
        <v>75</v>
      </c>
      <c r="J1601" t="s">
        <v>135</v>
      </c>
      <c r="K1601" t="s">
        <v>76</v>
      </c>
      <c r="L1601" t="s">
        <v>115</v>
      </c>
      <c r="M1601" t="s">
        <v>116</v>
      </c>
      <c r="N1601" t="s">
        <v>429</v>
      </c>
      <c r="O1601" t="s">
        <v>80</v>
      </c>
      <c r="P1601" t="str">
        <f>"2170873905                    "</f>
        <v xml:space="preserve">2170873905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69.209999999999994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 s="5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6</v>
      </c>
      <c r="BJ1601">
        <v>4.0999999999999996</v>
      </c>
      <c r="BK1601">
        <v>6</v>
      </c>
      <c r="BL1601">
        <v>199.79</v>
      </c>
      <c r="BM1601">
        <v>29.97</v>
      </c>
      <c r="BN1601">
        <v>229.76</v>
      </c>
      <c r="BO1601">
        <v>229.76</v>
      </c>
      <c r="BQ1601" t="s">
        <v>166</v>
      </c>
      <c r="BR1601" t="s">
        <v>140</v>
      </c>
      <c r="BS1601" s="1">
        <v>45034</v>
      </c>
      <c r="BT1601" s="2">
        <v>0.41180555555555554</v>
      </c>
      <c r="BU1601" t="s">
        <v>1954</v>
      </c>
      <c r="BV1601" t="s">
        <v>84</v>
      </c>
      <c r="BY1601">
        <v>20358</v>
      </c>
      <c r="BZ1601" t="s">
        <v>144</v>
      </c>
      <c r="CC1601" t="s">
        <v>116</v>
      </c>
      <c r="CD1601">
        <v>6220</v>
      </c>
      <c r="CE1601" t="s">
        <v>86</v>
      </c>
      <c r="CF1601" s="1">
        <v>45034</v>
      </c>
      <c r="CI1601">
        <v>1</v>
      </c>
      <c r="CJ1601">
        <v>1</v>
      </c>
      <c r="CK1601">
        <v>21</v>
      </c>
      <c r="CL1601" t="s">
        <v>87</v>
      </c>
    </row>
    <row r="1602" spans="1:90" x14ac:dyDescent="0.3">
      <c r="A1602" t="s">
        <v>71</v>
      </c>
      <c r="B1602" t="s">
        <v>72</v>
      </c>
      <c r="C1602" t="s">
        <v>73</v>
      </c>
      <c r="E1602" t="str">
        <f>"FES1162923060"</f>
        <v>FES1162923060</v>
      </c>
      <c r="F1602" s="1">
        <v>45033</v>
      </c>
      <c r="G1602">
        <v>202401</v>
      </c>
      <c r="H1602" t="s">
        <v>74</v>
      </c>
      <c r="I1602" t="s">
        <v>75</v>
      </c>
      <c r="J1602" t="s">
        <v>135</v>
      </c>
      <c r="K1602" t="s">
        <v>76</v>
      </c>
      <c r="L1602" t="s">
        <v>381</v>
      </c>
      <c r="M1602" t="s">
        <v>382</v>
      </c>
      <c r="N1602" t="s">
        <v>2028</v>
      </c>
      <c r="O1602" t="s">
        <v>113</v>
      </c>
      <c r="P1602" t="str">
        <f>"2170873979                    "</f>
        <v xml:space="preserve">2170873979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5.25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104.76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 s="5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2</v>
      </c>
      <c r="BI1602">
        <v>28</v>
      </c>
      <c r="BJ1602">
        <v>8.1</v>
      </c>
      <c r="BK1602">
        <v>28</v>
      </c>
      <c r="BL1602">
        <v>307.67</v>
      </c>
      <c r="BM1602">
        <v>46.15</v>
      </c>
      <c r="BN1602">
        <v>353.82</v>
      </c>
      <c r="BO1602">
        <v>353.82</v>
      </c>
      <c r="BR1602" t="s">
        <v>140</v>
      </c>
      <c r="BS1602" s="1">
        <v>45034</v>
      </c>
      <c r="BT1602" s="2">
        <v>0.61388888888888882</v>
      </c>
      <c r="BU1602" t="s">
        <v>2029</v>
      </c>
      <c r="BV1602" t="s">
        <v>84</v>
      </c>
      <c r="BY1602">
        <v>20358</v>
      </c>
      <c r="BZ1602" t="s">
        <v>180</v>
      </c>
      <c r="CA1602" t="s">
        <v>1276</v>
      </c>
      <c r="CC1602" t="s">
        <v>382</v>
      </c>
      <c r="CD1602">
        <v>216</v>
      </c>
      <c r="CE1602" t="s">
        <v>397</v>
      </c>
      <c r="CF1602" s="1">
        <v>45035</v>
      </c>
      <c r="CI1602">
        <v>1</v>
      </c>
      <c r="CJ1602">
        <v>1</v>
      </c>
      <c r="CK1602">
        <v>43</v>
      </c>
      <c r="CL1602" t="s">
        <v>87</v>
      </c>
    </row>
    <row r="1603" spans="1:90" x14ac:dyDescent="0.3">
      <c r="A1603" t="s">
        <v>71</v>
      </c>
      <c r="B1603" t="s">
        <v>72</v>
      </c>
      <c r="C1603" t="s">
        <v>73</v>
      </c>
      <c r="E1603" t="str">
        <f>"009943419223"</f>
        <v>009943419223</v>
      </c>
      <c r="F1603" s="1">
        <v>45033</v>
      </c>
      <c r="G1603">
        <v>202401</v>
      </c>
      <c r="H1603" t="s">
        <v>295</v>
      </c>
      <c r="I1603" t="s">
        <v>296</v>
      </c>
      <c r="J1603" t="s">
        <v>2047</v>
      </c>
      <c r="K1603" t="s">
        <v>76</v>
      </c>
      <c r="L1603" t="s">
        <v>74</v>
      </c>
      <c r="M1603" t="s">
        <v>75</v>
      </c>
      <c r="N1603" t="s">
        <v>2048</v>
      </c>
      <c r="O1603" t="s">
        <v>113</v>
      </c>
      <c r="P1603" t="str">
        <f>"NA                            "</f>
        <v xml:space="preserve">NA        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5.25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44.63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 s="5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134.08000000000001</v>
      </c>
      <c r="BM1603">
        <v>20.11</v>
      </c>
      <c r="BN1603">
        <v>154.19</v>
      </c>
      <c r="BO1603">
        <v>154.19</v>
      </c>
      <c r="BQ1603" t="s">
        <v>2049</v>
      </c>
      <c r="BR1603" t="s">
        <v>2050</v>
      </c>
      <c r="BS1603" s="1">
        <v>45034</v>
      </c>
      <c r="BT1603" s="2">
        <v>0.41388888888888892</v>
      </c>
      <c r="BU1603" t="s">
        <v>637</v>
      </c>
      <c r="BV1603" t="s">
        <v>84</v>
      </c>
      <c r="BY1603">
        <v>1200</v>
      </c>
      <c r="BZ1603" t="s">
        <v>180</v>
      </c>
      <c r="CA1603" t="s">
        <v>155</v>
      </c>
      <c r="CC1603" t="s">
        <v>75</v>
      </c>
      <c r="CD1603">
        <v>1600</v>
      </c>
      <c r="CE1603" t="s">
        <v>86</v>
      </c>
      <c r="CF1603" s="1">
        <v>45035</v>
      </c>
      <c r="CI1603">
        <v>1</v>
      </c>
      <c r="CJ1603">
        <v>1</v>
      </c>
      <c r="CK1603">
        <v>41</v>
      </c>
      <c r="CL1603" t="s">
        <v>87</v>
      </c>
    </row>
    <row r="1604" spans="1:90" x14ac:dyDescent="0.3">
      <c r="A1604" t="s">
        <v>71</v>
      </c>
      <c r="B1604" t="s">
        <v>72</v>
      </c>
      <c r="C1604" t="s">
        <v>73</v>
      </c>
      <c r="E1604" t="str">
        <f>"RFES1162921888"</f>
        <v>RFES1162921888</v>
      </c>
      <c r="F1604" s="1">
        <v>45034</v>
      </c>
      <c r="G1604">
        <v>202401</v>
      </c>
      <c r="H1604" t="s">
        <v>147</v>
      </c>
      <c r="I1604" t="s">
        <v>148</v>
      </c>
      <c r="J1604" t="s">
        <v>446</v>
      </c>
      <c r="K1604" t="s">
        <v>76</v>
      </c>
      <c r="L1604" t="s">
        <v>74</v>
      </c>
      <c r="M1604" t="s">
        <v>75</v>
      </c>
      <c r="N1604" t="s">
        <v>135</v>
      </c>
      <c r="O1604" t="s">
        <v>113</v>
      </c>
      <c r="P1604" t="str">
        <f>"2170874669                    "</f>
        <v xml:space="preserve">2170874669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5.25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34.43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 s="5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104.65</v>
      </c>
      <c r="BM1604">
        <v>15.7</v>
      </c>
      <c r="BN1604">
        <v>120.35</v>
      </c>
      <c r="BO1604">
        <v>120.35</v>
      </c>
      <c r="BQ1604" t="s">
        <v>140</v>
      </c>
      <c r="BR1604" t="s">
        <v>139</v>
      </c>
      <c r="BS1604" s="1">
        <v>45035</v>
      </c>
      <c r="BT1604" s="2">
        <v>0.3611111111111111</v>
      </c>
      <c r="BU1604" t="s">
        <v>617</v>
      </c>
      <c r="BV1604" t="s">
        <v>84</v>
      </c>
      <c r="BY1604">
        <v>1200</v>
      </c>
      <c r="CA1604" t="s">
        <v>155</v>
      </c>
      <c r="CC1604" t="s">
        <v>75</v>
      </c>
      <c r="CD1604">
        <v>1601</v>
      </c>
      <c r="CE1604" t="s">
        <v>146</v>
      </c>
      <c r="CF1604" s="1">
        <v>45036</v>
      </c>
      <c r="CI1604">
        <v>1</v>
      </c>
      <c r="CJ1604">
        <v>1</v>
      </c>
      <c r="CK1604">
        <v>42</v>
      </c>
      <c r="CL1604" t="s">
        <v>87</v>
      </c>
    </row>
    <row r="1605" spans="1:90" x14ac:dyDescent="0.3">
      <c r="A1605" t="s">
        <v>71</v>
      </c>
      <c r="B1605" t="s">
        <v>72</v>
      </c>
      <c r="C1605" t="s">
        <v>73</v>
      </c>
      <c r="E1605" t="str">
        <f>"RRFES1162921024"</f>
        <v>RRFES1162921024</v>
      </c>
      <c r="F1605" s="1">
        <v>45034</v>
      </c>
      <c r="G1605">
        <v>202401</v>
      </c>
      <c r="H1605" t="s">
        <v>147</v>
      </c>
      <c r="I1605" t="s">
        <v>148</v>
      </c>
      <c r="J1605" t="s">
        <v>478</v>
      </c>
      <c r="K1605" t="s">
        <v>76</v>
      </c>
      <c r="L1605" t="s">
        <v>74</v>
      </c>
      <c r="M1605" t="s">
        <v>75</v>
      </c>
      <c r="N1605" t="s">
        <v>2051</v>
      </c>
      <c r="O1605" t="s">
        <v>113</v>
      </c>
      <c r="P1605" t="str">
        <f>"2170872678                    "</f>
        <v xml:space="preserve">2170872678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5.25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34.43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 s="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104.65</v>
      </c>
      <c r="BM1605">
        <v>15.7</v>
      </c>
      <c r="BN1605">
        <v>120.35</v>
      </c>
      <c r="BO1605">
        <v>120.35</v>
      </c>
      <c r="BQ1605" t="s">
        <v>166</v>
      </c>
      <c r="BR1605">
        <v>742326162</v>
      </c>
      <c r="BS1605" s="1">
        <v>45035</v>
      </c>
      <c r="BT1605" s="2">
        <v>0.3611111111111111</v>
      </c>
      <c r="BU1605" t="s">
        <v>617</v>
      </c>
      <c r="BV1605" t="s">
        <v>84</v>
      </c>
      <c r="BY1605">
        <v>1200</v>
      </c>
      <c r="BZ1605" t="s">
        <v>180</v>
      </c>
      <c r="CA1605" t="s">
        <v>155</v>
      </c>
      <c r="CC1605" t="s">
        <v>75</v>
      </c>
      <c r="CD1605">
        <v>1600</v>
      </c>
      <c r="CE1605" t="s">
        <v>146</v>
      </c>
      <c r="CF1605" s="1">
        <v>45036</v>
      </c>
      <c r="CI1605">
        <v>1</v>
      </c>
      <c r="CJ1605">
        <v>1</v>
      </c>
      <c r="CK1605">
        <v>42</v>
      </c>
      <c r="CL1605" t="s">
        <v>87</v>
      </c>
    </row>
    <row r="1606" spans="1:90" x14ac:dyDescent="0.3">
      <c r="A1606" t="s">
        <v>71</v>
      </c>
      <c r="B1606" t="s">
        <v>72</v>
      </c>
      <c r="C1606" t="s">
        <v>73</v>
      </c>
      <c r="E1606" t="str">
        <f>"RRFES1162921595"</f>
        <v>RRFES1162921595</v>
      </c>
      <c r="F1606" s="1">
        <v>45034</v>
      </c>
      <c r="G1606">
        <v>202401</v>
      </c>
      <c r="H1606" t="s">
        <v>147</v>
      </c>
      <c r="I1606" t="s">
        <v>148</v>
      </c>
      <c r="J1606" t="s">
        <v>478</v>
      </c>
      <c r="K1606" t="s">
        <v>76</v>
      </c>
      <c r="L1606" t="s">
        <v>74</v>
      </c>
      <c r="M1606" t="s">
        <v>75</v>
      </c>
      <c r="N1606" t="s">
        <v>2051</v>
      </c>
      <c r="O1606" t="s">
        <v>113</v>
      </c>
      <c r="P1606" t="str">
        <f>"2170872659                    "</f>
        <v xml:space="preserve">2170872659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5.25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34.43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 s="5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1.5</v>
      </c>
      <c r="BK1606">
        <v>2</v>
      </c>
      <c r="BL1606">
        <v>104.65</v>
      </c>
      <c r="BM1606">
        <v>15.7</v>
      </c>
      <c r="BN1606">
        <v>120.35</v>
      </c>
      <c r="BO1606">
        <v>120.35</v>
      </c>
      <c r="BQ1606" t="s">
        <v>166</v>
      </c>
      <c r="BR1606">
        <v>742326162</v>
      </c>
      <c r="BS1606" s="1">
        <v>45035</v>
      </c>
      <c r="BT1606" s="2">
        <v>0.3611111111111111</v>
      </c>
      <c r="BU1606" t="s">
        <v>617</v>
      </c>
      <c r="BV1606" t="s">
        <v>84</v>
      </c>
      <c r="BY1606">
        <v>7540</v>
      </c>
      <c r="CA1606" t="s">
        <v>155</v>
      </c>
      <c r="CC1606" t="s">
        <v>75</v>
      </c>
      <c r="CD1606">
        <v>1600</v>
      </c>
      <c r="CE1606" t="s">
        <v>86</v>
      </c>
      <c r="CF1606" s="1">
        <v>45036</v>
      </c>
      <c r="CI1606">
        <v>1</v>
      </c>
      <c r="CJ1606">
        <v>1</v>
      </c>
      <c r="CK1606">
        <v>42</v>
      </c>
      <c r="CL1606" t="s">
        <v>87</v>
      </c>
    </row>
    <row r="1607" spans="1:90" x14ac:dyDescent="0.3">
      <c r="A1607" t="s">
        <v>71</v>
      </c>
      <c r="B1607" t="s">
        <v>72</v>
      </c>
      <c r="C1607" t="s">
        <v>73</v>
      </c>
      <c r="E1607" t="str">
        <f>"RRFES1162921861"</f>
        <v>RRFES1162921861</v>
      </c>
      <c r="F1607" s="1">
        <v>45034</v>
      </c>
      <c r="G1607">
        <v>202401</v>
      </c>
      <c r="H1607" t="s">
        <v>147</v>
      </c>
      <c r="I1607" t="s">
        <v>148</v>
      </c>
      <c r="J1607" t="s">
        <v>478</v>
      </c>
      <c r="K1607" t="s">
        <v>76</v>
      </c>
      <c r="L1607" t="s">
        <v>74</v>
      </c>
      <c r="M1607" t="s">
        <v>75</v>
      </c>
      <c r="N1607" t="s">
        <v>2051</v>
      </c>
      <c r="O1607" t="s">
        <v>113</v>
      </c>
      <c r="P1607" t="str">
        <f>"2170874744                    "</f>
        <v xml:space="preserve">2170874744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5.25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34.43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 s="5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1.5</v>
      </c>
      <c r="BK1607">
        <v>2</v>
      </c>
      <c r="BL1607">
        <v>104.65</v>
      </c>
      <c r="BM1607">
        <v>15.7</v>
      </c>
      <c r="BN1607">
        <v>120.35</v>
      </c>
      <c r="BO1607">
        <v>120.35</v>
      </c>
      <c r="BQ1607" t="s">
        <v>166</v>
      </c>
      <c r="BR1607">
        <v>742326162</v>
      </c>
      <c r="BS1607" s="1">
        <v>45035</v>
      </c>
      <c r="BT1607" s="2">
        <v>0.3611111111111111</v>
      </c>
      <c r="BU1607" t="s">
        <v>617</v>
      </c>
      <c r="BV1607" t="s">
        <v>84</v>
      </c>
      <c r="BY1607">
        <v>7540</v>
      </c>
      <c r="BZ1607" t="s">
        <v>180</v>
      </c>
      <c r="CA1607" t="s">
        <v>155</v>
      </c>
      <c r="CC1607" t="s">
        <v>75</v>
      </c>
      <c r="CD1607">
        <v>1600</v>
      </c>
      <c r="CE1607" t="s">
        <v>86</v>
      </c>
      <c r="CF1607" s="1">
        <v>45036</v>
      </c>
      <c r="CI1607">
        <v>1</v>
      </c>
      <c r="CJ1607">
        <v>1</v>
      </c>
      <c r="CK1607">
        <v>42</v>
      </c>
      <c r="CL1607" t="s">
        <v>87</v>
      </c>
    </row>
    <row r="1608" spans="1:90" x14ac:dyDescent="0.3">
      <c r="A1608" t="s">
        <v>71</v>
      </c>
      <c r="B1608" t="s">
        <v>72</v>
      </c>
      <c r="C1608" t="s">
        <v>73</v>
      </c>
      <c r="E1608" t="str">
        <f>"R009942045441"</f>
        <v>R009942045441</v>
      </c>
      <c r="F1608" s="1">
        <v>45034</v>
      </c>
      <c r="G1608">
        <v>202401</v>
      </c>
      <c r="H1608" t="s">
        <v>147</v>
      </c>
      <c r="I1608" t="s">
        <v>148</v>
      </c>
      <c r="J1608" t="s">
        <v>446</v>
      </c>
      <c r="K1608" t="s">
        <v>76</v>
      </c>
      <c r="L1608" t="s">
        <v>74</v>
      </c>
      <c r="M1608" t="s">
        <v>75</v>
      </c>
      <c r="N1608" t="s">
        <v>135</v>
      </c>
      <c r="O1608" t="s">
        <v>113</v>
      </c>
      <c r="P1608" t="str">
        <f>"11629191061                   "</f>
        <v xml:space="preserve">11629191061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5.25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34.43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 s="5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6</v>
      </c>
      <c r="BJ1608">
        <v>2.6</v>
      </c>
      <c r="BK1608">
        <v>6</v>
      </c>
      <c r="BL1608">
        <v>104.65</v>
      </c>
      <c r="BM1608">
        <v>15.7</v>
      </c>
      <c r="BN1608">
        <v>120.35</v>
      </c>
      <c r="BO1608">
        <v>120.35</v>
      </c>
      <c r="BQ1608" t="s">
        <v>140</v>
      </c>
      <c r="BR1608" t="s">
        <v>139</v>
      </c>
      <c r="BS1608" s="1">
        <v>45035</v>
      </c>
      <c r="BT1608" s="2">
        <v>0.3611111111111111</v>
      </c>
      <c r="BU1608" t="s">
        <v>617</v>
      </c>
      <c r="BV1608" t="s">
        <v>84</v>
      </c>
      <c r="BY1608">
        <v>12800</v>
      </c>
      <c r="CA1608" t="s">
        <v>155</v>
      </c>
      <c r="CC1608" t="s">
        <v>75</v>
      </c>
      <c r="CD1608">
        <v>1601</v>
      </c>
      <c r="CE1608" t="s">
        <v>86</v>
      </c>
      <c r="CF1608" s="1">
        <v>45036</v>
      </c>
      <c r="CI1608">
        <v>1</v>
      </c>
      <c r="CJ1608">
        <v>1</v>
      </c>
      <c r="CK1608">
        <v>42</v>
      </c>
      <c r="CL1608" t="s">
        <v>87</v>
      </c>
    </row>
    <row r="1609" spans="1:90" x14ac:dyDescent="0.3">
      <c r="A1609" t="s">
        <v>71</v>
      </c>
      <c r="B1609" t="s">
        <v>72</v>
      </c>
      <c r="C1609" t="s">
        <v>73</v>
      </c>
      <c r="E1609" t="str">
        <f>"FES1162922954"</f>
        <v>FES1162922954</v>
      </c>
      <c r="F1609" s="1">
        <v>45034</v>
      </c>
      <c r="G1609">
        <v>202401</v>
      </c>
      <c r="H1609" t="s">
        <v>74</v>
      </c>
      <c r="I1609" t="s">
        <v>75</v>
      </c>
      <c r="J1609" t="s">
        <v>135</v>
      </c>
      <c r="K1609" t="s">
        <v>76</v>
      </c>
      <c r="L1609" t="s">
        <v>106</v>
      </c>
      <c r="M1609" t="s">
        <v>107</v>
      </c>
      <c r="N1609" t="s">
        <v>1331</v>
      </c>
      <c r="O1609" t="s">
        <v>80</v>
      </c>
      <c r="P1609" t="str">
        <f>"2170873747                    "</f>
        <v xml:space="preserve">2170873747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51.91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 s="5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4</v>
      </c>
      <c r="BJ1609">
        <v>4.0999999999999996</v>
      </c>
      <c r="BK1609">
        <v>4.5</v>
      </c>
      <c r="BL1609">
        <v>149.85</v>
      </c>
      <c r="BM1609">
        <v>22.48</v>
      </c>
      <c r="BN1609">
        <v>172.33</v>
      </c>
      <c r="BO1609">
        <v>172.33</v>
      </c>
      <c r="BQ1609" t="s">
        <v>139</v>
      </c>
      <c r="BR1609" t="s">
        <v>140</v>
      </c>
      <c r="BS1609" s="1">
        <v>45035</v>
      </c>
      <c r="BT1609" s="2">
        <v>0.40833333333333338</v>
      </c>
      <c r="BU1609" t="s">
        <v>2052</v>
      </c>
      <c r="BV1609" t="s">
        <v>84</v>
      </c>
      <c r="BY1609">
        <v>20358</v>
      </c>
      <c r="BZ1609" t="s">
        <v>144</v>
      </c>
      <c r="CA1609" t="s">
        <v>258</v>
      </c>
      <c r="CC1609" t="s">
        <v>107</v>
      </c>
      <c r="CD1609">
        <v>6001</v>
      </c>
      <c r="CE1609" t="s">
        <v>86</v>
      </c>
      <c r="CF1609" s="1">
        <v>45036</v>
      </c>
      <c r="CI1609">
        <v>1</v>
      </c>
      <c r="CJ1609">
        <v>1</v>
      </c>
      <c r="CK1609">
        <v>21</v>
      </c>
      <c r="CL1609" t="s">
        <v>87</v>
      </c>
    </row>
    <row r="1610" spans="1:90" x14ac:dyDescent="0.3">
      <c r="A1610" t="s">
        <v>71</v>
      </c>
      <c r="B1610" t="s">
        <v>72</v>
      </c>
      <c r="C1610" t="s">
        <v>73</v>
      </c>
      <c r="E1610" t="str">
        <f>"FES1162923189"</f>
        <v>FES1162923189</v>
      </c>
      <c r="F1610" s="1">
        <v>45034</v>
      </c>
      <c r="G1610">
        <v>202401</v>
      </c>
      <c r="H1610" t="s">
        <v>74</v>
      </c>
      <c r="I1610" t="s">
        <v>75</v>
      </c>
      <c r="J1610" t="s">
        <v>135</v>
      </c>
      <c r="K1610" t="s">
        <v>76</v>
      </c>
      <c r="L1610" t="s">
        <v>74</v>
      </c>
      <c r="M1610" t="s">
        <v>75</v>
      </c>
      <c r="N1610" t="s">
        <v>1546</v>
      </c>
      <c r="O1610" t="s">
        <v>80</v>
      </c>
      <c r="P1610" t="str">
        <f>"2170875658                    "</f>
        <v xml:space="preserve">2170875658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18.03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 s="5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2</v>
      </c>
      <c r="BJ1610">
        <v>1.5</v>
      </c>
      <c r="BK1610">
        <v>2</v>
      </c>
      <c r="BL1610">
        <v>52.04</v>
      </c>
      <c r="BM1610">
        <v>7.81</v>
      </c>
      <c r="BN1610">
        <v>59.85</v>
      </c>
      <c r="BO1610">
        <v>59.85</v>
      </c>
      <c r="BQ1610" t="s">
        <v>166</v>
      </c>
      <c r="BR1610" t="s">
        <v>140</v>
      </c>
      <c r="BS1610" s="1">
        <v>45035</v>
      </c>
      <c r="BT1610" s="2">
        <v>0.41666666666666669</v>
      </c>
      <c r="BU1610" t="s">
        <v>2053</v>
      </c>
      <c r="BV1610" t="s">
        <v>84</v>
      </c>
      <c r="BY1610">
        <v>7540</v>
      </c>
      <c r="BZ1610" t="s">
        <v>144</v>
      </c>
      <c r="CC1610" t="s">
        <v>75</v>
      </c>
      <c r="CD1610">
        <v>1624</v>
      </c>
      <c r="CE1610" t="s">
        <v>86</v>
      </c>
      <c r="CF1610" s="1">
        <v>45036</v>
      </c>
      <c r="CI1610">
        <v>1</v>
      </c>
      <c r="CJ1610">
        <v>1</v>
      </c>
      <c r="CK1610">
        <v>22</v>
      </c>
      <c r="CL1610" t="s">
        <v>87</v>
      </c>
    </row>
    <row r="1611" spans="1:90" x14ac:dyDescent="0.3">
      <c r="A1611" t="s">
        <v>71</v>
      </c>
      <c r="B1611" t="s">
        <v>72</v>
      </c>
      <c r="C1611" t="s">
        <v>73</v>
      </c>
      <c r="E1611" t="str">
        <f>"FES1162923244"</f>
        <v>FES1162923244</v>
      </c>
      <c r="F1611" s="1">
        <v>45034</v>
      </c>
      <c r="G1611">
        <v>202401</v>
      </c>
      <c r="H1611" t="s">
        <v>74</v>
      </c>
      <c r="I1611" t="s">
        <v>75</v>
      </c>
      <c r="J1611" t="s">
        <v>135</v>
      </c>
      <c r="K1611" t="s">
        <v>76</v>
      </c>
      <c r="L1611" t="s">
        <v>106</v>
      </c>
      <c r="M1611" t="s">
        <v>107</v>
      </c>
      <c r="N1611" t="s">
        <v>988</v>
      </c>
      <c r="O1611" t="s">
        <v>80</v>
      </c>
      <c r="P1611" t="str">
        <f>"2170875730                    "</f>
        <v xml:space="preserve">2170875730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23.08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 s="5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1.1000000000000001</v>
      </c>
      <c r="BK1611">
        <v>1.5</v>
      </c>
      <c r="BL1611">
        <v>66.62</v>
      </c>
      <c r="BM1611">
        <v>9.99</v>
      </c>
      <c r="BN1611">
        <v>76.61</v>
      </c>
      <c r="BO1611">
        <v>76.61</v>
      </c>
      <c r="BQ1611" t="s">
        <v>139</v>
      </c>
      <c r="BR1611" t="s">
        <v>140</v>
      </c>
      <c r="BS1611" s="1">
        <v>45035</v>
      </c>
      <c r="BT1611" s="2">
        <v>0.40069444444444446</v>
      </c>
      <c r="BU1611" t="s">
        <v>989</v>
      </c>
      <c r="BV1611" t="s">
        <v>84</v>
      </c>
      <c r="BY1611">
        <v>5320</v>
      </c>
      <c r="BZ1611" t="s">
        <v>144</v>
      </c>
      <c r="CA1611" t="s">
        <v>258</v>
      </c>
      <c r="CC1611" t="s">
        <v>107</v>
      </c>
      <c r="CD1611">
        <v>6001</v>
      </c>
      <c r="CE1611" t="s">
        <v>86</v>
      </c>
      <c r="CF1611" s="1">
        <v>45036</v>
      </c>
      <c r="CI1611">
        <v>1</v>
      </c>
      <c r="CJ1611">
        <v>1</v>
      </c>
      <c r="CK1611">
        <v>21</v>
      </c>
      <c r="CL1611" t="s">
        <v>87</v>
      </c>
    </row>
    <row r="1612" spans="1:90" x14ac:dyDescent="0.3">
      <c r="A1612" t="s">
        <v>71</v>
      </c>
      <c r="B1612" t="s">
        <v>72</v>
      </c>
      <c r="C1612" t="s">
        <v>73</v>
      </c>
      <c r="E1612" t="str">
        <f>"FES1162923248"</f>
        <v>FES1162923248</v>
      </c>
      <c r="F1612" s="1">
        <v>45034</v>
      </c>
      <c r="G1612">
        <v>202401</v>
      </c>
      <c r="H1612" t="s">
        <v>74</v>
      </c>
      <c r="I1612" t="s">
        <v>75</v>
      </c>
      <c r="J1612" t="s">
        <v>135</v>
      </c>
      <c r="K1612" t="s">
        <v>76</v>
      </c>
      <c r="L1612" t="s">
        <v>77</v>
      </c>
      <c r="M1612" t="s">
        <v>78</v>
      </c>
      <c r="N1612" t="s">
        <v>208</v>
      </c>
      <c r="O1612" t="s">
        <v>80</v>
      </c>
      <c r="P1612" t="str">
        <f>"2170875734                    "</f>
        <v xml:space="preserve">2170875734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23.08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 s="5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66.62</v>
      </c>
      <c r="BM1612">
        <v>9.99</v>
      </c>
      <c r="BN1612">
        <v>76.61</v>
      </c>
      <c r="BO1612">
        <v>76.61</v>
      </c>
      <c r="BQ1612" t="s">
        <v>166</v>
      </c>
      <c r="BR1612" t="s">
        <v>140</v>
      </c>
      <c r="BS1612" s="1">
        <v>45035</v>
      </c>
      <c r="BT1612" s="2">
        <v>0.36180555555555555</v>
      </c>
      <c r="BU1612" t="s">
        <v>335</v>
      </c>
      <c r="BV1612" t="s">
        <v>84</v>
      </c>
      <c r="BY1612">
        <v>1200</v>
      </c>
      <c r="BZ1612" t="s">
        <v>144</v>
      </c>
      <c r="CA1612" t="s">
        <v>210</v>
      </c>
      <c r="CC1612" t="s">
        <v>78</v>
      </c>
      <c r="CD1612">
        <v>7530</v>
      </c>
      <c r="CE1612" t="s">
        <v>146</v>
      </c>
      <c r="CF1612" s="1">
        <v>45036</v>
      </c>
      <c r="CI1612">
        <v>1</v>
      </c>
      <c r="CJ1612">
        <v>1</v>
      </c>
      <c r="CK1612">
        <v>21</v>
      </c>
      <c r="CL1612" t="s">
        <v>87</v>
      </c>
    </row>
    <row r="1613" spans="1:90" x14ac:dyDescent="0.3">
      <c r="A1613" t="s">
        <v>71</v>
      </c>
      <c r="B1613" t="s">
        <v>72</v>
      </c>
      <c r="C1613" t="s">
        <v>73</v>
      </c>
      <c r="E1613" t="str">
        <f>"FES1162923133"</f>
        <v>FES1162923133</v>
      </c>
      <c r="F1613" s="1">
        <v>45034</v>
      </c>
      <c r="G1613">
        <v>202401</v>
      </c>
      <c r="H1613" t="s">
        <v>74</v>
      </c>
      <c r="I1613" t="s">
        <v>75</v>
      </c>
      <c r="J1613" t="s">
        <v>135</v>
      </c>
      <c r="K1613" t="s">
        <v>76</v>
      </c>
      <c r="L1613" t="s">
        <v>124</v>
      </c>
      <c r="M1613" t="s">
        <v>125</v>
      </c>
      <c r="N1613" t="s">
        <v>395</v>
      </c>
      <c r="O1613" t="s">
        <v>80</v>
      </c>
      <c r="P1613" t="str">
        <f>"2170862689                    "</f>
        <v xml:space="preserve">2170862689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23.08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 s="5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66.62</v>
      </c>
      <c r="BM1613">
        <v>9.99</v>
      </c>
      <c r="BN1613">
        <v>76.61</v>
      </c>
      <c r="BO1613">
        <v>76.61</v>
      </c>
      <c r="BQ1613" t="s">
        <v>396</v>
      </c>
      <c r="BR1613" t="s">
        <v>140</v>
      </c>
      <c r="BS1613" s="1">
        <v>45035</v>
      </c>
      <c r="BT1613" s="2">
        <v>0.30555555555555552</v>
      </c>
      <c r="BU1613" t="s">
        <v>281</v>
      </c>
      <c r="BV1613" t="s">
        <v>84</v>
      </c>
      <c r="BY1613">
        <v>1200</v>
      </c>
      <c r="BZ1613" t="s">
        <v>144</v>
      </c>
      <c r="CA1613" t="s">
        <v>282</v>
      </c>
      <c r="CC1613" t="s">
        <v>125</v>
      </c>
      <c r="CD1613">
        <v>4000</v>
      </c>
      <c r="CE1613" t="s">
        <v>146</v>
      </c>
      <c r="CF1613" s="1">
        <v>45036</v>
      </c>
      <c r="CI1613">
        <v>1</v>
      </c>
      <c r="CJ1613">
        <v>1</v>
      </c>
      <c r="CK1613">
        <v>21</v>
      </c>
      <c r="CL1613" t="s">
        <v>87</v>
      </c>
    </row>
    <row r="1614" spans="1:90" x14ac:dyDescent="0.3">
      <c r="A1614" t="s">
        <v>71</v>
      </c>
      <c r="B1614" t="s">
        <v>72</v>
      </c>
      <c r="C1614" t="s">
        <v>73</v>
      </c>
      <c r="E1614" t="str">
        <f>"FES1162922971"</f>
        <v>FES1162922971</v>
      </c>
      <c r="F1614" s="1">
        <v>45034</v>
      </c>
      <c r="G1614">
        <v>202401</v>
      </c>
      <c r="H1614" t="s">
        <v>74</v>
      </c>
      <c r="I1614" t="s">
        <v>75</v>
      </c>
      <c r="J1614" t="s">
        <v>135</v>
      </c>
      <c r="K1614" t="s">
        <v>76</v>
      </c>
      <c r="L1614" t="s">
        <v>110</v>
      </c>
      <c r="M1614" t="s">
        <v>111</v>
      </c>
      <c r="N1614" t="s">
        <v>824</v>
      </c>
      <c r="O1614" t="s">
        <v>80</v>
      </c>
      <c r="P1614" t="str">
        <f>"2170874046                    "</f>
        <v xml:space="preserve">2170874046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23.08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 s="5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66.62</v>
      </c>
      <c r="BM1614">
        <v>9.99</v>
      </c>
      <c r="BN1614">
        <v>76.61</v>
      </c>
      <c r="BO1614">
        <v>76.61</v>
      </c>
      <c r="BQ1614" t="s">
        <v>166</v>
      </c>
      <c r="BR1614" t="s">
        <v>140</v>
      </c>
      <c r="BS1614" s="1">
        <v>45035</v>
      </c>
      <c r="BT1614" s="2">
        <v>0.39999999999999997</v>
      </c>
      <c r="BU1614" t="s">
        <v>1093</v>
      </c>
      <c r="BV1614" t="s">
        <v>84</v>
      </c>
      <c r="BY1614">
        <v>1200</v>
      </c>
      <c r="BZ1614" t="s">
        <v>144</v>
      </c>
      <c r="CA1614" t="s">
        <v>811</v>
      </c>
      <c r="CC1614" t="s">
        <v>111</v>
      </c>
      <c r="CD1614">
        <v>7600</v>
      </c>
      <c r="CE1614" t="s">
        <v>146</v>
      </c>
      <c r="CF1614" s="1">
        <v>45036</v>
      </c>
      <c r="CI1614">
        <v>1</v>
      </c>
      <c r="CJ1614">
        <v>1</v>
      </c>
      <c r="CK1614">
        <v>21</v>
      </c>
      <c r="CL1614" t="s">
        <v>87</v>
      </c>
    </row>
    <row r="1615" spans="1:90" x14ac:dyDescent="0.3">
      <c r="A1615" t="s">
        <v>71</v>
      </c>
      <c r="B1615" t="s">
        <v>72</v>
      </c>
      <c r="C1615" t="s">
        <v>73</v>
      </c>
      <c r="E1615" t="str">
        <f>"FES1162922973"</f>
        <v>FES1162922973</v>
      </c>
      <c r="F1615" s="1">
        <v>45034</v>
      </c>
      <c r="G1615">
        <v>202401</v>
      </c>
      <c r="H1615" t="s">
        <v>74</v>
      </c>
      <c r="I1615" t="s">
        <v>75</v>
      </c>
      <c r="J1615" t="s">
        <v>135</v>
      </c>
      <c r="K1615" t="s">
        <v>76</v>
      </c>
      <c r="L1615" t="s">
        <v>110</v>
      </c>
      <c r="M1615" t="s">
        <v>111</v>
      </c>
      <c r="N1615" t="s">
        <v>824</v>
      </c>
      <c r="O1615" t="s">
        <v>80</v>
      </c>
      <c r="P1615" t="str">
        <f>"2170875454                    "</f>
        <v xml:space="preserve">2170875454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23.08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 s="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66.62</v>
      </c>
      <c r="BM1615">
        <v>9.99</v>
      </c>
      <c r="BN1615">
        <v>76.61</v>
      </c>
      <c r="BO1615">
        <v>76.61</v>
      </c>
      <c r="BQ1615" t="s">
        <v>166</v>
      </c>
      <c r="BR1615" t="s">
        <v>140</v>
      </c>
      <c r="BS1615" s="1">
        <v>45035</v>
      </c>
      <c r="BT1615" s="2">
        <v>0.39999999999999997</v>
      </c>
      <c r="BU1615" t="s">
        <v>1093</v>
      </c>
      <c r="BV1615" t="s">
        <v>84</v>
      </c>
      <c r="BY1615">
        <v>1200</v>
      </c>
      <c r="BZ1615" t="s">
        <v>144</v>
      </c>
      <c r="CA1615" t="s">
        <v>811</v>
      </c>
      <c r="CC1615" t="s">
        <v>111</v>
      </c>
      <c r="CD1615">
        <v>7600</v>
      </c>
      <c r="CE1615" t="s">
        <v>146</v>
      </c>
      <c r="CF1615" s="1">
        <v>45036</v>
      </c>
      <c r="CI1615">
        <v>1</v>
      </c>
      <c r="CJ1615">
        <v>1</v>
      </c>
      <c r="CK1615">
        <v>21</v>
      </c>
      <c r="CL1615" t="s">
        <v>87</v>
      </c>
    </row>
    <row r="1616" spans="1:90" x14ac:dyDescent="0.3">
      <c r="A1616" t="s">
        <v>71</v>
      </c>
      <c r="B1616" t="s">
        <v>72</v>
      </c>
      <c r="C1616" t="s">
        <v>73</v>
      </c>
      <c r="E1616" t="str">
        <f>"FES1162923183"</f>
        <v>FES1162923183</v>
      </c>
      <c r="F1616" s="1">
        <v>45034</v>
      </c>
      <c r="G1616">
        <v>202401</v>
      </c>
      <c r="H1616" t="s">
        <v>74</v>
      </c>
      <c r="I1616" t="s">
        <v>75</v>
      </c>
      <c r="J1616" t="s">
        <v>135</v>
      </c>
      <c r="K1616" t="s">
        <v>76</v>
      </c>
      <c r="L1616" t="s">
        <v>106</v>
      </c>
      <c r="M1616" t="s">
        <v>107</v>
      </c>
      <c r="N1616" t="s">
        <v>2054</v>
      </c>
      <c r="O1616" t="s">
        <v>80</v>
      </c>
      <c r="P1616" t="str">
        <f>"2170875650                    "</f>
        <v xml:space="preserve">2170875650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23.08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 s="5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66.62</v>
      </c>
      <c r="BM1616">
        <v>9.99</v>
      </c>
      <c r="BN1616">
        <v>76.61</v>
      </c>
      <c r="BO1616">
        <v>76.61</v>
      </c>
      <c r="BQ1616" t="s">
        <v>166</v>
      </c>
      <c r="BR1616" t="s">
        <v>140</v>
      </c>
      <c r="BS1616" s="1">
        <v>45035</v>
      </c>
      <c r="BT1616" s="2">
        <v>0.38958333333333334</v>
      </c>
      <c r="BU1616" t="s">
        <v>2055</v>
      </c>
      <c r="BV1616" t="s">
        <v>84</v>
      </c>
      <c r="BY1616">
        <v>1200</v>
      </c>
      <c r="BZ1616" t="s">
        <v>144</v>
      </c>
      <c r="CA1616" t="s">
        <v>258</v>
      </c>
      <c r="CC1616" t="s">
        <v>107</v>
      </c>
      <c r="CD1616">
        <v>6001</v>
      </c>
      <c r="CE1616" t="s">
        <v>146</v>
      </c>
      <c r="CF1616" s="1">
        <v>45036</v>
      </c>
      <c r="CI1616">
        <v>1</v>
      </c>
      <c r="CJ1616">
        <v>1</v>
      </c>
      <c r="CK1616">
        <v>21</v>
      </c>
      <c r="CL1616" t="s">
        <v>87</v>
      </c>
    </row>
    <row r="1617" spans="1:90" x14ac:dyDescent="0.3">
      <c r="A1617" t="s">
        <v>71</v>
      </c>
      <c r="B1617" t="s">
        <v>72</v>
      </c>
      <c r="C1617" t="s">
        <v>73</v>
      </c>
      <c r="E1617" t="str">
        <f>"FES1162923197"</f>
        <v>FES1162923197</v>
      </c>
      <c r="F1617" s="1">
        <v>45034</v>
      </c>
      <c r="G1617">
        <v>202401</v>
      </c>
      <c r="H1617" t="s">
        <v>74</v>
      </c>
      <c r="I1617" t="s">
        <v>75</v>
      </c>
      <c r="J1617" t="s">
        <v>135</v>
      </c>
      <c r="K1617" t="s">
        <v>76</v>
      </c>
      <c r="L1617" t="s">
        <v>77</v>
      </c>
      <c r="M1617" t="s">
        <v>78</v>
      </c>
      <c r="N1617" t="s">
        <v>1178</v>
      </c>
      <c r="O1617" t="s">
        <v>80</v>
      </c>
      <c r="P1617" t="str">
        <f>"2170875670                    "</f>
        <v xml:space="preserve">2170875670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23.08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 s="5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66.62</v>
      </c>
      <c r="BM1617">
        <v>9.99</v>
      </c>
      <c r="BN1617">
        <v>76.61</v>
      </c>
      <c r="BO1617">
        <v>76.61</v>
      </c>
      <c r="BQ1617" t="s">
        <v>166</v>
      </c>
      <c r="BR1617" t="s">
        <v>140</v>
      </c>
      <c r="BS1617" s="1">
        <v>45035</v>
      </c>
      <c r="BT1617" s="2">
        <v>0.4375</v>
      </c>
      <c r="BU1617" t="s">
        <v>2056</v>
      </c>
      <c r="BV1617" t="s">
        <v>84</v>
      </c>
      <c r="BY1617">
        <v>1200</v>
      </c>
      <c r="BZ1617" t="s">
        <v>144</v>
      </c>
      <c r="CA1617" t="s">
        <v>2057</v>
      </c>
      <c r="CC1617" t="s">
        <v>78</v>
      </c>
      <c r="CD1617">
        <v>7499</v>
      </c>
      <c r="CE1617" t="s">
        <v>146</v>
      </c>
      <c r="CF1617" s="1">
        <v>45036</v>
      </c>
      <c r="CI1617">
        <v>1</v>
      </c>
      <c r="CJ1617">
        <v>1</v>
      </c>
      <c r="CK1617">
        <v>21</v>
      </c>
      <c r="CL1617" t="s">
        <v>87</v>
      </c>
    </row>
    <row r="1618" spans="1:90" x14ac:dyDescent="0.3">
      <c r="A1618" t="s">
        <v>71</v>
      </c>
      <c r="B1618" t="s">
        <v>72</v>
      </c>
      <c r="C1618" t="s">
        <v>73</v>
      </c>
      <c r="E1618" t="str">
        <f>"FES1162923226"</f>
        <v>FES1162923226</v>
      </c>
      <c r="F1618" s="1">
        <v>45034</v>
      </c>
      <c r="G1618">
        <v>202401</v>
      </c>
      <c r="H1618" t="s">
        <v>74</v>
      </c>
      <c r="I1618" t="s">
        <v>75</v>
      </c>
      <c r="J1618" t="s">
        <v>135</v>
      </c>
      <c r="K1618" t="s">
        <v>76</v>
      </c>
      <c r="L1618" t="s">
        <v>372</v>
      </c>
      <c r="M1618" t="s">
        <v>373</v>
      </c>
      <c r="N1618" t="s">
        <v>1539</v>
      </c>
      <c r="O1618" t="s">
        <v>80</v>
      </c>
      <c r="P1618" t="str">
        <f>"2170875713                    "</f>
        <v xml:space="preserve">2170875713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18.03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 s="5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52.04</v>
      </c>
      <c r="BM1618">
        <v>7.81</v>
      </c>
      <c r="BN1618">
        <v>59.85</v>
      </c>
      <c r="BO1618">
        <v>59.85</v>
      </c>
      <c r="BQ1618" t="s">
        <v>139</v>
      </c>
      <c r="BR1618" t="s">
        <v>140</v>
      </c>
      <c r="BS1618" s="1">
        <v>45035</v>
      </c>
      <c r="BT1618" s="2">
        <v>0.31944444444444448</v>
      </c>
      <c r="BU1618" t="s">
        <v>1540</v>
      </c>
      <c r="BV1618" t="s">
        <v>84</v>
      </c>
      <c r="BY1618">
        <v>1200</v>
      </c>
      <c r="BZ1618" t="s">
        <v>144</v>
      </c>
      <c r="CA1618" t="s">
        <v>791</v>
      </c>
      <c r="CC1618" t="s">
        <v>373</v>
      </c>
      <c r="CD1618">
        <v>1501</v>
      </c>
      <c r="CE1618" t="s">
        <v>146</v>
      </c>
      <c r="CF1618" s="1">
        <v>45036</v>
      </c>
      <c r="CI1618">
        <v>1</v>
      </c>
      <c r="CJ1618">
        <v>1</v>
      </c>
      <c r="CK1618">
        <v>22</v>
      </c>
      <c r="CL1618" t="s">
        <v>87</v>
      </c>
    </row>
    <row r="1619" spans="1:90" x14ac:dyDescent="0.3">
      <c r="A1619" t="s">
        <v>71</v>
      </c>
      <c r="B1619" t="s">
        <v>72</v>
      </c>
      <c r="C1619" t="s">
        <v>73</v>
      </c>
      <c r="E1619" t="str">
        <f>"FES1162923273"</f>
        <v>FES1162923273</v>
      </c>
      <c r="F1619" s="1">
        <v>45034</v>
      </c>
      <c r="G1619">
        <v>202401</v>
      </c>
      <c r="H1619" t="s">
        <v>74</v>
      </c>
      <c r="I1619" t="s">
        <v>75</v>
      </c>
      <c r="J1619" t="s">
        <v>135</v>
      </c>
      <c r="K1619" t="s">
        <v>76</v>
      </c>
      <c r="L1619" t="s">
        <v>95</v>
      </c>
      <c r="M1619" t="s">
        <v>96</v>
      </c>
      <c r="N1619" t="s">
        <v>785</v>
      </c>
      <c r="O1619" t="s">
        <v>80</v>
      </c>
      <c r="P1619" t="str">
        <f>"2170875769                    "</f>
        <v xml:space="preserve">2170875769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23.08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 s="5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66.62</v>
      </c>
      <c r="BM1619">
        <v>9.99</v>
      </c>
      <c r="BN1619">
        <v>76.61</v>
      </c>
      <c r="BO1619">
        <v>76.61</v>
      </c>
      <c r="BQ1619" t="s">
        <v>166</v>
      </c>
      <c r="BR1619" t="s">
        <v>140</v>
      </c>
      <c r="BS1619" s="1">
        <v>45035</v>
      </c>
      <c r="BT1619" s="2">
        <v>0.42777777777777781</v>
      </c>
      <c r="BU1619" t="s">
        <v>2058</v>
      </c>
      <c r="BV1619" t="s">
        <v>84</v>
      </c>
      <c r="BY1619">
        <v>1200</v>
      </c>
      <c r="BZ1619" t="s">
        <v>144</v>
      </c>
      <c r="CA1619" t="s">
        <v>294</v>
      </c>
      <c r="CC1619" t="s">
        <v>96</v>
      </c>
      <c r="CD1619">
        <v>200</v>
      </c>
      <c r="CE1619" t="s">
        <v>146</v>
      </c>
      <c r="CF1619" s="1">
        <v>45035</v>
      </c>
      <c r="CI1619">
        <v>1</v>
      </c>
      <c r="CJ1619">
        <v>1</v>
      </c>
      <c r="CK1619">
        <v>21</v>
      </c>
      <c r="CL1619" t="s">
        <v>87</v>
      </c>
    </row>
    <row r="1620" spans="1:90" x14ac:dyDescent="0.3">
      <c r="A1620" t="s">
        <v>71</v>
      </c>
      <c r="B1620" t="s">
        <v>72</v>
      </c>
      <c r="C1620" t="s">
        <v>73</v>
      </c>
      <c r="E1620" t="str">
        <f>"FES1162923282"</f>
        <v>FES1162923282</v>
      </c>
      <c r="F1620" s="1">
        <v>45034</v>
      </c>
      <c r="G1620">
        <v>202401</v>
      </c>
      <c r="H1620" t="s">
        <v>74</v>
      </c>
      <c r="I1620" t="s">
        <v>75</v>
      </c>
      <c r="J1620" t="s">
        <v>135</v>
      </c>
      <c r="K1620" t="s">
        <v>76</v>
      </c>
      <c r="L1620" t="s">
        <v>136</v>
      </c>
      <c r="M1620" t="s">
        <v>137</v>
      </c>
      <c r="N1620" t="s">
        <v>277</v>
      </c>
      <c r="O1620" t="s">
        <v>80</v>
      </c>
      <c r="P1620" t="str">
        <f>"2170875779                    "</f>
        <v xml:space="preserve">2170875779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23.08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 s="5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66.62</v>
      </c>
      <c r="BM1620">
        <v>9.99</v>
      </c>
      <c r="BN1620">
        <v>76.61</v>
      </c>
      <c r="BO1620">
        <v>76.61</v>
      </c>
      <c r="BQ1620" t="s">
        <v>469</v>
      </c>
      <c r="BR1620" t="s">
        <v>140</v>
      </c>
      <c r="BS1620" s="1">
        <v>45035</v>
      </c>
      <c r="BT1620" s="2">
        <v>0.57500000000000007</v>
      </c>
      <c r="BU1620" t="s">
        <v>996</v>
      </c>
      <c r="BV1620" t="s">
        <v>87</v>
      </c>
      <c r="BW1620" t="s">
        <v>142</v>
      </c>
      <c r="BX1620" t="s">
        <v>143</v>
      </c>
      <c r="BY1620">
        <v>1200</v>
      </c>
      <c r="BZ1620" t="s">
        <v>144</v>
      </c>
      <c r="CA1620" t="s">
        <v>279</v>
      </c>
      <c r="CC1620" t="s">
        <v>137</v>
      </c>
      <c r="CD1620">
        <v>3610</v>
      </c>
      <c r="CE1620" t="s">
        <v>146</v>
      </c>
      <c r="CF1620" s="1">
        <v>45036</v>
      </c>
      <c r="CI1620">
        <v>1</v>
      </c>
      <c r="CJ1620">
        <v>1</v>
      </c>
      <c r="CK1620">
        <v>21</v>
      </c>
      <c r="CL1620" t="s">
        <v>87</v>
      </c>
    </row>
    <row r="1621" spans="1:90" x14ac:dyDescent="0.3">
      <c r="A1621" t="s">
        <v>71</v>
      </c>
      <c r="B1621" t="s">
        <v>72</v>
      </c>
      <c r="C1621" t="s">
        <v>73</v>
      </c>
      <c r="E1621" t="str">
        <f>"FES1162923153"</f>
        <v>FES1162923153</v>
      </c>
      <c r="F1621" s="1">
        <v>45034</v>
      </c>
      <c r="G1621">
        <v>202401</v>
      </c>
      <c r="H1621" t="s">
        <v>74</v>
      </c>
      <c r="I1621" t="s">
        <v>75</v>
      </c>
      <c r="J1621" t="s">
        <v>135</v>
      </c>
      <c r="K1621" t="s">
        <v>76</v>
      </c>
      <c r="L1621" t="s">
        <v>74</v>
      </c>
      <c r="M1621" t="s">
        <v>75</v>
      </c>
      <c r="N1621" t="s">
        <v>348</v>
      </c>
      <c r="O1621" t="s">
        <v>80</v>
      </c>
      <c r="P1621" t="str">
        <f>"2170874023                    "</f>
        <v xml:space="preserve">2170874023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18.03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 s="5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52.04</v>
      </c>
      <c r="BM1621">
        <v>7.81</v>
      </c>
      <c r="BN1621">
        <v>59.85</v>
      </c>
      <c r="BO1621">
        <v>59.85</v>
      </c>
      <c r="BQ1621" t="s">
        <v>166</v>
      </c>
      <c r="BR1621" t="s">
        <v>140</v>
      </c>
      <c r="BS1621" s="1">
        <v>45035</v>
      </c>
      <c r="BT1621" s="2">
        <v>0.41666666666666669</v>
      </c>
      <c r="BU1621" t="s">
        <v>2059</v>
      </c>
      <c r="BV1621" t="s">
        <v>84</v>
      </c>
      <c r="BY1621">
        <v>1200</v>
      </c>
      <c r="BZ1621" t="s">
        <v>144</v>
      </c>
      <c r="CA1621" t="s">
        <v>239</v>
      </c>
      <c r="CC1621" t="s">
        <v>75</v>
      </c>
      <c r="CD1621">
        <v>1601</v>
      </c>
      <c r="CE1621" t="s">
        <v>146</v>
      </c>
      <c r="CF1621" s="1">
        <v>45036</v>
      </c>
      <c r="CI1621">
        <v>1</v>
      </c>
      <c r="CJ1621">
        <v>1</v>
      </c>
      <c r="CK1621">
        <v>22</v>
      </c>
      <c r="CL1621" t="s">
        <v>87</v>
      </c>
    </row>
    <row r="1622" spans="1:90" x14ac:dyDescent="0.3">
      <c r="A1622" t="s">
        <v>71</v>
      </c>
      <c r="B1622" t="s">
        <v>72</v>
      </c>
      <c r="C1622" t="s">
        <v>73</v>
      </c>
      <c r="E1622" t="str">
        <f>"FES1162923157"</f>
        <v>FES1162923157</v>
      </c>
      <c r="F1622" s="1">
        <v>45034</v>
      </c>
      <c r="G1622">
        <v>202401</v>
      </c>
      <c r="H1622" t="s">
        <v>74</v>
      </c>
      <c r="I1622" t="s">
        <v>75</v>
      </c>
      <c r="J1622" t="s">
        <v>135</v>
      </c>
      <c r="K1622" t="s">
        <v>76</v>
      </c>
      <c r="L1622" t="s">
        <v>95</v>
      </c>
      <c r="M1622" t="s">
        <v>96</v>
      </c>
      <c r="N1622" t="s">
        <v>440</v>
      </c>
      <c r="O1622" t="s">
        <v>80</v>
      </c>
      <c r="P1622" t="str">
        <f>"2170874231                    "</f>
        <v xml:space="preserve">2170874231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23.08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 s="5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66.62</v>
      </c>
      <c r="BM1622">
        <v>9.99</v>
      </c>
      <c r="BN1622">
        <v>76.61</v>
      </c>
      <c r="BO1622">
        <v>76.61</v>
      </c>
      <c r="BQ1622" t="s">
        <v>166</v>
      </c>
      <c r="BR1622" t="s">
        <v>140</v>
      </c>
      <c r="BS1622" s="1">
        <v>45035</v>
      </c>
      <c r="BT1622" s="2">
        <v>0.3298611111111111</v>
      </c>
      <c r="BU1622" t="s">
        <v>2060</v>
      </c>
      <c r="BV1622" t="s">
        <v>84</v>
      </c>
      <c r="BY1622">
        <v>1200</v>
      </c>
      <c r="BZ1622" t="s">
        <v>144</v>
      </c>
      <c r="CA1622" t="s">
        <v>713</v>
      </c>
      <c r="CC1622" t="s">
        <v>96</v>
      </c>
      <c r="CD1622">
        <v>1</v>
      </c>
      <c r="CE1622" t="s">
        <v>146</v>
      </c>
      <c r="CF1622" s="1">
        <v>45035</v>
      </c>
      <c r="CI1622">
        <v>1</v>
      </c>
      <c r="CJ1622">
        <v>1</v>
      </c>
      <c r="CK1622">
        <v>21</v>
      </c>
      <c r="CL1622" t="s">
        <v>87</v>
      </c>
    </row>
    <row r="1623" spans="1:90" x14ac:dyDescent="0.3">
      <c r="A1623" t="s">
        <v>71</v>
      </c>
      <c r="B1623" t="s">
        <v>72</v>
      </c>
      <c r="C1623" t="s">
        <v>73</v>
      </c>
      <c r="E1623" t="str">
        <f>"FES1162923200"</f>
        <v>FES1162923200</v>
      </c>
      <c r="F1623" s="1">
        <v>45034</v>
      </c>
      <c r="G1623">
        <v>202401</v>
      </c>
      <c r="H1623" t="s">
        <v>74</v>
      </c>
      <c r="I1623" t="s">
        <v>75</v>
      </c>
      <c r="J1623" t="s">
        <v>135</v>
      </c>
      <c r="K1623" t="s">
        <v>76</v>
      </c>
      <c r="L1623" t="s">
        <v>174</v>
      </c>
      <c r="M1623" t="s">
        <v>174</v>
      </c>
      <c r="N1623" t="s">
        <v>822</v>
      </c>
      <c r="O1623" t="s">
        <v>113</v>
      </c>
      <c r="P1623" t="str">
        <f>"2170875673                    "</f>
        <v xml:space="preserve">2170875673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5.25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120.85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 s="5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3</v>
      </c>
      <c r="BI1623">
        <v>23</v>
      </c>
      <c r="BJ1623">
        <v>32.799999999999997</v>
      </c>
      <c r="BK1623">
        <v>33</v>
      </c>
      <c r="BL1623">
        <v>354.11</v>
      </c>
      <c r="BM1623">
        <v>53.12</v>
      </c>
      <c r="BN1623">
        <v>407.23</v>
      </c>
      <c r="BO1623">
        <v>407.23</v>
      </c>
      <c r="BQ1623" t="s">
        <v>166</v>
      </c>
      <c r="BR1623" t="s">
        <v>140</v>
      </c>
      <c r="BS1623" s="1">
        <v>45036</v>
      </c>
      <c r="BT1623" s="2">
        <v>0.5229166666666667</v>
      </c>
      <c r="BU1623" t="s">
        <v>2061</v>
      </c>
      <c r="BV1623" t="s">
        <v>84</v>
      </c>
      <c r="BY1623">
        <v>86988</v>
      </c>
      <c r="BZ1623" t="s">
        <v>180</v>
      </c>
      <c r="CA1623" t="s">
        <v>177</v>
      </c>
      <c r="CC1623" t="s">
        <v>174</v>
      </c>
      <c r="CD1623">
        <v>7646</v>
      </c>
      <c r="CE1623" t="s">
        <v>417</v>
      </c>
      <c r="CF1623" s="1">
        <v>45037</v>
      </c>
      <c r="CI1623">
        <v>3</v>
      </c>
      <c r="CJ1623">
        <v>2</v>
      </c>
      <c r="CK1623">
        <v>43</v>
      </c>
      <c r="CL1623" t="s">
        <v>87</v>
      </c>
    </row>
    <row r="1624" spans="1:90" x14ac:dyDescent="0.3">
      <c r="A1624" t="s">
        <v>71</v>
      </c>
      <c r="B1624" t="s">
        <v>72</v>
      </c>
      <c r="C1624" t="s">
        <v>73</v>
      </c>
      <c r="E1624" t="str">
        <f>"FES1162923234"</f>
        <v>FES1162923234</v>
      </c>
      <c r="F1624" s="1">
        <v>45034</v>
      </c>
      <c r="G1624">
        <v>202401</v>
      </c>
      <c r="H1624" t="s">
        <v>74</v>
      </c>
      <c r="I1624" t="s">
        <v>75</v>
      </c>
      <c r="J1624" t="s">
        <v>135</v>
      </c>
      <c r="K1624" t="s">
        <v>76</v>
      </c>
      <c r="L1624" t="s">
        <v>74</v>
      </c>
      <c r="M1624" t="s">
        <v>75</v>
      </c>
      <c r="N1624" t="s">
        <v>2062</v>
      </c>
      <c r="O1624" t="s">
        <v>80</v>
      </c>
      <c r="P1624" t="str">
        <f>"2170875721                    "</f>
        <v xml:space="preserve">2170875721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18.03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 s="5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52.04</v>
      </c>
      <c r="BM1624">
        <v>7.81</v>
      </c>
      <c r="BN1624">
        <v>59.85</v>
      </c>
      <c r="BO1624">
        <v>59.85</v>
      </c>
      <c r="BR1624" t="s">
        <v>140</v>
      </c>
      <c r="BS1624" s="1">
        <v>45035</v>
      </c>
      <c r="BT1624" s="2">
        <v>0.34166666666666662</v>
      </c>
      <c r="BU1624" t="s">
        <v>2063</v>
      </c>
      <c r="BV1624" t="s">
        <v>84</v>
      </c>
      <c r="BY1624">
        <v>1200</v>
      </c>
      <c r="BZ1624" t="s">
        <v>144</v>
      </c>
      <c r="CA1624" t="s">
        <v>155</v>
      </c>
      <c r="CC1624" t="s">
        <v>75</v>
      </c>
      <c r="CD1624">
        <v>1600</v>
      </c>
      <c r="CE1624" t="s">
        <v>146</v>
      </c>
      <c r="CF1624" s="1">
        <v>45036</v>
      </c>
      <c r="CI1624">
        <v>1</v>
      </c>
      <c r="CJ1624">
        <v>1</v>
      </c>
      <c r="CK1624">
        <v>22</v>
      </c>
      <c r="CL1624" t="s">
        <v>87</v>
      </c>
    </row>
    <row r="1625" spans="1:90" x14ac:dyDescent="0.3">
      <c r="A1625" t="s">
        <v>71</v>
      </c>
      <c r="B1625" t="s">
        <v>72</v>
      </c>
      <c r="C1625" t="s">
        <v>73</v>
      </c>
      <c r="E1625" t="str">
        <f>"FES1162923263"</f>
        <v>FES1162923263</v>
      </c>
      <c r="F1625" s="1">
        <v>45034</v>
      </c>
      <c r="G1625">
        <v>202401</v>
      </c>
      <c r="H1625" t="s">
        <v>74</v>
      </c>
      <c r="I1625" t="s">
        <v>75</v>
      </c>
      <c r="J1625" t="s">
        <v>135</v>
      </c>
      <c r="K1625" t="s">
        <v>76</v>
      </c>
      <c r="L1625" t="s">
        <v>916</v>
      </c>
      <c r="M1625" t="s">
        <v>917</v>
      </c>
      <c r="N1625" t="s">
        <v>1941</v>
      </c>
      <c r="O1625" t="s">
        <v>80</v>
      </c>
      <c r="P1625" t="str">
        <f>"2170875704                    "</f>
        <v xml:space="preserve">2170875704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44.71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 s="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129.07</v>
      </c>
      <c r="BM1625">
        <v>19.36</v>
      </c>
      <c r="BN1625">
        <v>148.43</v>
      </c>
      <c r="BO1625">
        <v>148.43</v>
      </c>
      <c r="BQ1625" t="s">
        <v>166</v>
      </c>
      <c r="BR1625" t="s">
        <v>140</v>
      </c>
      <c r="BS1625" s="1">
        <v>45035</v>
      </c>
      <c r="BT1625" s="2">
        <v>0.59236111111111112</v>
      </c>
      <c r="BU1625" t="s">
        <v>2064</v>
      </c>
      <c r="BV1625" t="s">
        <v>84</v>
      </c>
      <c r="BY1625">
        <v>1200</v>
      </c>
      <c r="BZ1625" t="s">
        <v>144</v>
      </c>
      <c r="CA1625" t="s">
        <v>2065</v>
      </c>
      <c r="CC1625" t="s">
        <v>917</v>
      </c>
      <c r="CD1625">
        <v>3370</v>
      </c>
      <c r="CE1625" t="s">
        <v>146</v>
      </c>
      <c r="CF1625" s="1">
        <v>45036</v>
      </c>
      <c r="CI1625">
        <v>2</v>
      </c>
      <c r="CJ1625">
        <v>1</v>
      </c>
      <c r="CK1625">
        <v>23</v>
      </c>
      <c r="CL1625" t="s">
        <v>87</v>
      </c>
    </row>
    <row r="1626" spans="1:90" x14ac:dyDescent="0.3">
      <c r="A1626" t="s">
        <v>71</v>
      </c>
      <c r="B1626" t="s">
        <v>72</v>
      </c>
      <c r="C1626" t="s">
        <v>73</v>
      </c>
      <c r="E1626" t="str">
        <f>"FES1162923269"</f>
        <v>FES1162923269</v>
      </c>
      <c r="F1626" s="1">
        <v>45034</v>
      </c>
      <c r="G1626">
        <v>202401</v>
      </c>
      <c r="H1626" t="s">
        <v>74</v>
      </c>
      <c r="I1626" t="s">
        <v>75</v>
      </c>
      <c r="J1626" t="s">
        <v>135</v>
      </c>
      <c r="K1626" t="s">
        <v>76</v>
      </c>
      <c r="L1626" t="s">
        <v>74</v>
      </c>
      <c r="M1626" t="s">
        <v>75</v>
      </c>
      <c r="N1626" t="s">
        <v>156</v>
      </c>
      <c r="O1626" t="s">
        <v>80</v>
      </c>
      <c r="P1626" t="str">
        <f>"2170875764                    "</f>
        <v xml:space="preserve">2170875764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18.03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 s="5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52.04</v>
      </c>
      <c r="BM1626">
        <v>7.81</v>
      </c>
      <c r="BN1626">
        <v>59.85</v>
      </c>
      <c r="BO1626">
        <v>59.85</v>
      </c>
      <c r="BR1626" t="s">
        <v>140</v>
      </c>
      <c r="BS1626" s="1">
        <v>45035</v>
      </c>
      <c r="BT1626" s="2">
        <v>0.38055555555555554</v>
      </c>
      <c r="BU1626" t="s">
        <v>2066</v>
      </c>
      <c r="BV1626" t="s">
        <v>84</v>
      </c>
      <c r="BY1626">
        <v>1200</v>
      </c>
      <c r="BZ1626" t="s">
        <v>144</v>
      </c>
      <c r="CA1626" t="s">
        <v>224</v>
      </c>
      <c r="CC1626" t="s">
        <v>75</v>
      </c>
      <c r="CD1626">
        <v>1600</v>
      </c>
      <c r="CE1626" t="s">
        <v>146</v>
      </c>
      <c r="CF1626" s="1">
        <v>45036</v>
      </c>
      <c r="CI1626">
        <v>1</v>
      </c>
      <c r="CJ1626">
        <v>1</v>
      </c>
      <c r="CK1626">
        <v>22</v>
      </c>
      <c r="CL1626" t="s">
        <v>87</v>
      </c>
    </row>
    <row r="1627" spans="1:90" x14ac:dyDescent="0.3">
      <c r="A1627" t="s">
        <v>71</v>
      </c>
      <c r="B1627" t="s">
        <v>72</v>
      </c>
      <c r="C1627" t="s">
        <v>73</v>
      </c>
      <c r="E1627" t="str">
        <f>"FES1162923141"</f>
        <v>FES1162923141</v>
      </c>
      <c r="F1627" s="1">
        <v>45034</v>
      </c>
      <c r="G1627">
        <v>202401</v>
      </c>
      <c r="H1627" t="s">
        <v>74</v>
      </c>
      <c r="I1627" t="s">
        <v>75</v>
      </c>
      <c r="J1627" t="s">
        <v>135</v>
      </c>
      <c r="K1627" t="s">
        <v>76</v>
      </c>
      <c r="L1627" t="s">
        <v>245</v>
      </c>
      <c r="M1627" t="s">
        <v>246</v>
      </c>
      <c r="N1627" t="s">
        <v>1311</v>
      </c>
      <c r="O1627" t="s">
        <v>80</v>
      </c>
      <c r="P1627" t="str">
        <f>"2170873168                    "</f>
        <v xml:space="preserve">2170873168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18.03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 s="5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2</v>
      </c>
      <c r="BJ1627">
        <v>2</v>
      </c>
      <c r="BK1627">
        <v>2</v>
      </c>
      <c r="BL1627">
        <v>52.04</v>
      </c>
      <c r="BM1627">
        <v>7.81</v>
      </c>
      <c r="BN1627">
        <v>59.85</v>
      </c>
      <c r="BO1627">
        <v>59.85</v>
      </c>
      <c r="BR1627" t="s">
        <v>140</v>
      </c>
      <c r="BS1627" s="1">
        <v>45035</v>
      </c>
      <c r="BT1627" s="2">
        <v>0.40625</v>
      </c>
      <c r="BU1627" t="s">
        <v>2067</v>
      </c>
      <c r="BV1627" t="s">
        <v>84</v>
      </c>
      <c r="BY1627">
        <v>9900</v>
      </c>
      <c r="BZ1627" t="s">
        <v>144</v>
      </c>
      <c r="CC1627" t="s">
        <v>246</v>
      </c>
      <c r="CD1627">
        <v>2013</v>
      </c>
      <c r="CE1627" t="s">
        <v>86</v>
      </c>
      <c r="CF1627" s="1">
        <v>45035</v>
      </c>
      <c r="CI1627">
        <v>1</v>
      </c>
      <c r="CJ1627">
        <v>1</v>
      </c>
      <c r="CK1627">
        <v>22</v>
      </c>
      <c r="CL1627" t="s">
        <v>87</v>
      </c>
    </row>
    <row r="1628" spans="1:90" x14ac:dyDescent="0.3">
      <c r="A1628" t="s">
        <v>71</v>
      </c>
      <c r="B1628" t="s">
        <v>72</v>
      </c>
      <c r="C1628" t="s">
        <v>73</v>
      </c>
      <c r="E1628" t="str">
        <f>"FES1162923160"</f>
        <v>FES1162923160</v>
      </c>
      <c r="F1628" s="1">
        <v>45034</v>
      </c>
      <c r="G1628">
        <v>202401</v>
      </c>
      <c r="H1628" t="s">
        <v>74</v>
      </c>
      <c r="I1628" t="s">
        <v>75</v>
      </c>
      <c r="J1628" t="s">
        <v>135</v>
      </c>
      <c r="K1628" t="s">
        <v>76</v>
      </c>
      <c r="L1628" t="s">
        <v>74</v>
      </c>
      <c r="M1628" t="s">
        <v>75</v>
      </c>
      <c r="N1628" t="s">
        <v>693</v>
      </c>
      <c r="O1628" t="s">
        <v>80</v>
      </c>
      <c r="P1628" t="str">
        <f>"2170874467                    "</f>
        <v xml:space="preserve">2170874467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18.03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 s="5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52.04</v>
      </c>
      <c r="BM1628">
        <v>7.81</v>
      </c>
      <c r="BN1628">
        <v>59.85</v>
      </c>
      <c r="BO1628">
        <v>59.85</v>
      </c>
      <c r="BQ1628" t="s">
        <v>765</v>
      </c>
      <c r="BR1628" t="s">
        <v>140</v>
      </c>
      <c r="BS1628" s="1">
        <v>45035</v>
      </c>
      <c r="BT1628" s="2">
        <v>0.41666666666666669</v>
      </c>
      <c r="BU1628" t="s">
        <v>2068</v>
      </c>
      <c r="BV1628" t="s">
        <v>84</v>
      </c>
      <c r="BY1628">
        <v>1200</v>
      </c>
      <c r="BZ1628" t="s">
        <v>144</v>
      </c>
      <c r="CA1628" t="s">
        <v>448</v>
      </c>
      <c r="CC1628" t="s">
        <v>75</v>
      </c>
      <c r="CD1628">
        <v>1609</v>
      </c>
      <c r="CE1628" t="s">
        <v>146</v>
      </c>
      <c r="CF1628" s="1">
        <v>45036</v>
      </c>
      <c r="CI1628">
        <v>1</v>
      </c>
      <c r="CJ1628">
        <v>1</v>
      </c>
      <c r="CK1628">
        <v>22</v>
      </c>
      <c r="CL1628" t="s">
        <v>87</v>
      </c>
    </row>
    <row r="1629" spans="1:90" x14ac:dyDescent="0.3">
      <c r="A1629" t="s">
        <v>71</v>
      </c>
      <c r="B1629" t="s">
        <v>72</v>
      </c>
      <c r="C1629" t="s">
        <v>73</v>
      </c>
      <c r="E1629" t="str">
        <f>"FES1162923178"</f>
        <v>FES1162923178</v>
      </c>
      <c r="F1629" s="1">
        <v>45034</v>
      </c>
      <c r="G1629">
        <v>202401</v>
      </c>
      <c r="H1629" t="s">
        <v>74</v>
      </c>
      <c r="I1629" t="s">
        <v>75</v>
      </c>
      <c r="J1629" t="s">
        <v>135</v>
      </c>
      <c r="K1629" t="s">
        <v>76</v>
      </c>
      <c r="L1629" t="s">
        <v>74</v>
      </c>
      <c r="M1629" t="s">
        <v>75</v>
      </c>
      <c r="N1629" t="s">
        <v>2069</v>
      </c>
      <c r="O1629" t="s">
        <v>80</v>
      </c>
      <c r="P1629" t="str">
        <f>"2170875619                    "</f>
        <v xml:space="preserve">2170875619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18.03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 s="5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52.04</v>
      </c>
      <c r="BM1629">
        <v>7.81</v>
      </c>
      <c r="BN1629">
        <v>59.85</v>
      </c>
      <c r="BO1629">
        <v>59.85</v>
      </c>
      <c r="BQ1629" t="s">
        <v>166</v>
      </c>
      <c r="BR1629" t="s">
        <v>140</v>
      </c>
      <c r="BS1629" s="1">
        <v>45035</v>
      </c>
      <c r="BT1629" s="2">
        <v>0.40833333333333338</v>
      </c>
      <c r="BU1629" t="s">
        <v>2070</v>
      </c>
      <c r="BV1629" t="s">
        <v>84</v>
      </c>
      <c r="BY1629">
        <v>1200</v>
      </c>
      <c r="BZ1629" t="s">
        <v>144</v>
      </c>
      <c r="CA1629" t="s">
        <v>155</v>
      </c>
      <c r="CC1629" t="s">
        <v>75</v>
      </c>
      <c r="CD1629">
        <v>1609</v>
      </c>
      <c r="CE1629" t="s">
        <v>146</v>
      </c>
      <c r="CF1629" s="1">
        <v>45036</v>
      </c>
      <c r="CI1629">
        <v>1</v>
      </c>
      <c r="CJ1629">
        <v>1</v>
      </c>
      <c r="CK1629">
        <v>22</v>
      </c>
      <c r="CL1629" t="s">
        <v>87</v>
      </c>
    </row>
    <row r="1630" spans="1:90" x14ac:dyDescent="0.3">
      <c r="A1630" t="s">
        <v>71</v>
      </c>
      <c r="B1630" t="s">
        <v>72</v>
      </c>
      <c r="C1630" t="s">
        <v>73</v>
      </c>
      <c r="E1630" t="str">
        <f>"FES1162923213"</f>
        <v>FES1162923213</v>
      </c>
      <c r="F1630" s="1">
        <v>45034</v>
      </c>
      <c r="G1630">
        <v>202401</v>
      </c>
      <c r="H1630" t="s">
        <v>74</v>
      </c>
      <c r="I1630" t="s">
        <v>75</v>
      </c>
      <c r="J1630" t="s">
        <v>135</v>
      </c>
      <c r="K1630" t="s">
        <v>76</v>
      </c>
      <c r="L1630" t="s">
        <v>95</v>
      </c>
      <c r="M1630" t="s">
        <v>96</v>
      </c>
      <c r="N1630" t="s">
        <v>674</v>
      </c>
      <c r="O1630" t="s">
        <v>80</v>
      </c>
      <c r="P1630" t="str">
        <f>"2170875696                    "</f>
        <v xml:space="preserve">2170875696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23.08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 s="5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66.62</v>
      </c>
      <c r="BM1630">
        <v>9.99</v>
      </c>
      <c r="BN1630">
        <v>76.61</v>
      </c>
      <c r="BO1630">
        <v>76.61</v>
      </c>
      <c r="BQ1630" t="s">
        <v>139</v>
      </c>
      <c r="BR1630" t="s">
        <v>140</v>
      </c>
      <c r="BS1630" s="1">
        <v>45035</v>
      </c>
      <c r="BT1630" s="2">
        <v>0.40625</v>
      </c>
      <c r="BU1630" t="s">
        <v>1387</v>
      </c>
      <c r="BV1630" t="s">
        <v>84</v>
      </c>
      <c r="BY1630">
        <v>1200</v>
      </c>
      <c r="BZ1630" t="s">
        <v>144</v>
      </c>
      <c r="CC1630" t="s">
        <v>96</v>
      </c>
      <c r="CD1630">
        <v>200</v>
      </c>
      <c r="CE1630" t="s">
        <v>146</v>
      </c>
      <c r="CF1630" s="1">
        <v>45035</v>
      </c>
      <c r="CI1630">
        <v>1</v>
      </c>
      <c r="CJ1630">
        <v>1</v>
      </c>
      <c r="CK1630">
        <v>21</v>
      </c>
      <c r="CL1630" t="s">
        <v>87</v>
      </c>
    </row>
    <row r="1631" spans="1:90" x14ac:dyDescent="0.3">
      <c r="A1631" t="s">
        <v>71</v>
      </c>
      <c r="B1631" t="s">
        <v>72</v>
      </c>
      <c r="C1631" t="s">
        <v>73</v>
      </c>
      <c r="E1631" t="str">
        <f>"FES1162923161"</f>
        <v>FES1162923161</v>
      </c>
      <c r="F1631" s="1">
        <v>45034</v>
      </c>
      <c r="G1631">
        <v>202401</v>
      </c>
      <c r="H1631" t="s">
        <v>74</v>
      </c>
      <c r="I1631" t="s">
        <v>75</v>
      </c>
      <c r="J1631" t="s">
        <v>135</v>
      </c>
      <c r="K1631" t="s">
        <v>76</v>
      </c>
      <c r="L1631" t="s">
        <v>350</v>
      </c>
      <c r="M1631" t="s">
        <v>351</v>
      </c>
      <c r="N1631" t="s">
        <v>1947</v>
      </c>
      <c r="O1631" t="s">
        <v>80</v>
      </c>
      <c r="P1631" t="str">
        <f>"2170874505                    "</f>
        <v xml:space="preserve">2170874505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18.03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 s="5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52.04</v>
      </c>
      <c r="BM1631">
        <v>7.81</v>
      </c>
      <c r="BN1631">
        <v>59.85</v>
      </c>
      <c r="BO1631">
        <v>59.85</v>
      </c>
      <c r="BQ1631" t="s">
        <v>166</v>
      </c>
      <c r="BR1631" t="s">
        <v>140</v>
      </c>
      <c r="BS1631" s="1">
        <v>45035</v>
      </c>
      <c r="BT1631" s="2">
        <v>0.37916666666666665</v>
      </c>
      <c r="BU1631" t="s">
        <v>1948</v>
      </c>
      <c r="BV1631" t="s">
        <v>84</v>
      </c>
      <c r="BY1631">
        <v>1200</v>
      </c>
      <c r="BZ1631" t="s">
        <v>144</v>
      </c>
      <c r="CA1631" t="s">
        <v>390</v>
      </c>
      <c r="CC1631" t="s">
        <v>351</v>
      </c>
      <c r="CD1631">
        <v>1459</v>
      </c>
      <c r="CE1631" t="s">
        <v>146</v>
      </c>
      <c r="CF1631" s="1">
        <v>45036</v>
      </c>
      <c r="CI1631">
        <v>1</v>
      </c>
      <c r="CJ1631">
        <v>1</v>
      </c>
      <c r="CK1631">
        <v>22</v>
      </c>
      <c r="CL1631" t="s">
        <v>87</v>
      </c>
    </row>
    <row r="1632" spans="1:90" x14ac:dyDescent="0.3">
      <c r="A1632" t="s">
        <v>71</v>
      </c>
      <c r="B1632" t="s">
        <v>72</v>
      </c>
      <c r="C1632" t="s">
        <v>73</v>
      </c>
      <c r="E1632" t="str">
        <f>"FES1162922914"</f>
        <v>FES1162922914</v>
      </c>
      <c r="F1632" s="1">
        <v>45034</v>
      </c>
      <c r="G1632">
        <v>202401</v>
      </c>
      <c r="H1632" t="s">
        <v>74</v>
      </c>
      <c r="I1632" t="s">
        <v>75</v>
      </c>
      <c r="J1632" t="s">
        <v>135</v>
      </c>
      <c r="K1632" t="s">
        <v>76</v>
      </c>
      <c r="L1632" t="s">
        <v>124</v>
      </c>
      <c r="M1632" t="s">
        <v>125</v>
      </c>
      <c r="N1632" t="s">
        <v>1020</v>
      </c>
      <c r="O1632" t="s">
        <v>80</v>
      </c>
      <c r="P1632" t="str">
        <f>"2170875532                    "</f>
        <v xml:space="preserve">2170875532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23.08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 s="5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66.62</v>
      </c>
      <c r="BM1632">
        <v>9.99</v>
      </c>
      <c r="BN1632">
        <v>76.61</v>
      </c>
      <c r="BO1632">
        <v>76.61</v>
      </c>
      <c r="BQ1632" t="s">
        <v>166</v>
      </c>
      <c r="BR1632" t="s">
        <v>140</v>
      </c>
      <c r="BS1632" s="1">
        <v>45035</v>
      </c>
      <c r="BT1632" s="2">
        <v>0.45555555555555555</v>
      </c>
      <c r="BU1632" t="s">
        <v>2071</v>
      </c>
      <c r="BV1632" t="s">
        <v>87</v>
      </c>
      <c r="BW1632" t="s">
        <v>142</v>
      </c>
      <c r="BX1632" t="s">
        <v>143</v>
      </c>
      <c r="BY1632">
        <v>1200</v>
      </c>
      <c r="BZ1632" t="s">
        <v>144</v>
      </c>
      <c r="CA1632" t="s">
        <v>279</v>
      </c>
      <c r="CC1632" t="s">
        <v>125</v>
      </c>
      <c r="CD1632">
        <v>4001</v>
      </c>
      <c r="CE1632" t="s">
        <v>146</v>
      </c>
      <c r="CF1632" s="1">
        <v>45036</v>
      </c>
      <c r="CI1632">
        <v>1</v>
      </c>
      <c r="CJ1632">
        <v>1</v>
      </c>
      <c r="CK1632">
        <v>21</v>
      </c>
      <c r="CL1632" t="s">
        <v>87</v>
      </c>
    </row>
    <row r="1633" spans="1:90" x14ac:dyDescent="0.3">
      <c r="A1633" t="s">
        <v>71</v>
      </c>
      <c r="B1633" t="s">
        <v>72</v>
      </c>
      <c r="C1633" t="s">
        <v>73</v>
      </c>
      <c r="E1633" t="str">
        <f>"FES1162923035"</f>
        <v>FES1162923035</v>
      </c>
      <c r="F1633" s="1">
        <v>45034</v>
      </c>
      <c r="G1633">
        <v>202401</v>
      </c>
      <c r="H1633" t="s">
        <v>74</v>
      </c>
      <c r="I1633" t="s">
        <v>75</v>
      </c>
      <c r="J1633" t="s">
        <v>135</v>
      </c>
      <c r="K1633" t="s">
        <v>76</v>
      </c>
      <c r="L1633" t="s">
        <v>106</v>
      </c>
      <c r="M1633" t="s">
        <v>107</v>
      </c>
      <c r="N1633" t="s">
        <v>979</v>
      </c>
      <c r="O1633" t="s">
        <v>80</v>
      </c>
      <c r="P1633" t="str">
        <f>"2170875471                    "</f>
        <v xml:space="preserve">2170875471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23.08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 s="5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66.62</v>
      </c>
      <c r="BM1633">
        <v>9.99</v>
      </c>
      <c r="BN1633">
        <v>76.61</v>
      </c>
      <c r="BO1633">
        <v>76.61</v>
      </c>
      <c r="BQ1633" t="s">
        <v>166</v>
      </c>
      <c r="BR1633" t="s">
        <v>140</v>
      </c>
      <c r="BS1633" s="1">
        <v>45035</v>
      </c>
      <c r="BT1633" s="2">
        <v>0.34861111111111115</v>
      </c>
      <c r="BU1633" t="s">
        <v>980</v>
      </c>
      <c r="BV1633" t="s">
        <v>84</v>
      </c>
      <c r="BY1633">
        <v>1200</v>
      </c>
      <c r="BZ1633" t="s">
        <v>144</v>
      </c>
      <c r="CA1633" t="s">
        <v>357</v>
      </c>
      <c r="CC1633" t="s">
        <v>107</v>
      </c>
      <c r="CD1633">
        <v>6001</v>
      </c>
      <c r="CE1633" t="s">
        <v>146</v>
      </c>
      <c r="CF1633" s="1">
        <v>45036</v>
      </c>
      <c r="CI1633">
        <v>1</v>
      </c>
      <c r="CJ1633">
        <v>1</v>
      </c>
      <c r="CK1633">
        <v>21</v>
      </c>
      <c r="CL1633" t="s">
        <v>87</v>
      </c>
    </row>
    <row r="1634" spans="1:90" x14ac:dyDescent="0.3">
      <c r="A1634" t="s">
        <v>71</v>
      </c>
      <c r="B1634" t="s">
        <v>72</v>
      </c>
      <c r="C1634" t="s">
        <v>73</v>
      </c>
      <c r="E1634" t="str">
        <f>"FES1162922931"</f>
        <v>FES1162922931</v>
      </c>
      <c r="F1634" s="1">
        <v>45034</v>
      </c>
      <c r="G1634">
        <v>202401</v>
      </c>
      <c r="H1634" t="s">
        <v>74</v>
      </c>
      <c r="I1634" t="s">
        <v>75</v>
      </c>
      <c r="J1634" t="s">
        <v>135</v>
      </c>
      <c r="K1634" t="s">
        <v>76</v>
      </c>
      <c r="L1634" t="s">
        <v>169</v>
      </c>
      <c r="M1634" t="s">
        <v>170</v>
      </c>
      <c r="N1634" t="s">
        <v>220</v>
      </c>
      <c r="O1634" t="s">
        <v>80</v>
      </c>
      <c r="P1634" t="str">
        <f>"2170873371                    "</f>
        <v xml:space="preserve">2170873371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109.57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 s="5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6</v>
      </c>
      <c r="BJ1634">
        <v>9.1</v>
      </c>
      <c r="BK1634">
        <v>9.5</v>
      </c>
      <c r="BL1634">
        <v>316.31</v>
      </c>
      <c r="BM1634">
        <v>47.45</v>
      </c>
      <c r="BN1634">
        <v>363.76</v>
      </c>
      <c r="BO1634">
        <v>363.76</v>
      </c>
      <c r="BQ1634" t="s">
        <v>166</v>
      </c>
      <c r="BR1634" t="s">
        <v>140</v>
      </c>
      <c r="BS1634" s="1">
        <v>45035</v>
      </c>
      <c r="BT1634" s="2">
        <v>0.4375</v>
      </c>
      <c r="BU1634" t="s">
        <v>2072</v>
      </c>
      <c r="BV1634" t="s">
        <v>84</v>
      </c>
      <c r="BY1634">
        <v>45632</v>
      </c>
      <c r="BZ1634" t="s">
        <v>144</v>
      </c>
      <c r="CA1634" t="s">
        <v>269</v>
      </c>
      <c r="CC1634" t="s">
        <v>170</v>
      </c>
      <c r="CD1634">
        <v>3201</v>
      </c>
      <c r="CE1634" t="s">
        <v>86</v>
      </c>
      <c r="CF1634" s="1">
        <v>45035</v>
      </c>
      <c r="CI1634">
        <v>1</v>
      </c>
      <c r="CJ1634">
        <v>1</v>
      </c>
      <c r="CK1634">
        <v>21</v>
      </c>
      <c r="CL1634" t="s">
        <v>87</v>
      </c>
    </row>
    <row r="1635" spans="1:90" x14ac:dyDescent="0.3">
      <c r="A1635" t="s">
        <v>71</v>
      </c>
      <c r="B1635" t="s">
        <v>72</v>
      </c>
      <c r="C1635" t="s">
        <v>73</v>
      </c>
      <c r="E1635" t="str">
        <f>"FES1162923102"</f>
        <v>FES1162923102</v>
      </c>
      <c r="F1635" s="1">
        <v>45034</v>
      </c>
      <c r="G1635">
        <v>202401</v>
      </c>
      <c r="H1635" t="s">
        <v>74</v>
      </c>
      <c r="I1635" t="s">
        <v>75</v>
      </c>
      <c r="J1635" t="s">
        <v>135</v>
      </c>
      <c r="K1635" t="s">
        <v>76</v>
      </c>
      <c r="L1635" t="s">
        <v>74</v>
      </c>
      <c r="M1635" t="s">
        <v>75</v>
      </c>
      <c r="N1635" t="s">
        <v>156</v>
      </c>
      <c r="O1635" t="s">
        <v>80</v>
      </c>
      <c r="P1635" t="str">
        <f>"2170875611                    "</f>
        <v xml:space="preserve">2170875611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18.03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 s="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3</v>
      </c>
      <c r="BJ1635">
        <v>1.7</v>
      </c>
      <c r="BK1635">
        <v>3</v>
      </c>
      <c r="BL1635">
        <v>52.04</v>
      </c>
      <c r="BM1635">
        <v>7.81</v>
      </c>
      <c r="BN1635">
        <v>59.85</v>
      </c>
      <c r="BO1635">
        <v>59.85</v>
      </c>
      <c r="BR1635" t="s">
        <v>140</v>
      </c>
      <c r="BS1635" s="1">
        <v>45035</v>
      </c>
      <c r="BT1635" s="2">
        <v>0.38125000000000003</v>
      </c>
      <c r="BU1635" t="s">
        <v>2066</v>
      </c>
      <c r="BV1635" t="s">
        <v>84</v>
      </c>
      <c r="BY1635">
        <v>8624</v>
      </c>
      <c r="BZ1635" t="s">
        <v>144</v>
      </c>
      <c r="CA1635" t="s">
        <v>224</v>
      </c>
      <c r="CC1635" t="s">
        <v>75</v>
      </c>
      <c r="CD1635">
        <v>1600</v>
      </c>
      <c r="CE1635" t="s">
        <v>219</v>
      </c>
      <c r="CF1635" s="1">
        <v>45036</v>
      </c>
      <c r="CI1635">
        <v>1</v>
      </c>
      <c r="CJ1635">
        <v>1</v>
      </c>
      <c r="CK1635">
        <v>22</v>
      </c>
      <c r="CL1635" t="s">
        <v>87</v>
      </c>
    </row>
    <row r="1636" spans="1:90" x14ac:dyDescent="0.3">
      <c r="A1636" t="s">
        <v>71</v>
      </c>
      <c r="B1636" t="s">
        <v>72</v>
      </c>
      <c r="C1636" t="s">
        <v>73</v>
      </c>
      <c r="E1636" t="str">
        <f>"FES1162923118"</f>
        <v>FES1162923118</v>
      </c>
      <c r="F1636" s="1">
        <v>45034</v>
      </c>
      <c r="G1636">
        <v>202401</v>
      </c>
      <c r="H1636" t="s">
        <v>74</v>
      </c>
      <c r="I1636" t="s">
        <v>75</v>
      </c>
      <c r="J1636" t="s">
        <v>135</v>
      </c>
      <c r="K1636" t="s">
        <v>76</v>
      </c>
      <c r="L1636" t="s">
        <v>106</v>
      </c>
      <c r="M1636" t="s">
        <v>107</v>
      </c>
      <c r="N1636" t="s">
        <v>979</v>
      </c>
      <c r="O1636" t="s">
        <v>80</v>
      </c>
      <c r="P1636" t="str">
        <f>"2170875471                    "</f>
        <v xml:space="preserve">2170875471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46.14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 s="5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4</v>
      </c>
      <c r="BJ1636">
        <v>2</v>
      </c>
      <c r="BK1636">
        <v>4</v>
      </c>
      <c r="BL1636">
        <v>133.19999999999999</v>
      </c>
      <c r="BM1636">
        <v>19.98</v>
      </c>
      <c r="BN1636">
        <v>153.18</v>
      </c>
      <c r="BO1636">
        <v>153.18</v>
      </c>
      <c r="BQ1636" t="s">
        <v>166</v>
      </c>
      <c r="BR1636" t="s">
        <v>140</v>
      </c>
      <c r="BS1636" s="1">
        <v>45035</v>
      </c>
      <c r="BT1636" s="2">
        <v>0.34861111111111115</v>
      </c>
      <c r="BU1636" t="s">
        <v>980</v>
      </c>
      <c r="BV1636" t="s">
        <v>84</v>
      </c>
      <c r="BY1636">
        <v>9918</v>
      </c>
      <c r="BZ1636" t="s">
        <v>144</v>
      </c>
      <c r="CA1636" t="s">
        <v>357</v>
      </c>
      <c r="CC1636" t="s">
        <v>107</v>
      </c>
      <c r="CD1636">
        <v>6001</v>
      </c>
      <c r="CE1636" t="s">
        <v>86</v>
      </c>
      <c r="CF1636" s="1">
        <v>45036</v>
      </c>
      <c r="CI1636">
        <v>1</v>
      </c>
      <c r="CJ1636">
        <v>1</v>
      </c>
      <c r="CK1636">
        <v>21</v>
      </c>
      <c r="CL1636" t="s">
        <v>87</v>
      </c>
    </row>
    <row r="1637" spans="1:90" x14ac:dyDescent="0.3">
      <c r="A1637" t="s">
        <v>71</v>
      </c>
      <c r="B1637" t="s">
        <v>72</v>
      </c>
      <c r="C1637" t="s">
        <v>73</v>
      </c>
      <c r="E1637" t="str">
        <f>"FES1162923127"</f>
        <v>FES1162923127</v>
      </c>
      <c r="F1637" s="1">
        <v>45034</v>
      </c>
      <c r="G1637">
        <v>202401</v>
      </c>
      <c r="H1637" t="s">
        <v>74</v>
      </c>
      <c r="I1637" t="s">
        <v>75</v>
      </c>
      <c r="J1637" t="s">
        <v>135</v>
      </c>
      <c r="K1637" t="s">
        <v>76</v>
      </c>
      <c r="L1637" t="s">
        <v>147</v>
      </c>
      <c r="M1637" t="s">
        <v>148</v>
      </c>
      <c r="N1637" t="s">
        <v>446</v>
      </c>
      <c r="O1637" t="s">
        <v>80</v>
      </c>
      <c r="P1637" t="str">
        <f>"2170875629                    "</f>
        <v xml:space="preserve">2170875629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18.03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 s="5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7</v>
      </c>
      <c r="BJ1637">
        <v>4.5</v>
      </c>
      <c r="BK1637">
        <v>7</v>
      </c>
      <c r="BL1637">
        <v>52.04</v>
      </c>
      <c r="BM1637">
        <v>7.81</v>
      </c>
      <c r="BN1637">
        <v>59.85</v>
      </c>
      <c r="BO1637">
        <v>59.85</v>
      </c>
      <c r="BQ1637" t="s">
        <v>139</v>
      </c>
      <c r="BR1637" t="s">
        <v>140</v>
      </c>
      <c r="BS1637" s="1">
        <v>45035</v>
      </c>
      <c r="BT1637" s="2">
        <v>0.33749999999999997</v>
      </c>
      <c r="BU1637" t="s">
        <v>1477</v>
      </c>
      <c r="BV1637" t="s">
        <v>84</v>
      </c>
      <c r="BY1637">
        <v>22320</v>
      </c>
      <c r="BZ1637" t="s">
        <v>144</v>
      </c>
      <c r="CA1637" t="s">
        <v>239</v>
      </c>
      <c r="CC1637" t="s">
        <v>148</v>
      </c>
      <c r="CD1637">
        <v>1401</v>
      </c>
      <c r="CE1637" t="s">
        <v>86</v>
      </c>
      <c r="CF1637" s="1">
        <v>45036</v>
      </c>
      <c r="CI1637">
        <v>1</v>
      </c>
      <c r="CJ1637">
        <v>1</v>
      </c>
      <c r="CK1637">
        <v>22</v>
      </c>
      <c r="CL1637" t="s">
        <v>87</v>
      </c>
    </row>
    <row r="1638" spans="1:90" x14ac:dyDescent="0.3">
      <c r="A1638" t="s">
        <v>71</v>
      </c>
      <c r="B1638" t="s">
        <v>72</v>
      </c>
      <c r="C1638" t="s">
        <v>73</v>
      </c>
      <c r="E1638" t="str">
        <f>"FES1162923024"</f>
        <v>FES1162923024</v>
      </c>
      <c r="F1638" s="1">
        <v>45034</v>
      </c>
      <c r="G1638">
        <v>202401</v>
      </c>
      <c r="H1638" t="s">
        <v>74</v>
      </c>
      <c r="I1638" t="s">
        <v>75</v>
      </c>
      <c r="J1638" t="s">
        <v>135</v>
      </c>
      <c r="K1638" t="s">
        <v>76</v>
      </c>
      <c r="L1638" t="s">
        <v>169</v>
      </c>
      <c r="M1638" t="s">
        <v>170</v>
      </c>
      <c r="N1638" t="s">
        <v>981</v>
      </c>
      <c r="O1638" t="s">
        <v>80</v>
      </c>
      <c r="P1638" t="str">
        <f>"2170873980                    "</f>
        <v xml:space="preserve">2170873980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46.14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 s="5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4</v>
      </c>
      <c r="BJ1638">
        <v>1.7</v>
      </c>
      <c r="BK1638">
        <v>4</v>
      </c>
      <c r="BL1638">
        <v>133.19999999999999</v>
      </c>
      <c r="BM1638">
        <v>19.98</v>
      </c>
      <c r="BN1638">
        <v>153.18</v>
      </c>
      <c r="BO1638">
        <v>153.18</v>
      </c>
      <c r="BQ1638" t="s">
        <v>139</v>
      </c>
      <c r="BR1638" t="s">
        <v>140</v>
      </c>
      <c r="BS1638" s="1">
        <v>45035</v>
      </c>
      <c r="BT1638" s="2">
        <v>0.4284722222222222</v>
      </c>
      <c r="BU1638" t="s">
        <v>1491</v>
      </c>
      <c r="BV1638" t="s">
        <v>84</v>
      </c>
      <c r="BY1638">
        <v>8550</v>
      </c>
      <c r="BZ1638" t="s">
        <v>144</v>
      </c>
      <c r="CA1638" t="s">
        <v>173</v>
      </c>
      <c r="CC1638" t="s">
        <v>170</v>
      </c>
      <c r="CD1638">
        <v>3201</v>
      </c>
      <c r="CE1638" t="s">
        <v>219</v>
      </c>
      <c r="CF1638" s="1">
        <v>45035</v>
      </c>
      <c r="CI1638">
        <v>1</v>
      </c>
      <c r="CJ1638">
        <v>1</v>
      </c>
      <c r="CK1638">
        <v>21</v>
      </c>
      <c r="CL1638" t="s">
        <v>87</v>
      </c>
    </row>
    <row r="1639" spans="1:90" x14ac:dyDescent="0.3">
      <c r="A1639" t="s">
        <v>71</v>
      </c>
      <c r="B1639" t="s">
        <v>72</v>
      </c>
      <c r="C1639" t="s">
        <v>73</v>
      </c>
      <c r="E1639" t="str">
        <f>"FES1162923180"</f>
        <v>FES1162923180</v>
      </c>
      <c r="F1639" s="1">
        <v>45034</v>
      </c>
      <c r="G1639">
        <v>202401</v>
      </c>
      <c r="H1639" t="s">
        <v>74</v>
      </c>
      <c r="I1639" t="s">
        <v>75</v>
      </c>
      <c r="J1639" t="s">
        <v>135</v>
      </c>
      <c r="K1639" t="s">
        <v>76</v>
      </c>
      <c r="L1639" t="s">
        <v>147</v>
      </c>
      <c r="M1639" t="s">
        <v>148</v>
      </c>
      <c r="N1639" t="s">
        <v>1933</v>
      </c>
      <c r="O1639" t="s">
        <v>80</v>
      </c>
      <c r="P1639" t="str">
        <f>"2170875644                    "</f>
        <v xml:space="preserve">2170875644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18.03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 s="5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2</v>
      </c>
      <c r="BI1639">
        <v>5</v>
      </c>
      <c r="BJ1639">
        <v>6</v>
      </c>
      <c r="BK1639">
        <v>6</v>
      </c>
      <c r="BL1639">
        <v>52.04</v>
      </c>
      <c r="BM1639">
        <v>7.81</v>
      </c>
      <c r="BN1639">
        <v>59.85</v>
      </c>
      <c r="BO1639">
        <v>59.85</v>
      </c>
      <c r="BQ1639" t="s">
        <v>1159</v>
      </c>
      <c r="BR1639" t="s">
        <v>140</v>
      </c>
      <c r="BS1639" s="1">
        <v>45035</v>
      </c>
      <c r="BT1639" s="2">
        <v>0.43055555555555558</v>
      </c>
      <c r="BU1639" t="s">
        <v>2073</v>
      </c>
      <c r="BV1639" t="s">
        <v>84</v>
      </c>
      <c r="BY1639">
        <v>29860</v>
      </c>
      <c r="BZ1639" t="s">
        <v>144</v>
      </c>
      <c r="CC1639" t="s">
        <v>148</v>
      </c>
      <c r="CD1639">
        <v>1401</v>
      </c>
      <c r="CE1639" t="s">
        <v>397</v>
      </c>
      <c r="CF1639" s="1">
        <v>45036</v>
      </c>
      <c r="CI1639">
        <v>1</v>
      </c>
      <c r="CJ1639">
        <v>1</v>
      </c>
      <c r="CK1639">
        <v>22</v>
      </c>
      <c r="CL1639" t="s">
        <v>87</v>
      </c>
    </row>
    <row r="1640" spans="1:90" x14ac:dyDescent="0.3">
      <c r="A1640" t="s">
        <v>71</v>
      </c>
      <c r="B1640" t="s">
        <v>72</v>
      </c>
      <c r="C1640" t="s">
        <v>73</v>
      </c>
      <c r="E1640" t="str">
        <f>"FES1162923170"</f>
        <v>FES1162923170</v>
      </c>
      <c r="F1640" s="1">
        <v>45034</v>
      </c>
      <c r="G1640">
        <v>202401</v>
      </c>
      <c r="H1640" t="s">
        <v>74</v>
      </c>
      <c r="I1640" t="s">
        <v>75</v>
      </c>
      <c r="J1640" t="s">
        <v>135</v>
      </c>
      <c r="K1640" t="s">
        <v>76</v>
      </c>
      <c r="L1640" t="s">
        <v>418</v>
      </c>
      <c r="M1640" t="s">
        <v>419</v>
      </c>
      <c r="N1640" t="s">
        <v>1108</v>
      </c>
      <c r="O1640" t="s">
        <v>80</v>
      </c>
      <c r="P1640" t="str">
        <f>"2170875264                    "</f>
        <v xml:space="preserve">2170875264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125.48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 s="5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4</v>
      </c>
      <c r="BJ1640">
        <v>6</v>
      </c>
      <c r="BK1640">
        <v>6</v>
      </c>
      <c r="BL1640">
        <v>362.24</v>
      </c>
      <c r="BM1640">
        <v>54.34</v>
      </c>
      <c r="BN1640">
        <v>416.58</v>
      </c>
      <c r="BO1640">
        <v>416.58</v>
      </c>
      <c r="BR1640" t="s">
        <v>140</v>
      </c>
      <c r="BS1640" s="1">
        <v>45035</v>
      </c>
      <c r="BT1640" s="2">
        <v>0.3576388888888889</v>
      </c>
      <c r="BU1640" t="s">
        <v>1109</v>
      </c>
      <c r="BV1640" t="s">
        <v>84</v>
      </c>
      <c r="BY1640">
        <v>30000</v>
      </c>
      <c r="BZ1640" t="s">
        <v>144</v>
      </c>
      <c r="CA1640" t="s">
        <v>422</v>
      </c>
      <c r="CC1640" t="s">
        <v>419</v>
      </c>
      <c r="CD1640">
        <v>1947</v>
      </c>
      <c r="CE1640" t="s">
        <v>219</v>
      </c>
      <c r="CF1640" s="1">
        <v>45036</v>
      </c>
      <c r="CI1640">
        <v>1</v>
      </c>
      <c r="CJ1640">
        <v>1</v>
      </c>
      <c r="CK1640">
        <v>23</v>
      </c>
      <c r="CL1640" t="s">
        <v>87</v>
      </c>
    </row>
    <row r="1641" spans="1:90" x14ac:dyDescent="0.3">
      <c r="A1641" t="s">
        <v>71</v>
      </c>
      <c r="B1641" t="s">
        <v>72</v>
      </c>
      <c r="C1641" t="s">
        <v>73</v>
      </c>
      <c r="E1641" t="str">
        <f>"FES1162922944"</f>
        <v>FES1162922944</v>
      </c>
      <c r="F1641" s="1">
        <v>45034</v>
      </c>
      <c r="G1641">
        <v>202401</v>
      </c>
      <c r="H1641" t="s">
        <v>74</v>
      </c>
      <c r="I1641" t="s">
        <v>75</v>
      </c>
      <c r="J1641" t="s">
        <v>135</v>
      </c>
      <c r="K1641" t="s">
        <v>76</v>
      </c>
      <c r="L1641" t="s">
        <v>95</v>
      </c>
      <c r="M1641" t="s">
        <v>96</v>
      </c>
      <c r="N1641" t="s">
        <v>556</v>
      </c>
      <c r="O1641" t="s">
        <v>80</v>
      </c>
      <c r="P1641" t="str">
        <f>"2170873706                    "</f>
        <v xml:space="preserve">2170873706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92.27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 s="5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8</v>
      </c>
      <c r="BJ1641">
        <v>4.0999999999999996</v>
      </c>
      <c r="BK1641">
        <v>8</v>
      </c>
      <c r="BL1641">
        <v>266.37</v>
      </c>
      <c r="BM1641">
        <v>39.96</v>
      </c>
      <c r="BN1641">
        <v>306.33</v>
      </c>
      <c r="BO1641">
        <v>306.33</v>
      </c>
      <c r="BQ1641" t="s">
        <v>166</v>
      </c>
      <c r="BR1641" t="s">
        <v>140</v>
      </c>
      <c r="BS1641" s="1">
        <v>45035</v>
      </c>
      <c r="BT1641" s="2">
        <v>0.39374999999999999</v>
      </c>
      <c r="BU1641" t="s">
        <v>557</v>
      </c>
      <c r="BV1641" t="s">
        <v>84</v>
      </c>
      <c r="BY1641">
        <v>20358</v>
      </c>
      <c r="BZ1641" t="s">
        <v>144</v>
      </c>
      <c r="CA1641" t="s">
        <v>558</v>
      </c>
      <c r="CC1641" t="s">
        <v>96</v>
      </c>
      <c r="CD1641">
        <v>181</v>
      </c>
      <c r="CE1641" t="s">
        <v>86</v>
      </c>
      <c r="CF1641" s="1">
        <v>45035</v>
      </c>
      <c r="CI1641">
        <v>1</v>
      </c>
      <c r="CJ1641">
        <v>1</v>
      </c>
      <c r="CK1641">
        <v>21</v>
      </c>
      <c r="CL1641" t="s">
        <v>87</v>
      </c>
    </row>
    <row r="1642" spans="1:90" x14ac:dyDescent="0.3">
      <c r="A1642" t="s">
        <v>71</v>
      </c>
      <c r="B1642" t="s">
        <v>72</v>
      </c>
      <c r="C1642" t="s">
        <v>73</v>
      </c>
      <c r="E1642" t="str">
        <f>"FES1162922890"</f>
        <v>FES1162922890</v>
      </c>
      <c r="F1642" s="1">
        <v>45034</v>
      </c>
      <c r="G1642">
        <v>202401</v>
      </c>
      <c r="H1642" t="s">
        <v>74</v>
      </c>
      <c r="I1642" t="s">
        <v>75</v>
      </c>
      <c r="J1642" t="s">
        <v>135</v>
      </c>
      <c r="K1642" t="s">
        <v>76</v>
      </c>
      <c r="L1642" t="s">
        <v>245</v>
      </c>
      <c r="M1642" t="s">
        <v>246</v>
      </c>
      <c r="N1642" t="s">
        <v>1227</v>
      </c>
      <c r="O1642" t="s">
        <v>80</v>
      </c>
      <c r="P1642" t="str">
        <f>"2170870508                    "</f>
        <v xml:space="preserve">2170870508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18.03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 s="5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3</v>
      </c>
      <c r="BJ1642">
        <v>2</v>
      </c>
      <c r="BK1642">
        <v>3</v>
      </c>
      <c r="BL1642">
        <v>52.04</v>
      </c>
      <c r="BM1642">
        <v>7.81</v>
      </c>
      <c r="BN1642">
        <v>59.85</v>
      </c>
      <c r="BO1642">
        <v>59.85</v>
      </c>
      <c r="BQ1642" t="s">
        <v>166</v>
      </c>
      <c r="BR1642" t="s">
        <v>140</v>
      </c>
      <c r="BS1642" s="1">
        <v>45035</v>
      </c>
      <c r="BT1642" s="2">
        <v>0.3347222222222222</v>
      </c>
      <c r="BU1642" t="s">
        <v>2074</v>
      </c>
      <c r="BV1642" t="s">
        <v>84</v>
      </c>
      <c r="BY1642">
        <v>9900</v>
      </c>
      <c r="BZ1642" t="s">
        <v>144</v>
      </c>
      <c r="CA1642" t="s">
        <v>477</v>
      </c>
      <c r="CC1642" t="s">
        <v>246</v>
      </c>
      <c r="CD1642">
        <v>2094</v>
      </c>
      <c r="CE1642" t="s">
        <v>86</v>
      </c>
      <c r="CF1642" s="1">
        <v>45036</v>
      </c>
      <c r="CI1642">
        <v>1</v>
      </c>
      <c r="CJ1642">
        <v>1</v>
      </c>
      <c r="CK1642">
        <v>22</v>
      </c>
      <c r="CL1642" t="s">
        <v>87</v>
      </c>
    </row>
    <row r="1643" spans="1:90" x14ac:dyDescent="0.3">
      <c r="A1643" t="s">
        <v>71</v>
      </c>
      <c r="B1643" t="s">
        <v>72</v>
      </c>
      <c r="C1643" t="s">
        <v>73</v>
      </c>
      <c r="E1643" t="str">
        <f>"FES1162922969"</f>
        <v>FES1162922969</v>
      </c>
      <c r="F1643" s="1">
        <v>45034</v>
      </c>
      <c r="G1643">
        <v>202401</v>
      </c>
      <c r="H1643" t="s">
        <v>74</v>
      </c>
      <c r="I1643" t="s">
        <v>75</v>
      </c>
      <c r="J1643" t="s">
        <v>135</v>
      </c>
      <c r="K1643" t="s">
        <v>76</v>
      </c>
      <c r="L1643" t="s">
        <v>115</v>
      </c>
      <c r="M1643" t="s">
        <v>116</v>
      </c>
      <c r="N1643" t="s">
        <v>429</v>
      </c>
      <c r="O1643" t="s">
        <v>80</v>
      </c>
      <c r="P1643" t="str">
        <f>"2170873791                    "</f>
        <v xml:space="preserve">2170873791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34.61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 s="5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3</v>
      </c>
      <c r="BJ1643">
        <v>1.6</v>
      </c>
      <c r="BK1643">
        <v>3</v>
      </c>
      <c r="BL1643">
        <v>99.91</v>
      </c>
      <c r="BM1643">
        <v>14.99</v>
      </c>
      <c r="BN1643">
        <v>114.9</v>
      </c>
      <c r="BO1643">
        <v>114.9</v>
      </c>
      <c r="BQ1643" t="s">
        <v>166</v>
      </c>
      <c r="BR1643" t="s">
        <v>140</v>
      </c>
      <c r="BS1643" s="1">
        <v>45035</v>
      </c>
      <c r="BT1643" s="2">
        <v>0.43472222222222223</v>
      </c>
      <c r="BU1643" t="s">
        <v>542</v>
      </c>
      <c r="BV1643" t="s">
        <v>84</v>
      </c>
      <c r="BY1643">
        <v>7980</v>
      </c>
      <c r="BZ1643" t="s">
        <v>144</v>
      </c>
      <c r="CC1643" t="s">
        <v>116</v>
      </c>
      <c r="CD1643">
        <v>6220</v>
      </c>
      <c r="CE1643" t="s">
        <v>86</v>
      </c>
      <c r="CF1643" s="1">
        <v>45036</v>
      </c>
      <c r="CI1643">
        <v>1</v>
      </c>
      <c r="CJ1643">
        <v>1</v>
      </c>
      <c r="CK1643">
        <v>21</v>
      </c>
      <c r="CL1643" t="s">
        <v>87</v>
      </c>
    </row>
    <row r="1644" spans="1:90" x14ac:dyDescent="0.3">
      <c r="A1644" t="s">
        <v>71</v>
      </c>
      <c r="B1644" t="s">
        <v>72</v>
      </c>
      <c r="C1644" t="s">
        <v>73</v>
      </c>
      <c r="E1644" t="str">
        <f>"FES1162923211"</f>
        <v>FES1162923211</v>
      </c>
      <c r="F1644" s="1">
        <v>45034</v>
      </c>
      <c r="G1644">
        <v>202401</v>
      </c>
      <c r="H1644" t="s">
        <v>74</v>
      </c>
      <c r="I1644" t="s">
        <v>75</v>
      </c>
      <c r="J1644" t="s">
        <v>135</v>
      </c>
      <c r="K1644" t="s">
        <v>76</v>
      </c>
      <c r="L1644" t="s">
        <v>102</v>
      </c>
      <c r="M1644" t="s">
        <v>103</v>
      </c>
      <c r="N1644" t="s">
        <v>1292</v>
      </c>
      <c r="O1644" t="s">
        <v>80</v>
      </c>
      <c r="P1644" t="str">
        <f>"2170875694                    "</f>
        <v xml:space="preserve">2170875694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23.08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 s="5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66.62</v>
      </c>
      <c r="BM1644">
        <v>9.99</v>
      </c>
      <c r="BN1644">
        <v>76.61</v>
      </c>
      <c r="BO1644">
        <v>76.61</v>
      </c>
      <c r="BQ1644" t="s">
        <v>166</v>
      </c>
      <c r="BR1644" t="s">
        <v>140</v>
      </c>
      <c r="BS1644" s="1">
        <v>45035</v>
      </c>
      <c r="BT1644" s="2">
        <v>0.66666666666666663</v>
      </c>
      <c r="BU1644" t="s">
        <v>2075</v>
      </c>
      <c r="BV1644" t="s">
        <v>87</v>
      </c>
      <c r="BW1644" t="s">
        <v>237</v>
      </c>
      <c r="BX1644" t="s">
        <v>331</v>
      </c>
      <c r="BY1644">
        <v>1200</v>
      </c>
      <c r="BZ1644" t="s">
        <v>144</v>
      </c>
      <c r="CC1644" t="s">
        <v>103</v>
      </c>
      <c r="CD1644">
        <v>5201</v>
      </c>
      <c r="CE1644" t="s">
        <v>146</v>
      </c>
      <c r="CF1644" s="1">
        <v>45036</v>
      </c>
      <c r="CI1644">
        <v>1</v>
      </c>
      <c r="CJ1644">
        <v>1</v>
      </c>
      <c r="CK1644">
        <v>21</v>
      </c>
      <c r="CL1644" t="s">
        <v>87</v>
      </c>
    </row>
    <row r="1645" spans="1:90" x14ac:dyDescent="0.3">
      <c r="A1645" t="s">
        <v>71</v>
      </c>
      <c r="B1645" t="s">
        <v>72</v>
      </c>
      <c r="C1645" t="s">
        <v>73</v>
      </c>
      <c r="E1645" t="str">
        <f>"FES1162923142"</f>
        <v>FES1162923142</v>
      </c>
      <c r="F1645" s="1">
        <v>45034</v>
      </c>
      <c r="G1645">
        <v>202401</v>
      </c>
      <c r="H1645" t="s">
        <v>74</v>
      </c>
      <c r="I1645" t="s">
        <v>75</v>
      </c>
      <c r="J1645" t="s">
        <v>135</v>
      </c>
      <c r="K1645" t="s">
        <v>76</v>
      </c>
      <c r="L1645" t="s">
        <v>418</v>
      </c>
      <c r="M1645" t="s">
        <v>419</v>
      </c>
      <c r="N1645" t="s">
        <v>1338</v>
      </c>
      <c r="O1645" t="s">
        <v>80</v>
      </c>
      <c r="P1645" t="str">
        <f>"2170873450                    "</f>
        <v xml:space="preserve">2170873450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44.71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 s="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129.07</v>
      </c>
      <c r="BM1645">
        <v>19.36</v>
      </c>
      <c r="BN1645">
        <v>148.43</v>
      </c>
      <c r="BO1645">
        <v>148.43</v>
      </c>
      <c r="BQ1645" t="s">
        <v>166</v>
      </c>
      <c r="BR1645" t="s">
        <v>140</v>
      </c>
      <c r="BS1645" s="1">
        <v>45035</v>
      </c>
      <c r="BT1645" s="2">
        <v>0.50555555555555554</v>
      </c>
      <c r="BU1645" t="s">
        <v>2076</v>
      </c>
      <c r="BV1645" t="s">
        <v>87</v>
      </c>
      <c r="BW1645" t="s">
        <v>302</v>
      </c>
      <c r="BX1645" t="s">
        <v>303</v>
      </c>
      <c r="BY1645">
        <v>1200</v>
      </c>
      <c r="BZ1645" t="s">
        <v>144</v>
      </c>
      <c r="CA1645" t="s">
        <v>422</v>
      </c>
      <c r="CC1645" t="s">
        <v>419</v>
      </c>
      <c r="CD1645">
        <v>1947</v>
      </c>
      <c r="CE1645" t="s">
        <v>146</v>
      </c>
      <c r="CF1645" s="1">
        <v>45036</v>
      </c>
      <c r="CI1645">
        <v>1</v>
      </c>
      <c r="CJ1645">
        <v>1</v>
      </c>
      <c r="CK1645">
        <v>23</v>
      </c>
      <c r="CL1645" t="s">
        <v>87</v>
      </c>
    </row>
    <row r="1646" spans="1:90" x14ac:dyDescent="0.3">
      <c r="A1646" t="s">
        <v>71</v>
      </c>
      <c r="B1646" t="s">
        <v>72</v>
      </c>
      <c r="C1646" t="s">
        <v>73</v>
      </c>
      <c r="E1646" t="str">
        <f>"FES1162923168"</f>
        <v>FES1162923168</v>
      </c>
      <c r="F1646" s="1">
        <v>45034</v>
      </c>
      <c r="G1646">
        <v>202401</v>
      </c>
      <c r="H1646" t="s">
        <v>74</v>
      </c>
      <c r="I1646" t="s">
        <v>75</v>
      </c>
      <c r="J1646" t="s">
        <v>135</v>
      </c>
      <c r="K1646" t="s">
        <v>76</v>
      </c>
      <c r="L1646" t="s">
        <v>136</v>
      </c>
      <c r="M1646" t="s">
        <v>137</v>
      </c>
      <c r="N1646" t="s">
        <v>277</v>
      </c>
      <c r="O1646" t="s">
        <v>80</v>
      </c>
      <c r="P1646" t="str">
        <f>"2170875076                    "</f>
        <v xml:space="preserve">2170875076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23.08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 s="5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66.62</v>
      </c>
      <c r="BM1646">
        <v>9.99</v>
      </c>
      <c r="BN1646">
        <v>76.61</v>
      </c>
      <c r="BO1646">
        <v>76.61</v>
      </c>
      <c r="BQ1646" t="s">
        <v>469</v>
      </c>
      <c r="BR1646" t="s">
        <v>140</v>
      </c>
      <c r="BS1646" s="1">
        <v>45035</v>
      </c>
      <c r="BT1646" s="2">
        <v>0.57500000000000007</v>
      </c>
      <c r="BU1646" t="s">
        <v>2077</v>
      </c>
      <c r="BV1646" t="s">
        <v>87</v>
      </c>
      <c r="BW1646" t="s">
        <v>142</v>
      </c>
      <c r="BX1646" t="s">
        <v>143</v>
      </c>
      <c r="BY1646">
        <v>1200</v>
      </c>
      <c r="BZ1646" t="s">
        <v>144</v>
      </c>
      <c r="CA1646" t="s">
        <v>279</v>
      </c>
      <c r="CC1646" t="s">
        <v>137</v>
      </c>
      <c r="CD1646">
        <v>3610</v>
      </c>
      <c r="CE1646" t="s">
        <v>146</v>
      </c>
      <c r="CF1646" s="1">
        <v>45036</v>
      </c>
      <c r="CI1646">
        <v>1</v>
      </c>
      <c r="CJ1646">
        <v>1</v>
      </c>
      <c r="CK1646">
        <v>21</v>
      </c>
      <c r="CL1646" t="s">
        <v>87</v>
      </c>
    </row>
    <row r="1647" spans="1:90" x14ac:dyDescent="0.3">
      <c r="A1647" t="s">
        <v>71</v>
      </c>
      <c r="B1647" t="s">
        <v>72</v>
      </c>
      <c r="C1647" t="s">
        <v>73</v>
      </c>
      <c r="E1647" t="str">
        <f>"FES1162923145"</f>
        <v>FES1162923145</v>
      </c>
      <c r="F1647" s="1">
        <v>45034</v>
      </c>
      <c r="G1647">
        <v>202401</v>
      </c>
      <c r="H1647" t="s">
        <v>74</v>
      </c>
      <c r="I1647" t="s">
        <v>75</v>
      </c>
      <c r="J1647" t="s">
        <v>135</v>
      </c>
      <c r="K1647" t="s">
        <v>76</v>
      </c>
      <c r="L1647" t="s">
        <v>671</v>
      </c>
      <c r="M1647" t="s">
        <v>672</v>
      </c>
      <c r="N1647" t="s">
        <v>1352</v>
      </c>
      <c r="O1647" t="s">
        <v>80</v>
      </c>
      <c r="P1647" t="str">
        <f>"2170873731                    "</f>
        <v xml:space="preserve">2170873731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23.08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 s="5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66.62</v>
      </c>
      <c r="BM1647">
        <v>9.99</v>
      </c>
      <c r="BN1647">
        <v>76.61</v>
      </c>
      <c r="BO1647">
        <v>76.61</v>
      </c>
      <c r="BQ1647" t="s">
        <v>139</v>
      </c>
      <c r="BR1647" t="s">
        <v>140</v>
      </c>
      <c r="BS1647" s="1">
        <v>45035</v>
      </c>
      <c r="BT1647" s="2">
        <v>0.49305555555555558</v>
      </c>
      <c r="BU1647" t="s">
        <v>1815</v>
      </c>
      <c r="BV1647" t="s">
        <v>84</v>
      </c>
      <c r="BY1647">
        <v>1200</v>
      </c>
      <c r="BZ1647" t="s">
        <v>144</v>
      </c>
      <c r="CA1647" t="s">
        <v>734</v>
      </c>
      <c r="CC1647" t="s">
        <v>672</v>
      </c>
      <c r="CD1647">
        <v>3310</v>
      </c>
      <c r="CE1647" t="s">
        <v>146</v>
      </c>
      <c r="CF1647" s="1">
        <v>45036</v>
      </c>
      <c r="CI1647">
        <v>1</v>
      </c>
      <c r="CJ1647">
        <v>1</v>
      </c>
      <c r="CK1647">
        <v>21</v>
      </c>
      <c r="CL1647" t="s">
        <v>87</v>
      </c>
    </row>
    <row r="1648" spans="1:90" x14ac:dyDescent="0.3">
      <c r="A1648" t="s">
        <v>71</v>
      </c>
      <c r="B1648" t="s">
        <v>72</v>
      </c>
      <c r="C1648" t="s">
        <v>73</v>
      </c>
      <c r="E1648" t="str">
        <f>"FES1162923192"</f>
        <v>FES1162923192</v>
      </c>
      <c r="F1648" s="1">
        <v>45034</v>
      </c>
      <c r="G1648">
        <v>202401</v>
      </c>
      <c r="H1648" t="s">
        <v>74</v>
      </c>
      <c r="I1648" t="s">
        <v>75</v>
      </c>
      <c r="J1648" t="s">
        <v>135</v>
      </c>
      <c r="K1648" t="s">
        <v>76</v>
      </c>
      <c r="L1648" t="s">
        <v>95</v>
      </c>
      <c r="M1648" t="s">
        <v>96</v>
      </c>
      <c r="N1648" t="s">
        <v>1141</v>
      </c>
      <c r="O1648" t="s">
        <v>80</v>
      </c>
      <c r="P1648" t="str">
        <f>"2170875661                    "</f>
        <v xml:space="preserve">2170875661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23.08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 s="5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66.62</v>
      </c>
      <c r="BM1648">
        <v>9.99</v>
      </c>
      <c r="BN1648">
        <v>76.61</v>
      </c>
      <c r="BO1648">
        <v>76.61</v>
      </c>
      <c r="BQ1648" t="s">
        <v>166</v>
      </c>
      <c r="BR1648" t="s">
        <v>140</v>
      </c>
      <c r="BS1648" s="1">
        <v>45035</v>
      </c>
      <c r="BT1648" s="2">
        <v>0.37013888888888885</v>
      </c>
      <c r="BU1648" t="s">
        <v>1627</v>
      </c>
      <c r="BV1648" t="s">
        <v>84</v>
      </c>
      <c r="BY1648">
        <v>1200</v>
      </c>
      <c r="BZ1648" t="s">
        <v>144</v>
      </c>
      <c r="CA1648" t="s">
        <v>299</v>
      </c>
      <c r="CC1648" t="s">
        <v>96</v>
      </c>
      <c r="CD1648">
        <v>1</v>
      </c>
      <c r="CE1648" t="s">
        <v>146</v>
      </c>
      <c r="CF1648" s="1">
        <v>45035</v>
      </c>
      <c r="CI1648">
        <v>1</v>
      </c>
      <c r="CJ1648">
        <v>1</v>
      </c>
      <c r="CK1648">
        <v>21</v>
      </c>
      <c r="CL1648" t="s">
        <v>87</v>
      </c>
    </row>
    <row r="1649" spans="1:90" x14ac:dyDescent="0.3">
      <c r="A1649" t="s">
        <v>71</v>
      </c>
      <c r="B1649" t="s">
        <v>72</v>
      </c>
      <c r="C1649" t="s">
        <v>73</v>
      </c>
      <c r="E1649" t="str">
        <f>"FES1162923148"</f>
        <v>FES1162923148</v>
      </c>
      <c r="F1649" s="1">
        <v>45034</v>
      </c>
      <c r="G1649">
        <v>202401</v>
      </c>
      <c r="H1649" t="s">
        <v>74</v>
      </c>
      <c r="I1649" t="s">
        <v>75</v>
      </c>
      <c r="J1649" t="s">
        <v>135</v>
      </c>
      <c r="K1649" t="s">
        <v>76</v>
      </c>
      <c r="L1649" t="s">
        <v>671</v>
      </c>
      <c r="M1649" t="s">
        <v>672</v>
      </c>
      <c r="N1649" t="s">
        <v>1352</v>
      </c>
      <c r="O1649" t="s">
        <v>80</v>
      </c>
      <c r="P1649" t="str">
        <f>"2170873801                    "</f>
        <v xml:space="preserve">2170873801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23.08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 s="5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66.62</v>
      </c>
      <c r="BM1649">
        <v>9.99</v>
      </c>
      <c r="BN1649">
        <v>76.61</v>
      </c>
      <c r="BO1649">
        <v>76.61</v>
      </c>
      <c r="BQ1649" t="s">
        <v>139</v>
      </c>
      <c r="BR1649" t="s">
        <v>140</v>
      </c>
      <c r="BS1649" s="1">
        <v>45035</v>
      </c>
      <c r="BT1649" s="2">
        <v>0.49722222222222223</v>
      </c>
      <c r="BU1649" t="s">
        <v>1815</v>
      </c>
      <c r="BV1649" t="s">
        <v>84</v>
      </c>
      <c r="BY1649">
        <v>1200</v>
      </c>
      <c r="BZ1649" t="s">
        <v>144</v>
      </c>
      <c r="CA1649" t="s">
        <v>734</v>
      </c>
      <c r="CC1649" t="s">
        <v>672</v>
      </c>
      <c r="CD1649">
        <v>3310</v>
      </c>
      <c r="CE1649" t="s">
        <v>146</v>
      </c>
      <c r="CF1649" s="1">
        <v>45036</v>
      </c>
      <c r="CI1649">
        <v>1</v>
      </c>
      <c r="CJ1649">
        <v>1</v>
      </c>
      <c r="CK1649">
        <v>21</v>
      </c>
      <c r="CL1649" t="s">
        <v>87</v>
      </c>
    </row>
    <row r="1650" spans="1:90" x14ac:dyDescent="0.3">
      <c r="A1650" t="s">
        <v>71</v>
      </c>
      <c r="B1650" t="s">
        <v>72</v>
      </c>
      <c r="C1650" t="s">
        <v>73</v>
      </c>
      <c r="E1650" t="str">
        <f>"FES1162922921"</f>
        <v>FES1162922921</v>
      </c>
      <c r="F1650" s="1">
        <v>45034</v>
      </c>
      <c r="G1650">
        <v>202401</v>
      </c>
      <c r="H1650" t="s">
        <v>74</v>
      </c>
      <c r="I1650" t="s">
        <v>75</v>
      </c>
      <c r="J1650" t="s">
        <v>135</v>
      </c>
      <c r="K1650" t="s">
        <v>76</v>
      </c>
      <c r="L1650" t="s">
        <v>77</v>
      </c>
      <c r="M1650" t="s">
        <v>78</v>
      </c>
      <c r="N1650" t="s">
        <v>2078</v>
      </c>
      <c r="O1650" t="s">
        <v>80</v>
      </c>
      <c r="P1650" t="str">
        <f>"2170871783                    "</f>
        <v xml:space="preserve">2170871783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23.08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 s="5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66.62</v>
      </c>
      <c r="BM1650">
        <v>9.99</v>
      </c>
      <c r="BN1650">
        <v>76.61</v>
      </c>
      <c r="BO1650">
        <v>76.61</v>
      </c>
      <c r="BQ1650" t="s">
        <v>166</v>
      </c>
      <c r="BR1650" t="s">
        <v>140</v>
      </c>
      <c r="BS1650" s="1">
        <v>45035</v>
      </c>
      <c r="BT1650" s="2">
        <v>0.55763888888888891</v>
      </c>
      <c r="BU1650" t="s">
        <v>2079</v>
      </c>
      <c r="BV1650" t="s">
        <v>87</v>
      </c>
      <c r="BW1650" t="s">
        <v>306</v>
      </c>
      <c r="BX1650" t="s">
        <v>307</v>
      </c>
      <c r="BY1650">
        <v>1200</v>
      </c>
      <c r="BZ1650" t="s">
        <v>144</v>
      </c>
      <c r="CA1650" t="s">
        <v>1453</v>
      </c>
      <c r="CC1650" t="s">
        <v>78</v>
      </c>
      <c r="CD1650">
        <v>7405</v>
      </c>
      <c r="CE1650" t="s">
        <v>146</v>
      </c>
      <c r="CF1650" s="1">
        <v>45036</v>
      </c>
      <c r="CI1650">
        <v>1</v>
      </c>
      <c r="CJ1650">
        <v>1</v>
      </c>
      <c r="CK1650">
        <v>21</v>
      </c>
      <c r="CL1650" t="s">
        <v>87</v>
      </c>
    </row>
    <row r="1651" spans="1:90" x14ac:dyDescent="0.3">
      <c r="A1651" t="s">
        <v>71</v>
      </c>
      <c r="B1651" t="s">
        <v>72</v>
      </c>
      <c r="C1651" t="s">
        <v>73</v>
      </c>
      <c r="E1651" t="str">
        <f>"FES1162922930"</f>
        <v>FES1162922930</v>
      </c>
      <c r="F1651" s="1">
        <v>45034</v>
      </c>
      <c r="G1651">
        <v>202401</v>
      </c>
      <c r="H1651" t="s">
        <v>74</v>
      </c>
      <c r="I1651" t="s">
        <v>75</v>
      </c>
      <c r="J1651" t="s">
        <v>135</v>
      </c>
      <c r="K1651" t="s">
        <v>76</v>
      </c>
      <c r="L1651" t="s">
        <v>102</v>
      </c>
      <c r="M1651" t="s">
        <v>103</v>
      </c>
      <c r="N1651" t="s">
        <v>181</v>
      </c>
      <c r="O1651" t="s">
        <v>80</v>
      </c>
      <c r="P1651" t="str">
        <f>"2170873269                    "</f>
        <v xml:space="preserve">2170873269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23.08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 s="5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66.62</v>
      </c>
      <c r="BM1651">
        <v>9.99</v>
      </c>
      <c r="BN1651">
        <v>76.61</v>
      </c>
      <c r="BO1651">
        <v>76.61</v>
      </c>
      <c r="BQ1651" t="s">
        <v>166</v>
      </c>
      <c r="BR1651" t="s">
        <v>140</v>
      </c>
      <c r="BS1651" s="1">
        <v>45035</v>
      </c>
      <c r="BT1651" s="2">
        <v>0.4284722222222222</v>
      </c>
      <c r="BU1651" t="s">
        <v>2080</v>
      </c>
      <c r="BV1651" t="s">
        <v>84</v>
      </c>
      <c r="BY1651">
        <v>1200</v>
      </c>
      <c r="BZ1651" t="s">
        <v>144</v>
      </c>
      <c r="CA1651" t="s">
        <v>183</v>
      </c>
      <c r="CC1651" t="s">
        <v>103</v>
      </c>
      <c r="CD1651">
        <v>5201</v>
      </c>
      <c r="CE1651" t="s">
        <v>146</v>
      </c>
      <c r="CF1651" s="1">
        <v>45035</v>
      </c>
      <c r="CI1651">
        <v>1</v>
      </c>
      <c r="CJ1651">
        <v>1</v>
      </c>
      <c r="CK1651">
        <v>21</v>
      </c>
      <c r="CL1651" t="s">
        <v>87</v>
      </c>
    </row>
    <row r="1652" spans="1:90" x14ac:dyDescent="0.3">
      <c r="A1652" t="s">
        <v>71</v>
      </c>
      <c r="B1652" t="s">
        <v>72</v>
      </c>
      <c r="C1652" t="s">
        <v>73</v>
      </c>
      <c r="E1652" t="str">
        <f>"FES1162923176"</f>
        <v>FES1162923176</v>
      </c>
      <c r="F1652" s="1">
        <v>45034</v>
      </c>
      <c r="G1652">
        <v>202401</v>
      </c>
      <c r="H1652" t="s">
        <v>74</v>
      </c>
      <c r="I1652" t="s">
        <v>75</v>
      </c>
      <c r="J1652" t="s">
        <v>135</v>
      </c>
      <c r="K1652" t="s">
        <v>76</v>
      </c>
      <c r="L1652" t="s">
        <v>879</v>
      </c>
      <c r="M1652" t="s">
        <v>880</v>
      </c>
      <c r="N1652" t="s">
        <v>1993</v>
      </c>
      <c r="O1652" t="s">
        <v>595</v>
      </c>
      <c r="P1652" t="str">
        <f>"2170875557                    "</f>
        <v xml:space="preserve">2170875557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44.71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 s="5">
        <v>15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4</v>
      </c>
      <c r="BJ1652">
        <v>1.3</v>
      </c>
      <c r="BK1652">
        <v>4</v>
      </c>
      <c r="BL1652">
        <v>144.07</v>
      </c>
      <c r="BM1652">
        <v>21.61</v>
      </c>
      <c r="BN1652">
        <v>165.68</v>
      </c>
      <c r="BO1652">
        <v>165.68</v>
      </c>
      <c r="BQ1652" t="s">
        <v>1994</v>
      </c>
      <c r="BR1652" t="s">
        <v>140</v>
      </c>
      <c r="BS1652" s="1">
        <v>45035</v>
      </c>
      <c r="BT1652" s="2">
        <v>0.42708333333333331</v>
      </c>
      <c r="BU1652" t="s">
        <v>2081</v>
      </c>
      <c r="BV1652" t="s">
        <v>84</v>
      </c>
      <c r="BY1652">
        <v>6555</v>
      </c>
      <c r="BZ1652" t="s">
        <v>1470</v>
      </c>
      <c r="CC1652" t="s">
        <v>880</v>
      </c>
      <c r="CD1652">
        <v>208</v>
      </c>
      <c r="CE1652" t="s">
        <v>86</v>
      </c>
      <c r="CF1652" s="1">
        <v>45036</v>
      </c>
      <c r="CI1652">
        <v>1</v>
      </c>
      <c r="CJ1652">
        <v>1</v>
      </c>
      <c r="CK1652">
        <v>33</v>
      </c>
      <c r="CL1652" t="s">
        <v>87</v>
      </c>
    </row>
    <row r="1653" spans="1:90" x14ac:dyDescent="0.3">
      <c r="A1653" t="s">
        <v>71</v>
      </c>
      <c r="B1653" t="s">
        <v>72</v>
      </c>
      <c r="C1653" t="s">
        <v>73</v>
      </c>
      <c r="E1653" t="str">
        <f>"FES1162923151"</f>
        <v>FES1162923151</v>
      </c>
      <c r="F1653" s="1">
        <v>45034</v>
      </c>
      <c r="G1653">
        <v>202401</v>
      </c>
      <c r="H1653" t="s">
        <v>74</v>
      </c>
      <c r="I1653" t="s">
        <v>75</v>
      </c>
      <c r="J1653" t="s">
        <v>135</v>
      </c>
      <c r="K1653" t="s">
        <v>76</v>
      </c>
      <c r="L1653" t="s">
        <v>211</v>
      </c>
      <c r="M1653" t="s">
        <v>212</v>
      </c>
      <c r="N1653" t="s">
        <v>213</v>
      </c>
      <c r="O1653" t="s">
        <v>80</v>
      </c>
      <c r="P1653" t="str">
        <f>"2170873942                    "</f>
        <v xml:space="preserve">2170873942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44.71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 s="5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129.07</v>
      </c>
      <c r="BM1653">
        <v>19.36</v>
      </c>
      <c r="BN1653">
        <v>148.43</v>
      </c>
      <c r="BO1653">
        <v>148.43</v>
      </c>
      <c r="BQ1653" t="s">
        <v>214</v>
      </c>
      <c r="BR1653" t="s">
        <v>140</v>
      </c>
      <c r="BS1653" s="1">
        <v>45035</v>
      </c>
      <c r="BT1653" s="2">
        <v>0.42708333333333331</v>
      </c>
      <c r="BU1653" t="s">
        <v>650</v>
      </c>
      <c r="BV1653" t="s">
        <v>84</v>
      </c>
      <c r="BY1653">
        <v>1200</v>
      </c>
      <c r="BZ1653" t="s">
        <v>144</v>
      </c>
      <c r="CA1653" t="s">
        <v>448</v>
      </c>
      <c r="CC1653" t="s">
        <v>212</v>
      </c>
      <c r="CD1653">
        <v>299</v>
      </c>
      <c r="CE1653" t="s">
        <v>146</v>
      </c>
      <c r="CF1653" s="1">
        <v>45035</v>
      </c>
      <c r="CI1653">
        <v>1</v>
      </c>
      <c r="CJ1653">
        <v>1</v>
      </c>
      <c r="CK1653">
        <v>23</v>
      </c>
      <c r="CL1653" t="s">
        <v>87</v>
      </c>
    </row>
    <row r="1654" spans="1:90" x14ac:dyDescent="0.3">
      <c r="A1654" t="s">
        <v>71</v>
      </c>
      <c r="B1654" t="s">
        <v>72</v>
      </c>
      <c r="C1654" t="s">
        <v>73</v>
      </c>
      <c r="E1654" t="str">
        <f>"FES1162922939"</f>
        <v>FES1162922939</v>
      </c>
      <c r="F1654" s="1">
        <v>45034</v>
      </c>
      <c r="G1654">
        <v>202401</v>
      </c>
      <c r="H1654" t="s">
        <v>74</v>
      </c>
      <c r="I1654" t="s">
        <v>75</v>
      </c>
      <c r="J1654" t="s">
        <v>135</v>
      </c>
      <c r="K1654" t="s">
        <v>76</v>
      </c>
      <c r="L1654" t="s">
        <v>95</v>
      </c>
      <c r="M1654" t="s">
        <v>96</v>
      </c>
      <c r="N1654" t="s">
        <v>556</v>
      </c>
      <c r="O1654" t="s">
        <v>80</v>
      </c>
      <c r="P1654" t="str">
        <f>"2170873681                    "</f>
        <v xml:space="preserve">2170873681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23.08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 s="5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66.62</v>
      </c>
      <c r="BM1654">
        <v>9.99</v>
      </c>
      <c r="BN1654">
        <v>76.61</v>
      </c>
      <c r="BO1654">
        <v>76.61</v>
      </c>
      <c r="BQ1654" t="s">
        <v>166</v>
      </c>
      <c r="BR1654" t="s">
        <v>140</v>
      </c>
      <c r="BS1654" s="1">
        <v>45035</v>
      </c>
      <c r="BT1654" s="2">
        <v>0.39374999999999999</v>
      </c>
      <c r="BU1654" t="s">
        <v>2082</v>
      </c>
      <c r="BV1654" t="s">
        <v>84</v>
      </c>
      <c r="BY1654">
        <v>1200</v>
      </c>
      <c r="BZ1654" t="s">
        <v>144</v>
      </c>
      <c r="CA1654" t="s">
        <v>2083</v>
      </c>
      <c r="CC1654" t="s">
        <v>96</v>
      </c>
      <c r="CD1654">
        <v>181</v>
      </c>
      <c r="CE1654" t="s">
        <v>146</v>
      </c>
      <c r="CF1654" s="1">
        <v>45035</v>
      </c>
      <c r="CI1654">
        <v>1</v>
      </c>
      <c r="CJ1654">
        <v>1</v>
      </c>
      <c r="CK1654">
        <v>21</v>
      </c>
      <c r="CL1654" t="s">
        <v>87</v>
      </c>
    </row>
    <row r="1655" spans="1:90" x14ac:dyDescent="0.3">
      <c r="A1655" t="s">
        <v>71</v>
      </c>
      <c r="B1655" t="s">
        <v>72</v>
      </c>
      <c r="C1655" t="s">
        <v>73</v>
      </c>
      <c r="E1655" t="str">
        <f>"FES1162923139"</f>
        <v>FES1162923139</v>
      </c>
      <c r="F1655" s="1">
        <v>45034</v>
      </c>
      <c r="G1655">
        <v>202401</v>
      </c>
      <c r="H1655" t="s">
        <v>74</v>
      </c>
      <c r="I1655" t="s">
        <v>75</v>
      </c>
      <c r="J1655" t="s">
        <v>135</v>
      </c>
      <c r="K1655" t="s">
        <v>76</v>
      </c>
      <c r="L1655" t="s">
        <v>169</v>
      </c>
      <c r="M1655" t="s">
        <v>170</v>
      </c>
      <c r="N1655" t="s">
        <v>171</v>
      </c>
      <c r="O1655" t="s">
        <v>80</v>
      </c>
      <c r="P1655" t="str">
        <f>"2170871958                    "</f>
        <v xml:space="preserve">2170871958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23.08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 s="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2</v>
      </c>
      <c r="BJ1655">
        <v>1.1000000000000001</v>
      </c>
      <c r="BK1655">
        <v>2</v>
      </c>
      <c r="BL1655">
        <v>66.62</v>
      </c>
      <c r="BM1655">
        <v>9.99</v>
      </c>
      <c r="BN1655">
        <v>76.61</v>
      </c>
      <c r="BO1655">
        <v>76.61</v>
      </c>
      <c r="BQ1655" t="s">
        <v>139</v>
      </c>
      <c r="BR1655" t="s">
        <v>140</v>
      </c>
      <c r="BS1655" s="1">
        <v>45035</v>
      </c>
      <c r="BT1655" s="2">
        <v>0.4375</v>
      </c>
      <c r="BU1655" t="s">
        <v>228</v>
      </c>
      <c r="BV1655" t="s">
        <v>84</v>
      </c>
      <c r="BY1655">
        <v>5320</v>
      </c>
      <c r="BZ1655" t="s">
        <v>144</v>
      </c>
      <c r="CA1655" t="s">
        <v>173</v>
      </c>
      <c r="CC1655" t="s">
        <v>170</v>
      </c>
      <c r="CD1655">
        <v>3212</v>
      </c>
      <c r="CE1655" t="s">
        <v>86</v>
      </c>
      <c r="CF1655" s="1">
        <v>45035</v>
      </c>
      <c r="CI1655">
        <v>1</v>
      </c>
      <c r="CJ1655">
        <v>1</v>
      </c>
      <c r="CK1655">
        <v>21</v>
      </c>
      <c r="CL1655" t="s">
        <v>87</v>
      </c>
    </row>
    <row r="1656" spans="1:90" x14ac:dyDescent="0.3">
      <c r="A1656" t="s">
        <v>71</v>
      </c>
      <c r="B1656" t="s">
        <v>72</v>
      </c>
      <c r="C1656" t="s">
        <v>73</v>
      </c>
      <c r="E1656" t="str">
        <f>"FES1162923179"</f>
        <v>FES1162923179</v>
      </c>
      <c r="F1656" s="1">
        <v>45034</v>
      </c>
      <c r="G1656">
        <v>202401</v>
      </c>
      <c r="H1656" t="s">
        <v>74</v>
      </c>
      <c r="I1656" t="s">
        <v>75</v>
      </c>
      <c r="J1656" t="s">
        <v>135</v>
      </c>
      <c r="K1656" t="s">
        <v>76</v>
      </c>
      <c r="L1656" t="s">
        <v>240</v>
      </c>
      <c r="M1656" t="s">
        <v>241</v>
      </c>
      <c r="N1656" t="s">
        <v>2084</v>
      </c>
      <c r="O1656" t="s">
        <v>80</v>
      </c>
      <c r="P1656" t="str">
        <f>"2170875628                    "</f>
        <v xml:space="preserve">2170875628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18.03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 s="5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52.04</v>
      </c>
      <c r="BM1656">
        <v>7.81</v>
      </c>
      <c r="BN1656">
        <v>59.85</v>
      </c>
      <c r="BO1656">
        <v>59.85</v>
      </c>
      <c r="BR1656" t="s">
        <v>140</v>
      </c>
      <c r="BS1656" s="1">
        <v>45035</v>
      </c>
      <c r="BT1656" s="2">
        <v>0.37152777777777773</v>
      </c>
      <c r="BU1656" t="s">
        <v>2085</v>
      </c>
      <c r="BV1656" t="s">
        <v>84</v>
      </c>
      <c r="BY1656">
        <v>1200</v>
      </c>
      <c r="BZ1656" t="s">
        <v>144</v>
      </c>
      <c r="CA1656" t="s">
        <v>937</v>
      </c>
      <c r="CC1656" t="s">
        <v>241</v>
      </c>
      <c r="CD1656">
        <v>1451</v>
      </c>
      <c r="CE1656" t="s">
        <v>146</v>
      </c>
      <c r="CF1656" s="1">
        <v>45035</v>
      </c>
      <c r="CI1656">
        <v>1</v>
      </c>
      <c r="CJ1656">
        <v>1</v>
      </c>
      <c r="CK1656">
        <v>22</v>
      </c>
      <c r="CL1656" t="s">
        <v>87</v>
      </c>
    </row>
    <row r="1657" spans="1:90" x14ac:dyDescent="0.3">
      <c r="A1657" t="s">
        <v>71</v>
      </c>
      <c r="B1657" t="s">
        <v>72</v>
      </c>
      <c r="C1657" t="s">
        <v>73</v>
      </c>
      <c r="E1657" t="str">
        <f>"FES1162922934"</f>
        <v>FES1162922934</v>
      </c>
      <c r="F1657" s="1">
        <v>45034</v>
      </c>
      <c r="G1657">
        <v>202401</v>
      </c>
      <c r="H1657" t="s">
        <v>74</v>
      </c>
      <c r="I1657" t="s">
        <v>75</v>
      </c>
      <c r="J1657" t="s">
        <v>135</v>
      </c>
      <c r="K1657" t="s">
        <v>76</v>
      </c>
      <c r="L1657" t="s">
        <v>132</v>
      </c>
      <c r="M1657" t="s">
        <v>133</v>
      </c>
      <c r="N1657" t="s">
        <v>1384</v>
      </c>
      <c r="O1657" t="s">
        <v>80</v>
      </c>
      <c r="P1657" t="str">
        <f>"2170873619                    "</f>
        <v xml:space="preserve">2170873619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44.71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 s="5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129.07</v>
      </c>
      <c r="BM1657">
        <v>19.36</v>
      </c>
      <c r="BN1657">
        <v>148.43</v>
      </c>
      <c r="BO1657">
        <v>148.43</v>
      </c>
      <c r="BQ1657" t="s">
        <v>166</v>
      </c>
      <c r="BR1657" t="s">
        <v>140</v>
      </c>
      <c r="BS1657" s="1">
        <v>45036</v>
      </c>
      <c r="BT1657" s="2">
        <v>0.62847222222222221</v>
      </c>
      <c r="BU1657" t="s">
        <v>2086</v>
      </c>
      <c r="BV1657" t="s">
        <v>84</v>
      </c>
      <c r="BY1657">
        <v>1200</v>
      </c>
      <c r="BZ1657" t="s">
        <v>144</v>
      </c>
      <c r="CC1657" t="s">
        <v>133</v>
      </c>
      <c r="CD1657">
        <v>6849</v>
      </c>
      <c r="CE1657" t="s">
        <v>146</v>
      </c>
      <c r="CF1657" s="1">
        <v>45037</v>
      </c>
      <c r="CI1657">
        <v>2</v>
      </c>
      <c r="CJ1657">
        <v>2</v>
      </c>
      <c r="CK1657">
        <v>23</v>
      </c>
      <c r="CL1657" t="s">
        <v>87</v>
      </c>
    </row>
    <row r="1658" spans="1:90" x14ac:dyDescent="0.3">
      <c r="A1658" t="s">
        <v>71</v>
      </c>
      <c r="B1658" t="s">
        <v>72</v>
      </c>
      <c r="C1658" t="s">
        <v>73</v>
      </c>
      <c r="E1658" t="str">
        <f>"FES1162922951"</f>
        <v>FES1162922951</v>
      </c>
      <c r="F1658" s="1">
        <v>45034</v>
      </c>
      <c r="G1658">
        <v>202401</v>
      </c>
      <c r="H1658" t="s">
        <v>74</v>
      </c>
      <c r="I1658" t="s">
        <v>75</v>
      </c>
      <c r="J1658" t="s">
        <v>135</v>
      </c>
      <c r="K1658" t="s">
        <v>76</v>
      </c>
      <c r="L1658" t="s">
        <v>106</v>
      </c>
      <c r="M1658" t="s">
        <v>107</v>
      </c>
      <c r="N1658" t="s">
        <v>572</v>
      </c>
      <c r="O1658" t="s">
        <v>80</v>
      </c>
      <c r="P1658" t="str">
        <f>"2170873742                    "</f>
        <v xml:space="preserve">2170873742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23.08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 s="5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1.1000000000000001</v>
      </c>
      <c r="BK1658">
        <v>1.5</v>
      </c>
      <c r="BL1658">
        <v>66.62</v>
      </c>
      <c r="BM1658">
        <v>9.99</v>
      </c>
      <c r="BN1658">
        <v>76.61</v>
      </c>
      <c r="BO1658">
        <v>76.61</v>
      </c>
      <c r="BQ1658" t="s">
        <v>166</v>
      </c>
      <c r="BR1658" t="s">
        <v>140</v>
      </c>
      <c r="BS1658" s="1">
        <v>45035</v>
      </c>
      <c r="BT1658" s="2">
        <v>0.4152777777777778</v>
      </c>
      <c r="BU1658" t="s">
        <v>2087</v>
      </c>
      <c r="BV1658" t="s">
        <v>84</v>
      </c>
      <c r="BY1658">
        <v>5320</v>
      </c>
      <c r="BZ1658" t="s">
        <v>144</v>
      </c>
      <c r="CA1658" t="s">
        <v>805</v>
      </c>
      <c r="CC1658" t="s">
        <v>107</v>
      </c>
      <c r="CD1658">
        <v>6012</v>
      </c>
      <c r="CE1658" t="s">
        <v>86</v>
      </c>
      <c r="CF1658" s="1">
        <v>45036</v>
      </c>
      <c r="CI1658">
        <v>1</v>
      </c>
      <c r="CJ1658">
        <v>1</v>
      </c>
      <c r="CK1658">
        <v>21</v>
      </c>
      <c r="CL1658" t="s">
        <v>87</v>
      </c>
    </row>
    <row r="1659" spans="1:90" x14ac:dyDescent="0.3">
      <c r="A1659" t="s">
        <v>71</v>
      </c>
      <c r="B1659" t="s">
        <v>72</v>
      </c>
      <c r="C1659" t="s">
        <v>73</v>
      </c>
      <c r="E1659" t="str">
        <f>"FES1162923152"</f>
        <v>FES1162923152</v>
      </c>
      <c r="F1659" s="1">
        <v>45034</v>
      </c>
      <c r="G1659">
        <v>202401</v>
      </c>
      <c r="H1659" t="s">
        <v>74</v>
      </c>
      <c r="I1659" t="s">
        <v>75</v>
      </c>
      <c r="J1659" t="s">
        <v>135</v>
      </c>
      <c r="K1659" t="s">
        <v>76</v>
      </c>
      <c r="L1659" t="s">
        <v>245</v>
      </c>
      <c r="M1659" t="s">
        <v>246</v>
      </c>
      <c r="N1659" t="s">
        <v>2088</v>
      </c>
      <c r="O1659" t="s">
        <v>80</v>
      </c>
      <c r="P1659" t="str">
        <f>"2170873969                    "</f>
        <v xml:space="preserve">2170873969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18.03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 s="5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2</v>
      </c>
      <c r="BJ1659">
        <v>1.1000000000000001</v>
      </c>
      <c r="BK1659">
        <v>2</v>
      </c>
      <c r="BL1659">
        <v>52.04</v>
      </c>
      <c r="BM1659">
        <v>7.81</v>
      </c>
      <c r="BN1659">
        <v>59.85</v>
      </c>
      <c r="BO1659">
        <v>59.85</v>
      </c>
      <c r="BQ1659" t="s">
        <v>2089</v>
      </c>
      <c r="BR1659" t="s">
        <v>140</v>
      </c>
      <c r="BS1659" s="1">
        <v>45035</v>
      </c>
      <c r="BT1659" s="2">
        <v>0.39861111111111108</v>
      </c>
      <c r="BU1659" t="s">
        <v>1224</v>
      </c>
      <c r="BV1659" t="s">
        <v>84</v>
      </c>
      <c r="BY1659">
        <v>5320</v>
      </c>
      <c r="BZ1659" t="s">
        <v>144</v>
      </c>
      <c r="CA1659" t="s">
        <v>477</v>
      </c>
      <c r="CC1659" t="s">
        <v>246</v>
      </c>
      <c r="CD1659">
        <v>2049</v>
      </c>
      <c r="CE1659" t="s">
        <v>86</v>
      </c>
      <c r="CF1659" s="1">
        <v>45036</v>
      </c>
      <c r="CI1659">
        <v>1</v>
      </c>
      <c r="CJ1659">
        <v>1</v>
      </c>
      <c r="CK1659">
        <v>22</v>
      </c>
      <c r="CL1659" t="s">
        <v>87</v>
      </c>
    </row>
    <row r="1660" spans="1:90" x14ac:dyDescent="0.3">
      <c r="A1660" t="s">
        <v>71</v>
      </c>
      <c r="B1660" t="s">
        <v>72</v>
      </c>
      <c r="C1660" t="s">
        <v>73</v>
      </c>
      <c r="E1660" t="str">
        <f>"FES1162922887"</f>
        <v>FES1162922887</v>
      </c>
      <c r="F1660" s="1">
        <v>45034</v>
      </c>
      <c r="G1660">
        <v>202401</v>
      </c>
      <c r="H1660" t="s">
        <v>74</v>
      </c>
      <c r="I1660" t="s">
        <v>75</v>
      </c>
      <c r="J1660" t="s">
        <v>135</v>
      </c>
      <c r="K1660" t="s">
        <v>76</v>
      </c>
      <c r="L1660" t="s">
        <v>169</v>
      </c>
      <c r="M1660" t="s">
        <v>170</v>
      </c>
      <c r="N1660" t="s">
        <v>582</v>
      </c>
      <c r="O1660" t="s">
        <v>80</v>
      </c>
      <c r="P1660" t="str">
        <f>"2170868315                    "</f>
        <v xml:space="preserve">2170868315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126.87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 s="5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11</v>
      </c>
      <c r="BJ1660">
        <v>2</v>
      </c>
      <c r="BK1660">
        <v>11</v>
      </c>
      <c r="BL1660">
        <v>366.25</v>
      </c>
      <c r="BM1660">
        <v>54.94</v>
      </c>
      <c r="BN1660">
        <v>421.19</v>
      </c>
      <c r="BO1660">
        <v>421.19</v>
      </c>
      <c r="BQ1660" t="s">
        <v>139</v>
      </c>
      <c r="BR1660" t="s">
        <v>140</v>
      </c>
      <c r="BS1660" s="1">
        <v>45035</v>
      </c>
      <c r="BT1660" s="2">
        <v>0.51388888888888895</v>
      </c>
      <c r="BU1660" t="s">
        <v>2090</v>
      </c>
      <c r="BV1660" t="s">
        <v>87</v>
      </c>
      <c r="BW1660" t="s">
        <v>532</v>
      </c>
      <c r="BX1660" t="s">
        <v>1492</v>
      </c>
      <c r="BY1660">
        <v>9900</v>
      </c>
      <c r="BZ1660" t="s">
        <v>144</v>
      </c>
      <c r="CA1660" t="s">
        <v>173</v>
      </c>
      <c r="CC1660" t="s">
        <v>170</v>
      </c>
      <c r="CD1660">
        <v>3201</v>
      </c>
      <c r="CE1660" t="s">
        <v>86</v>
      </c>
      <c r="CF1660" s="1">
        <v>45035</v>
      </c>
      <c r="CI1660">
        <v>1</v>
      </c>
      <c r="CJ1660">
        <v>1</v>
      </c>
      <c r="CK1660">
        <v>21</v>
      </c>
      <c r="CL1660" t="s">
        <v>87</v>
      </c>
    </row>
    <row r="1661" spans="1:90" x14ac:dyDescent="0.3">
      <c r="A1661" t="s">
        <v>71</v>
      </c>
      <c r="B1661" t="s">
        <v>72</v>
      </c>
      <c r="C1661" t="s">
        <v>73</v>
      </c>
      <c r="E1661" t="str">
        <f>"FES1162922975"</f>
        <v>FES1162922975</v>
      </c>
      <c r="F1661" s="1">
        <v>45034</v>
      </c>
      <c r="G1661">
        <v>202401</v>
      </c>
      <c r="H1661" t="s">
        <v>74</v>
      </c>
      <c r="I1661" t="s">
        <v>75</v>
      </c>
      <c r="J1661" t="s">
        <v>135</v>
      </c>
      <c r="K1661" t="s">
        <v>76</v>
      </c>
      <c r="L1661" t="s">
        <v>95</v>
      </c>
      <c r="M1661" t="s">
        <v>96</v>
      </c>
      <c r="N1661" t="s">
        <v>440</v>
      </c>
      <c r="O1661" t="s">
        <v>80</v>
      </c>
      <c r="P1661" t="str">
        <f>"2170873349                    "</f>
        <v xml:space="preserve">2170873349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23.08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 s="5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1.1000000000000001</v>
      </c>
      <c r="BK1661">
        <v>1.5</v>
      </c>
      <c r="BL1661">
        <v>66.62</v>
      </c>
      <c r="BM1661">
        <v>9.99</v>
      </c>
      <c r="BN1661">
        <v>76.61</v>
      </c>
      <c r="BO1661">
        <v>76.61</v>
      </c>
      <c r="BQ1661" t="s">
        <v>166</v>
      </c>
      <c r="BR1661" t="s">
        <v>140</v>
      </c>
      <c r="BS1661" s="1">
        <v>45035</v>
      </c>
      <c r="BT1661" s="2">
        <v>0.3298611111111111</v>
      </c>
      <c r="BU1661" t="s">
        <v>2060</v>
      </c>
      <c r="BV1661" t="s">
        <v>84</v>
      </c>
      <c r="BY1661">
        <v>5320</v>
      </c>
      <c r="BZ1661" t="s">
        <v>144</v>
      </c>
      <c r="CA1661" t="s">
        <v>713</v>
      </c>
      <c r="CC1661" t="s">
        <v>96</v>
      </c>
      <c r="CD1661">
        <v>1</v>
      </c>
      <c r="CE1661" t="s">
        <v>86</v>
      </c>
      <c r="CF1661" s="1">
        <v>45035</v>
      </c>
      <c r="CI1661">
        <v>1</v>
      </c>
      <c r="CJ1661">
        <v>1</v>
      </c>
      <c r="CK1661">
        <v>21</v>
      </c>
      <c r="CL1661" t="s">
        <v>87</v>
      </c>
    </row>
    <row r="1662" spans="1:90" x14ac:dyDescent="0.3">
      <c r="A1662" t="s">
        <v>71</v>
      </c>
      <c r="B1662" t="s">
        <v>72</v>
      </c>
      <c r="C1662" t="s">
        <v>73</v>
      </c>
      <c r="E1662" t="str">
        <f>"FES1162923196"</f>
        <v>FES1162923196</v>
      </c>
      <c r="F1662" s="1">
        <v>45034</v>
      </c>
      <c r="G1662">
        <v>202401</v>
      </c>
      <c r="H1662" t="s">
        <v>74</v>
      </c>
      <c r="I1662" t="s">
        <v>75</v>
      </c>
      <c r="J1662" t="s">
        <v>135</v>
      </c>
      <c r="K1662" t="s">
        <v>76</v>
      </c>
      <c r="L1662" t="s">
        <v>136</v>
      </c>
      <c r="M1662" t="s">
        <v>137</v>
      </c>
      <c r="N1662" t="s">
        <v>1168</v>
      </c>
      <c r="O1662" t="s">
        <v>80</v>
      </c>
      <c r="P1662" t="str">
        <f>"2170875669                    "</f>
        <v xml:space="preserve">2170875669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23.08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 s="5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</v>
      </c>
      <c r="BJ1662">
        <v>2</v>
      </c>
      <c r="BK1662">
        <v>2</v>
      </c>
      <c r="BL1662">
        <v>66.62</v>
      </c>
      <c r="BM1662">
        <v>9.99</v>
      </c>
      <c r="BN1662">
        <v>76.61</v>
      </c>
      <c r="BO1662">
        <v>76.61</v>
      </c>
      <c r="BQ1662" t="s">
        <v>166</v>
      </c>
      <c r="BR1662" t="s">
        <v>140</v>
      </c>
      <c r="BS1662" s="1">
        <v>45035</v>
      </c>
      <c r="BT1662" s="2">
        <v>0.42430555555555555</v>
      </c>
      <c r="BU1662" t="s">
        <v>2091</v>
      </c>
      <c r="BV1662" t="s">
        <v>84</v>
      </c>
      <c r="BY1662">
        <v>9900</v>
      </c>
      <c r="BZ1662" t="s">
        <v>144</v>
      </c>
      <c r="CA1662" t="s">
        <v>275</v>
      </c>
      <c r="CC1662" t="s">
        <v>137</v>
      </c>
      <c r="CD1662">
        <v>3610</v>
      </c>
      <c r="CE1662" t="s">
        <v>86</v>
      </c>
      <c r="CF1662" s="1">
        <v>45036</v>
      </c>
      <c r="CI1662">
        <v>1</v>
      </c>
      <c r="CJ1662">
        <v>1</v>
      </c>
      <c r="CK1662">
        <v>21</v>
      </c>
      <c r="CL1662" t="s">
        <v>87</v>
      </c>
    </row>
    <row r="1663" spans="1:90" x14ac:dyDescent="0.3">
      <c r="A1663" t="s">
        <v>71</v>
      </c>
      <c r="B1663" t="s">
        <v>72</v>
      </c>
      <c r="C1663" t="s">
        <v>73</v>
      </c>
      <c r="E1663" t="str">
        <f>"FES1162922967"</f>
        <v>FES1162922967</v>
      </c>
      <c r="F1663" s="1">
        <v>45034</v>
      </c>
      <c r="G1663">
        <v>202401</v>
      </c>
      <c r="H1663" t="s">
        <v>74</v>
      </c>
      <c r="I1663" t="s">
        <v>75</v>
      </c>
      <c r="J1663" t="s">
        <v>135</v>
      </c>
      <c r="K1663" t="s">
        <v>76</v>
      </c>
      <c r="L1663" t="s">
        <v>174</v>
      </c>
      <c r="M1663" t="s">
        <v>174</v>
      </c>
      <c r="N1663" t="s">
        <v>498</v>
      </c>
      <c r="O1663" t="s">
        <v>80</v>
      </c>
      <c r="P1663" t="str">
        <f>"2170873780                    "</f>
        <v xml:space="preserve">2170873780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44.71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 s="5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2</v>
      </c>
      <c r="BK1663">
        <v>2</v>
      </c>
      <c r="BL1663">
        <v>129.07</v>
      </c>
      <c r="BM1663">
        <v>19.36</v>
      </c>
      <c r="BN1663">
        <v>148.43</v>
      </c>
      <c r="BO1663">
        <v>148.43</v>
      </c>
      <c r="BQ1663" t="s">
        <v>139</v>
      </c>
      <c r="BR1663" t="s">
        <v>140</v>
      </c>
      <c r="BS1663" s="1">
        <v>45035</v>
      </c>
      <c r="BT1663" s="2">
        <v>0.55972222222222223</v>
      </c>
      <c r="BU1663" t="s">
        <v>581</v>
      </c>
      <c r="BV1663" t="s">
        <v>87</v>
      </c>
      <c r="BW1663" t="s">
        <v>306</v>
      </c>
      <c r="BX1663" t="s">
        <v>569</v>
      </c>
      <c r="BY1663">
        <v>9900</v>
      </c>
      <c r="BZ1663" t="s">
        <v>144</v>
      </c>
      <c r="CA1663" t="s">
        <v>177</v>
      </c>
      <c r="CC1663" t="s">
        <v>174</v>
      </c>
      <c r="CD1663">
        <v>7646</v>
      </c>
      <c r="CE1663" t="s">
        <v>86</v>
      </c>
      <c r="CF1663" s="1">
        <v>45036</v>
      </c>
      <c r="CI1663">
        <v>1</v>
      </c>
      <c r="CJ1663">
        <v>1</v>
      </c>
      <c r="CK1663">
        <v>23</v>
      </c>
      <c r="CL1663" t="s">
        <v>87</v>
      </c>
    </row>
    <row r="1664" spans="1:90" x14ac:dyDescent="0.3">
      <c r="A1664" t="s">
        <v>71</v>
      </c>
      <c r="B1664" t="s">
        <v>72</v>
      </c>
      <c r="C1664" t="s">
        <v>73</v>
      </c>
      <c r="E1664" t="str">
        <f>"FES1162922980"</f>
        <v>FES1162922980</v>
      </c>
      <c r="F1664" s="1">
        <v>45034</v>
      </c>
      <c r="G1664">
        <v>202401</v>
      </c>
      <c r="H1664" t="s">
        <v>74</v>
      </c>
      <c r="I1664" t="s">
        <v>75</v>
      </c>
      <c r="J1664" t="s">
        <v>135</v>
      </c>
      <c r="K1664" t="s">
        <v>76</v>
      </c>
      <c r="L1664" t="s">
        <v>677</v>
      </c>
      <c r="M1664" t="s">
        <v>678</v>
      </c>
      <c r="N1664" t="s">
        <v>94</v>
      </c>
      <c r="O1664" t="s">
        <v>80</v>
      </c>
      <c r="P1664" t="str">
        <f>"2170875536                    "</f>
        <v xml:space="preserve">2170875536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213.37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 s="5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9</v>
      </c>
      <c r="BJ1664">
        <v>18.3</v>
      </c>
      <c r="BK1664">
        <v>18.5</v>
      </c>
      <c r="BL1664">
        <v>615.95000000000005</v>
      </c>
      <c r="BM1664">
        <v>92.39</v>
      </c>
      <c r="BN1664">
        <v>708.34</v>
      </c>
      <c r="BO1664">
        <v>708.34</v>
      </c>
      <c r="BQ1664" t="s">
        <v>139</v>
      </c>
      <c r="BR1664" t="s">
        <v>140</v>
      </c>
      <c r="BS1664" s="1">
        <v>45035</v>
      </c>
      <c r="BT1664" s="2">
        <v>0.40347222222222223</v>
      </c>
      <c r="BU1664" t="s">
        <v>1694</v>
      </c>
      <c r="BV1664" t="s">
        <v>84</v>
      </c>
      <c r="BY1664">
        <v>91264</v>
      </c>
      <c r="BZ1664" t="s">
        <v>144</v>
      </c>
      <c r="CA1664" t="s">
        <v>168</v>
      </c>
      <c r="CC1664" t="s">
        <v>678</v>
      </c>
      <c r="CD1664">
        <v>4133</v>
      </c>
      <c r="CE1664" t="s">
        <v>86</v>
      </c>
      <c r="CF1664" s="1">
        <v>45036</v>
      </c>
      <c r="CI1664">
        <v>1</v>
      </c>
      <c r="CJ1664">
        <v>1</v>
      </c>
      <c r="CK1664">
        <v>21</v>
      </c>
      <c r="CL1664" t="s">
        <v>87</v>
      </c>
    </row>
    <row r="1665" spans="1:90" x14ac:dyDescent="0.3">
      <c r="A1665" t="s">
        <v>71</v>
      </c>
      <c r="B1665" t="s">
        <v>72</v>
      </c>
      <c r="C1665" t="s">
        <v>73</v>
      </c>
      <c r="E1665" t="str">
        <f>"FES1162922897"</f>
        <v>FES1162922897</v>
      </c>
      <c r="F1665" s="1">
        <v>45034</v>
      </c>
      <c r="G1665">
        <v>202401</v>
      </c>
      <c r="H1665" t="s">
        <v>74</v>
      </c>
      <c r="I1665" t="s">
        <v>75</v>
      </c>
      <c r="J1665" t="s">
        <v>135</v>
      </c>
      <c r="K1665" t="s">
        <v>76</v>
      </c>
      <c r="L1665" t="s">
        <v>184</v>
      </c>
      <c r="M1665" t="s">
        <v>185</v>
      </c>
      <c r="N1665" t="s">
        <v>186</v>
      </c>
      <c r="O1665" t="s">
        <v>80</v>
      </c>
      <c r="P1665" t="str">
        <f>"2170872953                    "</f>
        <v xml:space="preserve">2170872953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299.86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 s="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2</v>
      </c>
      <c r="BI1665">
        <v>21.5</v>
      </c>
      <c r="BJ1665">
        <v>25.7</v>
      </c>
      <c r="BK1665">
        <v>26</v>
      </c>
      <c r="BL1665">
        <v>865.64</v>
      </c>
      <c r="BM1665">
        <v>129.85</v>
      </c>
      <c r="BN1665">
        <v>995.49</v>
      </c>
      <c r="BO1665">
        <v>995.49</v>
      </c>
      <c r="BQ1665" t="s">
        <v>139</v>
      </c>
      <c r="BR1665" t="s">
        <v>140</v>
      </c>
      <c r="BS1665" s="1">
        <v>45035</v>
      </c>
      <c r="BT1665" s="2">
        <v>0.36527777777777781</v>
      </c>
      <c r="BU1665" t="s">
        <v>187</v>
      </c>
      <c r="BV1665" t="s">
        <v>84</v>
      </c>
      <c r="BY1665">
        <v>128340</v>
      </c>
      <c r="BZ1665" t="s">
        <v>144</v>
      </c>
      <c r="CA1665" t="s">
        <v>188</v>
      </c>
      <c r="CC1665" t="s">
        <v>185</v>
      </c>
      <c r="CD1665">
        <v>6229</v>
      </c>
      <c r="CE1665" t="s">
        <v>397</v>
      </c>
      <c r="CF1665" s="1">
        <v>45036</v>
      </c>
      <c r="CI1665">
        <v>1</v>
      </c>
      <c r="CJ1665">
        <v>1</v>
      </c>
      <c r="CK1665">
        <v>21</v>
      </c>
      <c r="CL1665" t="s">
        <v>87</v>
      </c>
    </row>
    <row r="1666" spans="1:90" x14ac:dyDescent="0.3">
      <c r="A1666" t="s">
        <v>71</v>
      </c>
      <c r="B1666" t="s">
        <v>72</v>
      </c>
      <c r="C1666" t="s">
        <v>73</v>
      </c>
      <c r="E1666" t="str">
        <f>"FES1162923138"</f>
        <v>FES1162923138</v>
      </c>
      <c r="F1666" s="1">
        <v>45034</v>
      </c>
      <c r="G1666">
        <v>202401</v>
      </c>
      <c r="H1666" t="s">
        <v>74</v>
      </c>
      <c r="I1666" t="s">
        <v>75</v>
      </c>
      <c r="J1666" t="s">
        <v>135</v>
      </c>
      <c r="K1666" t="s">
        <v>76</v>
      </c>
      <c r="L1666" t="s">
        <v>88</v>
      </c>
      <c r="M1666" t="s">
        <v>89</v>
      </c>
      <c r="N1666" t="s">
        <v>2092</v>
      </c>
      <c r="O1666" t="s">
        <v>80</v>
      </c>
      <c r="P1666" t="str">
        <f>"2170871483                    "</f>
        <v xml:space="preserve">2170871483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213.37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 s="5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9</v>
      </c>
      <c r="BJ1666">
        <v>18.3</v>
      </c>
      <c r="BK1666">
        <v>18.5</v>
      </c>
      <c r="BL1666">
        <v>615.95000000000005</v>
      </c>
      <c r="BM1666">
        <v>92.39</v>
      </c>
      <c r="BN1666">
        <v>708.34</v>
      </c>
      <c r="BO1666">
        <v>708.34</v>
      </c>
      <c r="BR1666" t="s">
        <v>140</v>
      </c>
      <c r="BS1666" s="1">
        <v>45035</v>
      </c>
      <c r="BT1666" s="2">
        <v>0.41875000000000001</v>
      </c>
      <c r="BU1666" t="s">
        <v>2093</v>
      </c>
      <c r="BV1666" t="s">
        <v>84</v>
      </c>
      <c r="BY1666">
        <v>91264</v>
      </c>
      <c r="BZ1666" t="s">
        <v>144</v>
      </c>
      <c r="CA1666" t="s">
        <v>731</v>
      </c>
      <c r="CC1666" t="s">
        <v>89</v>
      </c>
      <c r="CD1666">
        <v>4156</v>
      </c>
      <c r="CE1666" t="s">
        <v>86</v>
      </c>
      <c r="CF1666" s="1">
        <v>45036</v>
      </c>
      <c r="CI1666">
        <v>1</v>
      </c>
      <c r="CJ1666">
        <v>1</v>
      </c>
      <c r="CK1666">
        <v>21</v>
      </c>
      <c r="CL1666" t="s">
        <v>87</v>
      </c>
    </row>
    <row r="1667" spans="1:90" x14ac:dyDescent="0.3">
      <c r="A1667" t="s">
        <v>71</v>
      </c>
      <c r="B1667" t="s">
        <v>72</v>
      </c>
      <c r="C1667" t="s">
        <v>73</v>
      </c>
      <c r="E1667" t="str">
        <f>"FES1162923166"</f>
        <v>FES1162923166</v>
      </c>
      <c r="F1667" s="1">
        <v>45034</v>
      </c>
      <c r="G1667">
        <v>202401</v>
      </c>
      <c r="H1667" t="s">
        <v>74</v>
      </c>
      <c r="I1667" t="s">
        <v>75</v>
      </c>
      <c r="J1667" t="s">
        <v>135</v>
      </c>
      <c r="K1667" t="s">
        <v>76</v>
      </c>
      <c r="L1667" t="s">
        <v>602</v>
      </c>
      <c r="M1667" t="s">
        <v>603</v>
      </c>
      <c r="N1667" t="s">
        <v>1064</v>
      </c>
      <c r="O1667" t="s">
        <v>80</v>
      </c>
      <c r="P1667" t="str">
        <f>"2170874943                    "</f>
        <v xml:space="preserve">2170874943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32.46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 s="5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93.7</v>
      </c>
      <c r="BM1667">
        <v>14.06</v>
      </c>
      <c r="BN1667">
        <v>107.76</v>
      </c>
      <c r="BO1667">
        <v>107.76</v>
      </c>
      <c r="BQ1667" t="s">
        <v>166</v>
      </c>
      <c r="BR1667" t="s">
        <v>140</v>
      </c>
      <c r="BS1667" s="1">
        <v>45035</v>
      </c>
      <c r="BT1667" s="2">
        <v>0.46736111111111112</v>
      </c>
      <c r="BU1667" t="s">
        <v>1148</v>
      </c>
      <c r="BV1667" t="s">
        <v>84</v>
      </c>
      <c r="BY1667">
        <v>1200</v>
      </c>
      <c r="BZ1667" t="s">
        <v>144</v>
      </c>
      <c r="CA1667" t="s">
        <v>606</v>
      </c>
      <c r="CC1667" t="s">
        <v>603</v>
      </c>
      <c r="CD1667">
        <v>1759</v>
      </c>
      <c r="CE1667" t="s">
        <v>146</v>
      </c>
      <c r="CF1667" s="1">
        <v>45035</v>
      </c>
      <c r="CI1667">
        <v>1</v>
      </c>
      <c r="CJ1667">
        <v>1</v>
      </c>
      <c r="CK1667">
        <v>24</v>
      </c>
      <c r="CL1667" t="s">
        <v>87</v>
      </c>
    </row>
    <row r="1668" spans="1:90" x14ac:dyDescent="0.3">
      <c r="A1668" t="s">
        <v>71</v>
      </c>
      <c r="B1668" t="s">
        <v>72</v>
      </c>
      <c r="C1668" t="s">
        <v>73</v>
      </c>
      <c r="E1668" t="str">
        <f>"FES1162923212"</f>
        <v>FES1162923212</v>
      </c>
      <c r="F1668" s="1">
        <v>45034</v>
      </c>
      <c r="G1668">
        <v>202401</v>
      </c>
      <c r="H1668" t="s">
        <v>74</v>
      </c>
      <c r="I1668" t="s">
        <v>75</v>
      </c>
      <c r="J1668" t="s">
        <v>135</v>
      </c>
      <c r="K1668" t="s">
        <v>76</v>
      </c>
      <c r="L1668" t="s">
        <v>350</v>
      </c>
      <c r="M1668" t="s">
        <v>351</v>
      </c>
      <c r="N1668" t="s">
        <v>1609</v>
      </c>
      <c r="O1668" t="s">
        <v>80</v>
      </c>
      <c r="P1668" t="str">
        <f>"2170875695                    "</f>
        <v xml:space="preserve">2170875695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18.03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 s="5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52.04</v>
      </c>
      <c r="BM1668">
        <v>7.81</v>
      </c>
      <c r="BN1668">
        <v>59.85</v>
      </c>
      <c r="BO1668">
        <v>59.85</v>
      </c>
      <c r="BR1668" t="s">
        <v>140</v>
      </c>
      <c r="BS1668" s="1">
        <v>45035</v>
      </c>
      <c r="BT1668" s="2">
        <v>0.42152777777777778</v>
      </c>
      <c r="BU1668" t="s">
        <v>2094</v>
      </c>
      <c r="BV1668" t="s">
        <v>84</v>
      </c>
      <c r="BY1668">
        <v>1200</v>
      </c>
      <c r="BZ1668" t="s">
        <v>144</v>
      </c>
      <c r="CA1668" t="s">
        <v>390</v>
      </c>
      <c r="CC1668" t="s">
        <v>351</v>
      </c>
      <c r="CD1668">
        <v>1469</v>
      </c>
      <c r="CE1668" t="s">
        <v>146</v>
      </c>
      <c r="CF1668" s="1">
        <v>45036</v>
      </c>
      <c r="CI1668">
        <v>1</v>
      </c>
      <c r="CJ1668">
        <v>1</v>
      </c>
      <c r="CK1668">
        <v>22</v>
      </c>
      <c r="CL1668" t="s">
        <v>87</v>
      </c>
    </row>
    <row r="1669" spans="1:90" x14ac:dyDescent="0.3">
      <c r="A1669" t="s">
        <v>71</v>
      </c>
      <c r="B1669" t="s">
        <v>72</v>
      </c>
      <c r="C1669" t="s">
        <v>73</v>
      </c>
      <c r="E1669" t="str">
        <f>"FES1162923195"</f>
        <v>FES1162923195</v>
      </c>
      <c r="F1669" s="1">
        <v>45034</v>
      </c>
      <c r="G1669">
        <v>202401</v>
      </c>
      <c r="H1669" t="s">
        <v>74</v>
      </c>
      <c r="I1669" t="s">
        <v>75</v>
      </c>
      <c r="J1669" t="s">
        <v>135</v>
      </c>
      <c r="K1669" t="s">
        <v>76</v>
      </c>
      <c r="L1669" t="s">
        <v>77</v>
      </c>
      <c r="M1669" t="s">
        <v>78</v>
      </c>
      <c r="N1669" t="s">
        <v>1178</v>
      </c>
      <c r="O1669" t="s">
        <v>80</v>
      </c>
      <c r="P1669" t="str">
        <f>"2170875668                    "</f>
        <v xml:space="preserve">2170875668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23.08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 s="5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66.62</v>
      </c>
      <c r="BM1669">
        <v>9.99</v>
      </c>
      <c r="BN1669">
        <v>76.61</v>
      </c>
      <c r="BO1669">
        <v>76.61</v>
      </c>
      <c r="BQ1669" t="s">
        <v>166</v>
      </c>
      <c r="BR1669" t="s">
        <v>140</v>
      </c>
      <c r="BS1669" s="1">
        <v>45035</v>
      </c>
      <c r="BT1669" s="2">
        <v>0.4375</v>
      </c>
      <c r="BU1669" t="s">
        <v>2056</v>
      </c>
      <c r="BV1669" t="s">
        <v>84</v>
      </c>
      <c r="BY1669">
        <v>1200</v>
      </c>
      <c r="BZ1669" t="s">
        <v>144</v>
      </c>
      <c r="CA1669" t="s">
        <v>2057</v>
      </c>
      <c r="CC1669" t="s">
        <v>78</v>
      </c>
      <c r="CD1669">
        <v>7499</v>
      </c>
      <c r="CE1669" t="s">
        <v>146</v>
      </c>
      <c r="CF1669" s="1">
        <v>45036</v>
      </c>
      <c r="CI1669">
        <v>1</v>
      </c>
      <c r="CJ1669">
        <v>1</v>
      </c>
      <c r="CK1669">
        <v>21</v>
      </c>
      <c r="CL1669" t="s">
        <v>87</v>
      </c>
    </row>
    <row r="1670" spans="1:90" x14ac:dyDescent="0.3">
      <c r="A1670" t="s">
        <v>71</v>
      </c>
      <c r="B1670" t="s">
        <v>72</v>
      </c>
      <c r="C1670" t="s">
        <v>73</v>
      </c>
      <c r="E1670" t="str">
        <f>"FES1162923204"</f>
        <v>FES1162923204</v>
      </c>
      <c r="F1670" s="1">
        <v>45034</v>
      </c>
      <c r="G1670">
        <v>202401</v>
      </c>
      <c r="H1670" t="s">
        <v>74</v>
      </c>
      <c r="I1670" t="s">
        <v>75</v>
      </c>
      <c r="J1670" t="s">
        <v>135</v>
      </c>
      <c r="K1670" t="s">
        <v>76</v>
      </c>
      <c r="L1670" t="s">
        <v>74</v>
      </c>
      <c r="M1670" t="s">
        <v>75</v>
      </c>
      <c r="N1670" t="s">
        <v>2095</v>
      </c>
      <c r="O1670" t="s">
        <v>80</v>
      </c>
      <c r="P1670" t="str">
        <f>"2170875679                    "</f>
        <v xml:space="preserve">2170875679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18.03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 s="5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52.04</v>
      </c>
      <c r="BM1670">
        <v>7.81</v>
      </c>
      <c r="BN1670">
        <v>59.85</v>
      </c>
      <c r="BO1670">
        <v>59.85</v>
      </c>
      <c r="BQ1670" t="s">
        <v>2096</v>
      </c>
      <c r="BR1670" t="s">
        <v>140</v>
      </c>
      <c r="BS1670" s="1">
        <v>45035</v>
      </c>
      <c r="BT1670" s="2">
        <v>0.3576388888888889</v>
      </c>
      <c r="BU1670" t="s">
        <v>962</v>
      </c>
      <c r="BV1670" t="s">
        <v>84</v>
      </c>
      <c r="BY1670">
        <v>1200</v>
      </c>
      <c r="BZ1670" t="s">
        <v>144</v>
      </c>
      <c r="CA1670" t="s">
        <v>224</v>
      </c>
      <c r="CC1670" t="s">
        <v>75</v>
      </c>
      <c r="CD1670">
        <v>1600</v>
      </c>
      <c r="CE1670" t="s">
        <v>146</v>
      </c>
      <c r="CF1670" s="1">
        <v>45036</v>
      </c>
      <c r="CI1670">
        <v>1</v>
      </c>
      <c r="CJ1670">
        <v>1</v>
      </c>
      <c r="CK1670">
        <v>22</v>
      </c>
      <c r="CL1670" t="s">
        <v>87</v>
      </c>
    </row>
    <row r="1671" spans="1:90" x14ac:dyDescent="0.3">
      <c r="A1671" t="s">
        <v>71</v>
      </c>
      <c r="B1671" t="s">
        <v>72</v>
      </c>
      <c r="C1671" t="s">
        <v>73</v>
      </c>
      <c r="E1671" t="str">
        <f>"FES1162923194"</f>
        <v>FES1162923194</v>
      </c>
      <c r="F1671" s="1">
        <v>45034</v>
      </c>
      <c r="G1671">
        <v>202401</v>
      </c>
      <c r="H1671" t="s">
        <v>74</v>
      </c>
      <c r="I1671" t="s">
        <v>75</v>
      </c>
      <c r="J1671" t="s">
        <v>135</v>
      </c>
      <c r="K1671" t="s">
        <v>76</v>
      </c>
      <c r="L1671" t="s">
        <v>677</v>
      </c>
      <c r="M1671" t="s">
        <v>678</v>
      </c>
      <c r="N1671" t="s">
        <v>94</v>
      </c>
      <c r="O1671" t="s">
        <v>80</v>
      </c>
      <c r="P1671" t="str">
        <f>"2170875665                    "</f>
        <v xml:space="preserve">2170875665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23.08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 s="5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66.62</v>
      </c>
      <c r="BM1671">
        <v>9.99</v>
      </c>
      <c r="BN1671">
        <v>76.61</v>
      </c>
      <c r="BO1671">
        <v>76.61</v>
      </c>
      <c r="BQ1671" t="s">
        <v>139</v>
      </c>
      <c r="BR1671" t="s">
        <v>140</v>
      </c>
      <c r="BS1671" s="1">
        <v>45035</v>
      </c>
      <c r="BT1671" s="2">
        <v>0.40347222222222223</v>
      </c>
      <c r="BU1671" t="s">
        <v>1694</v>
      </c>
      <c r="BV1671" t="s">
        <v>84</v>
      </c>
      <c r="BY1671">
        <v>1200</v>
      </c>
      <c r="BZ1671" t="s">
        <v>144</v>
      </c>
      <c r="CA1671" t="s">
        <v>168</v>
      </c>
      <c r="CC1671" t="s">
        <v>678</v>
      </c>
      <c r="CD1671">
        <v>4133</v>
      </c>
      <c r="CE1671" t="s">
        <v>146</v>
      </c>
      <c r="CF1671" s="1">
        <v>45036</v>
      </c>
      <c r="CI1671">
        <v>1</v>
      </c>
      <c r="CJ1671">
        <v>1</v>
      </c>
      <c r="CK1671">
        <v>21</v>
      </c>
      <c r="CL1671" t="s">
        <v>87</v>
      </c>
    </row>
    <row r="1672" spans="1:90" x14ac:dyDescent="0.3">
      <c r="A1672" t="s">
        <v>71</v>
      </c>
      <c r="B1672" t="s">
        <v>72</v>
      </c>
      <c r="C1672" t="s">
        <v>73</v>
      </c>
      <c r="E1672" t="str">
        <f>"FES1162923112"</f>
        <v>FES1162923112</v>
      </c>
      <c r="F1672" s="1">
        <v>45034</v>
      </c>
      <c r="G1672">
        <v>202401</v>
      </c>
      <c r="H1672" t="s">
        <v>74</v>
      </c>
      <c r="I1672" t="s">
        <v>75</v>
      </c>
      <c r="J1672" t="s">
        <v>135</v>
      </c>
      <c r="K1672" t="s">
        <v>76</v>
      </c>
      <c r="L1672" t="s">
        <v>132</v>
      </c>
      <c r="M1672" t="s">
        <v>133</v>
      </c>
      <c r="N1672" t="s">
        <v>1384</v>
      </c>
      <c r="O1672" t="s">
        <v>80</v>
      </c>
      <c r="P1672" t="str">
        <f>"2170873977                    "</f>
        <v xml:space="preserve">2170873977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44.71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 s="5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129.07</v>
      </c>
      <c r="BM1672">
        <v>19.36</v>
      </c>
      <c r="BN1672">
        <v>148.43</v>
      </c>
      <c r="BO1672">
        <v>148.43</v>
      </c>
      <c r="BQ1672" t="s">
        <v>166</v>
      </c>
      <c r="BR1672" t="s">
        <v>140</v>
      </c>
      <c r="BS1672" s="1">
        <v>45036</v>
      </c>
      <c r="BT1672" s="2">
        <v>0.62847222222222221</v>
      </c>
      <c r="BU1672" t="s">
        <v>2097</v>
      </c>
      <c r="BV1672" t="s">
        <v>84</v>
      </c>
      <c r="BY1672">
        <v>1200</v>
      </c>
      <c r="BZ1672" t="s">
        <v>144</v>
      </c>
      <c r="CC1672" t="s">
        <v>133</v>
      </c>
      <c r="CD1672">
        <v>6849</v>
      </c>
      <c r="CE1672" t="s">
        <v>146</v>
      </c>
      <c r="CF1672" s="1">
        <v>45037</v>
      </c>
      <c r="CI1672">
        <v>2</v>
      </c>
      <c r="CJ1672">
        <v>2</v>
      </c>
      <c r="CK1672">
        <v>23</v>
      </c>
      <c r="CL1672" t="s">
        <v>87</v>
      </c>
    </row>
    <row r="1673" spans="1:90" x14ac:dyDescent="0.3">
      <c r="A1673" t="s">
        <v>71</v>
      </c>
      <c r="B1673" t="s">
        <v>72</v>
      </c>
      <c r="C1673" t="s">
        <v>73</v>
      </c>
      <c r="E1673" t="str">
        <f>"FES1162923216"</f>
        <v>FES1162923216</v>
      </c>
      <c r="F1673" s="1">
        <v>45034</v>
      </c>
      <c r="G1673">
        <v>202401</v>
      </c>
      <c r="H1673" t="s">
        <v>74</v>
      </c>
      <c r="I1673" t="s">
        <v>75</v>
      </c>
      <c r="J1673" t="s">
        <v>135</v>
      </c>
      <c r="K1673" t="s">
        <v>76</v>
      </c>
      <c r="L1673" t="s">
        <v>124</v>
      </c>
      <c r="M1673" t="s">
        <v>125</v>
      </c>
      <c r="N1673" t="s">
        <v>165</v>
      </c>
      <c r="O1673" t="s">
        <v>80</v>
      </c>
      <c r="P1673" t="str">
        <f>"2170875700                    "</f>
        <v xml:space="preserve">2170875700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23.08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 s="5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66.62</v>
      </c>
      <c r="BM1673">
        <v>9.99</v>
      </c>
      <c r="BN1673">
        <v>76.61</v>
      </c>
      <c r="BO1673">
        <v>76.61</v>
      </c>
      <c r="BQ1673" t="s">
        <v>166</v>
      </c>
      <c r="BR1673" t="s">
        <v>140</v>
      </c>
      <c r="BS1673" s="1">
        <v>45035</v>
      </c>
      <c r="BT1673" s="2">
        <v>0.37013888888888885</v>
      </c>
      <c r="BU1673" t="s">
        <v>2098</v>
      </c>
      <c r="BV1673" t="s">
        <v>84</v>
      </c>
      <c r="BY1673">
        <v>1200</v>
      </c>
      <c r="BZ1673" t="s">
        <v>144</v>
      </c>
      <c r="CA1673" t="s">
        <v>168</v>
      </c>
      <c r="CC1673" t="s">
        <v>125</v>
      </c>
      <c r="CD1673">
        <v>4052</v>
      </c>
      <c r="CE1673" t="s">
        <v>146</v>
      </c>
      <c r="CF1673" s="1">
        <v>45036</v>
      </c>
      <c r="CI1673">
        <v>1</v>
      </c>
      <c r="CJ1673">
        <v>1</v>
      </c>
      <c r="CK1673">
        <v>21</v>
      </c>
      <c r="CL1673" t="s">
        <v>87</v>
      </c>
    </row>
    <row r="1674" spans="1:90" x14ac:dyDescent="0.3">
      <c r="A1674" t="s">
        <v>71</v>
      </c>
      <c r="B1674" t="s">
        <v>72</v>
      </c>
      <c r="C1674" t="s">
        <v>73</v>
      </c>
      <c r="E1674" t="str">
        <f>"FES1162923165"</f>
        <v>FES1162923165</v>
      </c>
      <c r="F1674" s="1">
        <v>45034</v>
      </c>
      <c r="G1674">
        <v>202401</v>
      </c>
      <c r="H1674" t="s">
        <v>74</v>
      </c>
      <c r="I1674" t="s">
        <v>75</v>
      </c>
      <c r="J1674" t="s">
        <v>135</v>
      </c>
      <c r="K1674" t="s">
        <v>76</v>
      </c>
      <c r="L1674" t="s">
        <v>115</v>
      </c>
      <c r="M1674" t="s">
        <v>116</v>
      </c>
      <c r="N1674" t="s">
        <v>2099</v>
      </c>
      <c r="O1674" t="s">
        <v>80</v>
      </c>
      <c r="P1674" t="str">
        <f>"2170874836                    "</f>
        <v xml:space="preserve">2170874836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23.08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 s="5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66.62</v>
      </c>
      <c r="BM1674">
        <v>9.99</v>
      </c>
      <c r="BN1674">
        <v>76.61</v>
      </c>
      <c r="BO1674">
        <v>76.61</v>
      </c>
      <c r="BQ1674" t="s">
        <v>166</v>
      </c>
      <c r="BR1674" t="s">
        <v>140</v>
      </c>
      <c r="BS1674" s="1">
        <v>45035</v>
      </c>
      <c r="BT1674" s="2">
        <v>0.51041666666666663</v>
      </c>
      <c r="BU1674" t="s">
        <v>2100</v>
      </c>
      <c r="BV1674" t="s">
        <v>87</v>
      </c>
      <c r="BW1674" t="s">
        <v>532</v>
      </c>
      <c r="BX1674" t="s">
        <v>533</v>
      </c>
      <c r="BY1674">
        <v>1200</v>
      </c>
      <c r="BZ1674" t="s">
        <v>144</v>
      </c>
      <c r="CC1674" t="s">
        <v>116</v>
      </c>
      <c r="CD1674">
        <v>6220</v>
      </c>
      <c r="CE1674" t="s">
        <v>146</v>
      </c>
      <c r="CF1674" s="1">
        <v>45035</v>
      </c>
      <c r="CI1674">
        <v>1</v>
      </c>
      <c r="CJ1674">
        <v>1</v>
      </c>
      <c r="CK1674">
        <v>21</v>
      </c>
      <c r="CL1674" t="s">
        <v>87</v>
      </c>
    </row>
    <row r="1675" spans="1:90" x14ac:dyDescent="0.3">
      <c r="A1675" t="s">
        <v>71</v>
      </c>
      <c r="B1675" t="s">
        <v>72</v>
      </c>
      <c r="C1675" t="s">
        <v>73</v>
      </c>
      <c r="E1675" t="str">
        <f>"FES1162923255"</f>
        <v>FES1162923255</v>
      </c>
      <c r="F1675" s="1">
        <v>45034</v>
      </c>
      <c r="G1675">
        <v>202401</v>
      </c>
      <c r="H1675" t="s">
        <v>74</v>
      </c>
      <c r="I1675" t="s">
        <v>75</v>
      </c>
      <c r="J1675" t="s">
        <v>135</v>
      </c>
      <c r="K1675" t="s">
        <v>76</v>
      </c>
      <c r="L1675" t="s">
        <v>106</v>
      </c>
      <c r="M1675" t="s">
        <v>107</v>
      </c>
      <c r="N1675" t="s">
        <v>548</v>
      </c>
      <c r="O1675" t="s">
        <v>80</v>
      </c>
      <c r="P1675" t="str">
        <f>"2170875746                    "</f>
        <v xml:space="preserve">2170875746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23.08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 s="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2</v>
      </c>
      <c r="BJ1675">
        <v>0.8</v>
      </c>
      <c r="BK1675">
        <v>2</v>
      </c>
      <c r="BL1675">
        <v>66.62</v>
      </c>
      <c r="BM1675">
        <v>9.99</v>
      </c>
      <c r="BN1675">
        <v>76.61</v>
      </c>
      <c r="BO1675">
        <v>76.61</v>
      </c>
      <c r="BQ1675" t="s">
        <v>166</v>
      </c>
      <c r="BR1675" t="s">
        <v>140</v>
      </c>
      <c r="BS1675" s="1">
        <v>45035</v>
      </c>
      <c r="BT1675" s="2">
        <v>0.35833333333333334</v>
      </c>
      <c r="BU1675" t="s">
        <v>1855</v>
      </c>
      <c r="BV1675" t="s">
        <v>84</v>
      </c>
      <c r="BY1675">
        <v>4000</v>
      </c>
      <c r="BZ1675" t="s">
        <v>144</v>
      </c>
      <c r="CA1675" t="s">
        <v>366</v>
      </c>
      <c r="CC1675" t="s">
        <v>107</v>
      </c>
      <c r="CD1675">
        <v>6001</v>
      </c>
      <c r="CE1675" t="s">
        <v>86</v>
      </c>
      <c r="CF1675" s="1">
        <v>45036</v>
      </c>
      <c r="CI1675">
        <v>1</v>
      </c>
      <c r="CJ1675">
        <v>1</v>
      </c>
      <c r="CK1675">
        <v>21</v>
      </c>
      <c r="CL1675" t="s">
        <v>87</v>
      </c>
    </row>
    <row r="1676" spans="1:90" x14ac:dyDescent="0.3">
      <c r="A1676" t="s">
        <v>71</v>
      </c>
      <c r="B1676" t="s">
        <v>72</v>
      </c>
      <c r="C1676" t="s">
        <v>73</v>
      </c>
      <c r="E1676" t="str">
        <f>"FES1162923246"</f>
        <v>FES1162923246</v>
      </c>
      <c r="F1676" s="1">
        <v>45034</v>
      </c>
      <c r="G1676">
        <v>202401</v>
      </c>
      <c r="H1676" t="s">
        <v>74</v>
      </c>
      <c r="I1676" t="s">
        <v>75</v>
      </c>
      <c r="J1676" t="s">
        <v>135</v>
      </c>
      <c r="K1676" t="s">
        <v>76</v>
      </c>
      <c r="L1676" t="s">
        <v>95</v>
      </c>
      <c r="M1676" t="s">
        <v>96</v>
      </c>
      <c r="N1676" t="s">
        <v>789</v>
      </c>
      <c r="O1676" t="s">
        <v>80</v>
      </c>
      <c r="P1676" t="str">
        <f>"2170875732                    "</f>
        <v xml:space="preserve">2170875732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23.08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 s="5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66.62</v>
      </c>
      <c r="BM1676">
        <v>9.99</v>
      </c>
      <c r="BN1676">
        <v>76.61</v>
      </c>
      <c r="BO1676">
        <v>76.61</v>
      </c>
      <c r="BR1676" t="s">
        <v>140</v>
      </c>
      <c r="BS1676" s="1">
        <v>45035</v>
      </c>
      <c r="BT1676" s="2">
        <v>0.38125000000000003</v>
      </c>
      <c r="BU1676" t="s">
        <v>1089</v>
      </c>
      <c r="BV1676" t="s">
        <v>84</v>
      </c>
      <c r="BY1676">
        <v>1200</v>
      </c>
      <c r="BZ1676" t="s">
        <v>144</v>
      </c>
      <c r="CA1676" t="s">
        <v>493</v>
      </c>
      <c r="CC1676" t="s">
        <v>96</v>
      </c>
      <c r="CD1676">
        <v>183</v>
      </c>
      <c r="CE1676" t="s">
        <v>146</v>
      </c>
      <c r="CF1676" s="1">
        <v>45035</v>
      </c>
      <c r="CI1676">
        <v>1</v>
      </c>
      <c r="CJ1676">
        <v>1</v>
      </c>
      <c r="CK1676">
        <v>21</v>
      </c>
      <c r="CL1676" t="s">
        <v>87</v>
      </c>
    </row>
    <row r="1677" spans="1:90" x14ac:dyDescent="0.3">
      <c r="A1677" t="s">
        <v>71</v>
      </c>
      <c r="B1677" t="s">
        <v>72</v>
      </c>
      <c r="C1677" t="s">
        <v>73</v>
      </c>
      <c r="E1677" t="str">
        <f>"FES1162922979"</f>
        <v>FES1162922979</v>
      </c>
      <c r="F1677" s="1">
        <v>45034</v>
      </c>
      <c r="G1677">
        <v>202401</v>
      </c>
      <c r="H1677" t="s">
        <v>74</v>
      </c>
      <c r="I1677" t="s">
        <v>75</v>
      </c>
      <c r="J1677" t="s">
        <v>135</v>
      </c>
      <c r="K1677" t="s">
        <v>76</v>
      </c>
      <c r="L1677" t="s">
        <v>74</v>
      </c>
      <c r="M1677" t="s">
        <v>75</v>
      </c>
      <c r="N1677" t="s">
        <v>1204</v>
      </c>
      <c r="O1677" t="s">
        <v>80</v>
      </c>
      <c r="P1677" t="str">
        <f>"2170875535                    "</f>
        <v xml:space="preserve">2170875535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18.03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 s="5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52.04</v>
      </c>
      <c r="BM1677">
        <v>7.81</v>
      </c>
      <c r="BN1677">
        <v>59.85</v>
      </c>
      <c r="BO1677">
        <v>59.85</v>
      </c>
      <c r="BQ1677" t="s">
        <v>166</v>
      </c>
      <c r="BR1677" t="s">
        <v>140</v>
      </c>
      <c r="BS1677" s="1">
        <v>45035</v>
      </c>
      <c r="BT1677" s="2">
        <v>0.28472222222222221</v>
      </c>
      <c r="BU1677" t="s">
        <v>2101</v>
      </c>
      <c r="BV1677" t="s">
        <v>84</v>
      </c>
      <c r="BY1677">
        <v>1200</v>
      </c>
      <c r="BZ1677" t="s">
        <v>144</v>
      </c>
      <c r="CA1677" t="s">
        <v>224</v>
      </c>
      <c r="CC1677" t="s">
        <v>75</v>
      </c>
      <c r="CD1677">
        <v>1620</v>
      </c>
      <c r="CE1677" t="s">
        <v>146</v>
      </c>
      <c r="CF1677" s="1">
        <v>45036</v>
      </c>
      <c r="CI1677">
        <v>1</v>
      </c>
      <c r="CJ1677">
        <v>1</v>
      </c>
      <c r="CK1677">
        <v>22</v>
      </c>
      <c r="CL1677" t="s">
        <v>87</v>
      </c>
    </row>
    <row r="1678" spans="1:90" x14ac:dyDescent="0.3">
      <c r="A1678" t="s">
        <v>71</v>
      </c>
      <c r="B1678" t="s">
        <v>72</v>
      </c>
      <c r="C1678" t="s">
        <v>73</v>
      </c>
      <c r="E1678" t="str">
        <f>"FES1162923210"</f>
        <v>FES1162923210</v>
      </c>
      <c r="F1678" s="1">
        <v>45034</v>
      </c>
      <c r="G1678">
        <v>202401</v>
      </c>
      <c r="H1678" t="s">
        <v>74</v>
      </c>
      <c r="I1678" t="s">
        <v>75</v>
      </c>
      <c r="J1678" t="s">
        <v>135</v>
      </c>
      <c r="K1678" t="s">
        <v>76</v>
      </c>
      <c r="L1678" t="s">
        <v>136</v>
      </c>
      <c r="M1678" t="s">
        <v>137</v>
      </c>
      <c r="N1678" t="s">
        <v>138</v>
      </c>
      <c r="O1678" t="s">
        <v>80</v>
      </c>
      <c r="P1678" t="str">
        <f>"2170875693                    "</f>
        <v xml:space="preserve">2170875693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23.08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 s="5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66.62</v>
      </c>
      <c r="BM1678">
        <v>9.99</v>
      </c>
      <c r="BN1678">
        <v>76.61</v>
      </c>
      <c r="BO1678">
        <v>76.61</v>
      </c>
      <c r="BQ1678" t="s">
        <v>139</v>
      </c>
      <c r="BR1678" t="s">
        <v>140</v>
      </c>
      <c r="BS1678" s="1">
        <v>45035</v>
      </c>
      <c r="BT1678" s="2">
        <v>0.57222222222222219</v>
      </c>
      <c r="BU1678" t="s">
        <v>1768</v>
      </c>
      <c r="BV1678" t="s">
        <v>87</v>
      </c>
      <c r="BW1678" t="s">
        <v>142</v>
      </c>
      <c r="BX1678" t="s">
        <v>143</v>
      </c>
      <c r="BY1678">
        <v>1200</v>
      </c>
      <c r="BZ1678" t="s">
        <v>144</v>
      </c>
      <c r="CA1678" t="s">
        <v>279</v>
      </c>
      <c r="CC1678" t="s">
        <v>137</v>
      </c>
      <c r="CD1678">
        <v>3600</v>
      </c>
      <c r="CE1678" t="s">
        <v>146</v>
      </c>
      <c r="CF1678" s="1">
        <v>45036</v>
      </c>
      <c r="CI1678">
        <v>1</v>
      </c>
      <c r="CJ1678">
        <v>1</v>
      </c>
      <c r="CK1678">
        <v>21</v>
      </c>
      <c r="CL1678" t="s">
        <v>87</v>
      </c>
    </row>
    <row r="1679" spans="1:90" x14ac:dyDescent="0.3">
      <c r="A1679" t="s">
        <v>71</v>
      </c>
      <c r="B1679" t="s">
        <v>72</v>
      </c>
      <c r="C1679" t="s">
        <v>73</v>
      </c>
      <c r="E1679" t="str">
        <f>"FES1162923220"</f>
        <v>FES1162923220</v>
      </c>
      <c r="F1679" s="1">
        <v>45034</v>
      </c>
      <c r="G1679">
        <v>202401</v>
      </c>
      <c r="H1679" t="s">
        <v>74</v>
      </c>
      <c r="I1679" t="s">
        <v>75</v>
      </c>
      <c r="J1679" t="s">
        <v>135</v>
      </c>
      <c r="K1679" t="s">
        <v>76</v>
      </c>
      <c r="L1679" t="s">
        <v>147</v>
      </c>
      <c r="M1679" t="s">
        <v>148</v>
      </c>
      <c r="N1679" t="s">
        <v>1653</v>
      </c>
      <c r="O1679" t="s">
        <v>80</v>
      </c>
      <c r="P1679" t="str">
        <f>"2170875705                    "</f>
        <v xml:space="preserve">2170875705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18.03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 s="5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52.04</v>
      </c>
      <c r="BM1679">
        <v>7.81</v>
      </c>
      <c r="BN1679">
        <v>59.85</v>
      </c>
      <c r="BO1679">
        <v>59.85</v>
      </c>
      <c r="BQ1679" t="s">
        <v>166</v>
      </c>
      <c r="BR1679" t="s">
        <v>140</v>
      </c>
      <c r="BS1679" s="1">
        <v>45035</v>
      </c>
      <c r="BT1679" s="2">
        <v>0.37847222222222227</v>
      </c>
      <c r="BU1679" t="s">
        <v>2102</v>
      </c>
      <c r="BV1679" t="s">
        <v>84</v>
      </c>
      <c r="BY1679">
        <v>1200</v>
      </c>
      <c r="BZ1679" t="s">
        <v>144</v>
      </c>
      <c r="CA1679" t="s">
        <v>151</v>
      </c>
      <c r="CC1679" t="s">
        <v>148</v>
      </c>
      <c r="CD1679">
        <v>1428</v>
      </c>
      <c r="CE1679" t="s">
        <v>146</v>
      </c>
      <c r="CF1679" s="1">
        <v>45036</v>
      </c>
      <c r="CI1679">
        <v>1</v>
      </c>
      <c r="CJ1679">
        <v>1</v>
      </c>
      <c r="CK1679">
        <v>22</v>
      </c>
      <c r="CL1679" t="s">
        <v>87</v>
      </c>
    </row>
    <row r="1680" spans="1:90" x14ac:dyDescent="0.3">
      <c r="A1680" t="s">
        <v>71</v>
      </c>
      <c r="B1680" t="s">
        <v>72</v>
      </c>
      <c r="C1680" t="s">
        <v>73</v>
      </c>
      <c r="E1680" t="str">
        <f>"FES1162923209"</f>
        <v>FES1162923209</v>
      </c>
      <c r="F1680" s="1">
        <v>45034</v>
      </c>
      <c r="G1680">
        <v>202401</v>
      </c>
      <c r="H1680" t="s">
        <v>74</v>
      </c>
      <c r="I1680" t="s">
        <v>75</v>
      </c>
      <c r="J1680" t="s">
        <v>135</v>
      </c>
      <c r="K1680" t="s">
        <v>76</v>
      </c>
      <c r="L1680" t="s">
        <v>136</v>
      </c>
      <c r="M1680" t="s">
        <v>137</v>
      </c>
      <c r="N1680" t="s">
        <v>138</v>
      </c>
      <c r="O1680" t="s">
        <v>80</v>
      </c>
      <c r="P1680" t="str">
        <f>"2170875692                    "</f>
        <v xml:space="preserve">2170875692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23.08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 s="5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66.62</v>
      </c>
      <c r="BM1680">
        <v>9.99</v>
      </c>
      <c r="BN1680">
        <v>76.61</v>
      </c>
      <c r="BO1680">
        <v>76.61</v>
      </c>
      <c r="BQ1680" t="s">
        <v>139</v>
      </c>
      <c r="BR1680" t="s">
        <v>140</v>
      </c>
      <c r="BS1680" s="1">
        <v>45035</v>
      </c>
      <c r="BT1680" s="2">
        <v>0.57222222222222219</v>
      </c>
      <c r="BU1680" t="s">
        <v>1768</v>
      </c>
      <c r="BV1680" t="s">
        <v>87</v>
      </c>
      <c r="BW1680" t="s">
        <v>142</v>
      </c>
      <c r="BX1680" t="s">
        <v>143</v>
      </c>
      <c r="BY1680">
        <v>1200</v>
      </c>
      <c r="BZ1680" t="s">
        <v>144</v>
      </c>
      <c r="CA1680" t="s">
        <v>279</v>
      </c>
      <c r="CC1680" t="s">
        <v>137</v>
      </c>
      <c r="CD1680">
        <v>3600</v>
      </c>
      <c r="CE1680" t="s">
        <v>146</v>
      </c>
      <c r="CF1680" s="1">
        <v>45036</v>
      </c>
      <c r="CI1680">
        <v>1</v>
      </c>
      <c r="CJ1680">
        <v>1</v>
      </c>
      <c r="CK1680">
        <v>21</v>
      </c>
      <c r="CL1680" t="s">
        <v>87</v>
      </c>
    </row>
    <row r="1681" spans="1:90" x14ac:dyDescent="0.3">
      <c r="A1681" t="s">
        <v>71</v>
      </c>
      <c r="B1681" t="s">
        <v>72</v>
      </c>
      <c r="C1681" t="s">
        <v>73</v>
      </c>
      <c r="E1681" t="str">
        <f>"FES1162922972"</f>
        <v>FES1162922972</v>
      </c>
      <c r="F1681" s="1">
        <v>45034</v>
      </c>
      <c r="G1681">
        <v>202401</v>
      </c>
      <c r="H1681" t="s">
        <v>74</v>
      </c>
      <c r="I1681" t="s">
        <v>75</v>
      </c>
      <c r="J1681" t="s">
        <v>135</v>
      </c>
      <c r="K1681" t="s">
        <v>76</v>
      </c>
      <c r="L1681" t="s">
        <v>200</v>
      </c>
      <c r="M1681" t="s">
        <v>201</v>
      </c>
      <c r="N1681" t="s">
        <v>202</v>
      </c>
      <c r="O1681" t="s">
        <v>80</v>
      </c>
      <c r="P1681" t="str">
        <f>"2170875236                    "</f>
        <v xml:space="preserve">2170875236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44.71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 s="5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129.07</v>
      </c>
      <c r="BM1681">
        <v>19.36</v>
      </c>
      <c r="BN1681">
        <v>148.43</v>
      </c>
      <c r="BO1681">
        <v>148.43</v>
      </c>
      <c r="BQ1681" t="s">
        <v>139</v>
      </c>
      <c r="BR1681" t="s">
        <v>140</v>
      </c>
      <c r="BS1681" s="1">
        <v>45035</v>
      </c>
      <c r="BT1681" s="2">
        <v>0.41944444444444445</v>
      </c>
      <c r="BU1681" t="s">
        <v>728</v>
      </c>
      <c r="BV1681" t="s">
        <v>84</v>
      </c>
      <c r="BY1681">
        <v>1200</v>
      </c>
      <c r="BZ1681" t="s">
        <v>144</v>
      </c>
      <c r="CA1681" t="s">
        <v>204</v>
      </c>
      <c r="CC1681" t="s">
        <v>201</v>
      </c>
      <c r="CD1681">
        <v>2531</v>
      </c>
      <c r="CE1681" t="s">
        <v>146</v>
      </c>
      <c r="CF1681" s="1">
        <v>45036</v>
      </c>
      <c r="CI1681">
        <v>1</v>
      </c>
      <c r="CJ1681">
        <v>1</v>
      </c>
      <c r="CK1681">
        <v>23</v>
      </c>
      <c r="CL1681" t="s">
        <v>87</v>
      </c>
    </row>
    <row r="1682" spans="1:90" x14ac:dyDescent="0.3">
      <c r="A1682" t="s">
        <v>71</v>
      </c>
      <c r="B1682" t="s">
        <v>72</v>
      </c>
      <c r="C1682" t="s">
        <v>73</v>
      </c>
      <c r="E1682" t="str">
        <f>"FES1162923261"</f>
        <v>FES1162923261</v>
      </c>
      <c r="F1682" s="1">
        <v>45034</v>
      </c>
      <c r="G1682">
        <v>202401</v>
      </c>
      <c r="H1682" t="s">
        <v>74</v>
      </c>
      <c r="I1682" t="s">
        <v>75</v>
      </c>
      <c r="J1682" t="s">
        <v>135</v>
      </c>
      <c r="K1682" t="s">
        <v>76</v>
      </c>
      <c r="L1682" t="s">
        <v>124</v>
      </c>
      <c r="M1682" t="s">
        <v>125</v>
      </c>
      <c r="N1682" t="s">
        <v>395</v>
      </c>
      <c r="O1682" t="s">
        <v>80</v>
      </c>
      <c r="P1682" t="str">
        <f>"2170875759                    "</f>
        <v xml:space="preserve">2170875759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34.61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 s="5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3</v>
      </c>
      <c r="BJ1682">
        <v>1.1000000000000001</v>
      </c>
      <c r="BK1682">
        <v>3</v>
      </c>
      <c r="BL1682">
        <v>99.91</v>
      </c>
      <c r="BM1682">
        <v>14.99</v>
      </c>
      <c r="BN1682">
        <v>114.9</v>
      </c>
      <c r="BO1682">
        <v>114.9</v>
      </c>
      <c r="BQ1682" t="s">
        <v>396</v>
      </c>
      <c r="BR1682" t="s">
        <v>140</v>
      </c>
      <c r="BS1682" s="1">
        <v>45035</v>
      </c>
      <c r="BT1682" s="2">
        <v>0.30555555555555552</v>
      </c>
      <c r="BU1682" t="s">
        <v>281</v>
      </c>
      <c r="BV1682" t="s">
        <v>84</v>
      </c>
      <c r="BY1682">
        <v>5328</v>
      </c>
      <c r="BZ1682" t="s">
        <v>144</v>
      </c>
      <c r="CA1682" t="s">
        <v>282</v>
      </c>
      <c r="CC1682" t="s">
        <v>125</v>
      </c>
      <c r="CD1682">
        <v>4000</v>
      </c>
      <c r="CE1682" t="s">
        <v>86</v>
      </c>
      <c r="CF1682" s="1">
        <v>45036</v>
      </c>
      <c r="CI1682">
        <v>1</v>
      </c>
      <c r="CJ1682">
        <v>1</v>
      </c>
      <c r="CK1682">
        <v>21</v>
      </c>
      <c r="CL1682" t="s">
        <v>87</v>
      </c>
    </row>
    <row r="1683" spans="1:90" x14ac:dyDescent="0.3">
      <c r="A1683" t="s">
        <v>71</v>
      </c>
      <c r="B1683" t="s">
        <v>72</v>
      </c>
      <c r="C1683" t="s">
        <v>73</v>
      </c>
      <c r="E1683" t="str">
        <f>"FES1162923233"</f>
        <v>FES1162923233</v>
      </c>
      <c r="F1683" s="1">
        <v>45034</v>
      </c>
      <c r="G1683">
        <v>202401</v>
      </c>
      <c r="H1683" t="s">
        <v>74</v>
      </c>
      <c r="I1683" t="s">
        <v>75</v>
      </c>
      <c r="J1683" t="s">
        <v>135</v>
      </c>
      <c r="K1683" t="s">
        <v>76</v>
      </c>
      <c r="L1683" t="s">
        <v>74</v>
      </c>
      <c r="M1683" t="s">
        <v>75</v>
      </c>
      <c r="N1683" t="s">
        <v>2062</v>
      </c>
      <c r="O1683" t="s">
        <v>80</v>
      </c>
      <c r="P1683" t="str">
        <f>"2170875720                    "</f>
        <v xml:space="preserve">2170875720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18.03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 s="5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52.04</v>
      </c>
      <c r="BM1683">
        <v>7.81</v>
      </c>
      <c r="BN1683">
        <v>59.85</v>
      </c>
      <c r="BO1683">
        <v>59.85</v>
      </c>
      <c r="BR1683" t="s">
        <v>140</v>
      </c>
      <c r="BS1683" s="1">
        <v>45035</v>
      </c>
      <c r="BT1683" s="2">
        <v>0.34166666666666662</v>
      </c>
      <c r="BU1683" t="s">
        <v>2063</v>
      </c>
      <c r="BV1683" t="s">
        <v>84</v>
      </c>
      <c r="BY1683">
        <v>1200</v>
      </c>
      <c r="BZ1683" t="s">
        <v>144</v>
      </c>
      <c r="CA1683" t="s">
        <v>155</v>
      </c>
      <c r="CC1683" t="s">
        <v>75</v>
      </c>
      <c r="CD1683">
        <v>1600</v>
      </c>
      <c r="CE1683" t="s">
        <v>146</v>
      </c>
      <c r="CF1683" s="1">
        <v>45036</v>
      </c>
      <c r="CI1683">
        <v>1</v>
      </c>
      <c r="CJ1683">
        <v>1</v>
      </c>
      <c r="CK1683">
        <v>22</v>
      </c>
      <c r="CL1683" t="s">
        <v>87</v>
      </c>
    </row>
    <row r="1684" spans="1:90" x14ac:dyDescent="0.3">
      <c r="A1684" t="s">
        <v>71</v>
      </c>
      <c r="B1684" t="s">
        <v>72</v>
      </c>
      <c r="C1684" t="s">
        <v>73</v>
      </c>
      <c r="E1684" t="str">
        <f>"FES1162923206"</f>
        <v>FES1162923206</v>
      </c>
      <c r="F1684" s="1">
        <v>45034</v>
      </c>
      <c r="G1684">
        <v>202401</v>
      </c>
      <c r="H1684" t="s">
        <v>74</v>
      </c>
      <c r="I1684" t="s">
        <v>75</v>
      </c>
      <c r="J1684" t="s">
        <v>135</v>
      </c>
      <c r="K1684" t="s">
        <v>76</v>
      </c>
      <c r="L1684" t="s">
        <v>74</v>
      </c>
      <c r="M1684" t="s">
        <v>75</v>
      </c>
      <c r="N1684" t="s">
        <v>156</v>
      </c>
      <c r="O1684" t="s">
        <v>80</v>
      </c>
      <c r="P1684" t="str">
        <f>"2170875681                    "</f>
        <v xml:space="preserve">2170875681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18.03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 s="5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52.04</v>
      </c>
      <c r="BM1684">
        <v>7.81</v>
      </c>
      <c r="BN1684">
        <v>59.85</v>
      </c>
      <c r="BO1684">
        <v>59.85</v>
      </c>
      <c r="BR1684" t="s">
        <v>140</v>
      </c>
      <c r="BS1684" s="1">
        <v>45035</v>
      </c>
      <c r="BT1684" s="2">
        <v>0.37986111111111115</v>
      </c>
      <c r="BU1684" t="s">
        <v>2066</v>
      </c>
      <c r="BV1684" t="s">
        <v>84</v>
      </c>
      <c r="BY1684">
        <v>1200</v>
      </c>
      <c r="BZ1684" t="s">
        <v>144</v>
      </c>
      <c r="CA1684" t="s">
        <v>224</v>
      </c>
      <c r="CC1684" t="s">
        <v>75</v>
      </c>
      <c r="CD1684">
        <v>1600</v>
      </c>
      <c r="CE1684" t="s">
        <v>146</v>
      </c>
      <c r="CF1684" s="1">
        <v>45036</v>
      </c>
      <c r="CI1684">
        <v>1</v>
      </c>
      <c r="CJ1684">
        <v>1</v>
      </c>
      <c r="CK1684">
        <v>22</v>
      </c>
      <c r="CL1684" t="s">
        <v>87</v>
      </c>
    </row>
    <row r="1685" spans="1:90" x14ac:dyDescent="0.3">
      <c r="A1685" t="s">
        <v>71</v>
      </c>
      <c r="B1685" t="s">
        <v>72</v>
      </c>
      <c r="C1685" t="s">
        <v>73</v>
      </c>
      <c r="E1685" t="str">
        <f>"FES1162922946"</f>
        <v>FES1162922946</v>
      </c>
      <c r="F1685" s="1">
        <v>45034</v>
      </c>
      <c r="G1685">
        <v>202401</v>
      </c>
      <c r="H1685" t="s">
        <v>74</v>
      </c>
      <c r="I1685" t="s">
        <v>75</v>
      </c>
      <c r="J1685" t="s">
        <v>135</v>
      </c>
      <c r="K1685" t="s">
        <v>76</v>
      </c>
      <c r="L1685" t="s">
        <v>129</v>
      </c>
      <c r="M1685" t="s">
        <v>130</v>
      </c>
      <c r="N1685" t="s">
        <v>2103</v>
      </c>
      <c r="O1685" t="s">
        <v>80</v>
      </c>
      <c r="P1685" t="str">
        <f>"2170873716                    "</f>
        <v xml:space="preserve">2170873716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44.71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 s="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129.07</v>
      </c>
      <c r="BM1685">
        <v>19.36</v>
      </c>
      <c r="BN1685">
        <v>148.43</v>
      </c>
      <c r="BO1685">
        <v>148.43</v>
      </c>
      <c r="BQ1685" t="s">
        <v>2104</v>
      </c>
      <c r="BR1685" t="s">
        <v>140</v>
      </c>
      <c r="BS1685" s="1">
        <v>45035</v>
      </c>
      <c r="BT1685" s="2">
        <v>0.52777777777777779</v>
      </c>
      <c r="BU1685" t="s">
        <v>2105</v>
      </c>
      <c r="BV1685" t="s">
        <v>84</v>
      </c>
      <c r="BY1685">
        <v>1200</v>
      </c>
      <c r="BZ1685" t="s">
        <v>144</v>
      </c>
      <c r="CA1685" t="s">
        <v>2106</v>
      </c>
      <c r="CC1685" t="s">
        <v>130</v>
      </c>
      <c r="CD1685">
        <v>6300</v>
      </c>
      <c r="CE1685" t="s">
        <v>146</v>
      </c>
      <c r="CF1685" s="1">
        <v>45035</v>
      </c>
      <c r="CI1685">
        <v>2</v>
      </c>
      <c r="CJ1685">
        <v>1</v>
      </c>
      <c r="CK1685">
        <v>23</v>
      </c>
      <c r="CL1685" t="s">
        <v>87</v>
      </c>
    </row>
    <row r="1686" spans="1:90" x14ac:dyDescent="0.3">
      <c r="A1686" t="s">
        <v>71</v>
      </c>
      <c r="B1686" t="s">
        <v>72</v>
      </c>
      <c r="C1686" t="s">
        <v>73</v>
      </c>
      <c r="E1686" t="str">
        <f>"FES1162923251"</f>
        <v>FES1162923251</v>
      </c>
      <c r="F1686" s="1">
        <v>45034</v>
      </c>
      <c r="G1686">
        <v>202401</v>
      </c>
      <c r="H1686" t="s">
        <v>74</v>
      </c>
      <c r="I1686" t="s">
        <v>75</v>
      </c>
      <c r="J1686" t="s">
        <v>135</v>
      </c>
      <c r="K1686" t="s">
        <v>76</v>
      </c>
      <c r="L1686" t="s">
        <v>200</v>
      </c>
      <c r="M1686" t="s">
        <v>201</v>
      </c>
      <c r="N1686" t="s">
        <v>202</v>
      </c>
      <c r="O1686" t="s">
        <v>80</v>
      </c>
      <c r="P1686" t="str">
        <f>"2170875738                    "</f>
        <v xml:space="preserve">2170875738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44.71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 s="5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1.5</v>
      </c>
      <c r="BK1686">
        <v>1.5</v>
      </c>
      <c r="BL1686">
        <v>129.07</v>
      </c>
      <c r="BM1686">
        <v>19.36</v>
      </c>
      <c r="BN1686">
        <v>148.43</v>
      </c>
      <c r="BO1686">
        <v>148.43</v>
      </c>
      <c r="BQ1686" t="s">
        <v>139</v>
      </c>
      <c r="BR1686" t="s">
        <v>140</v>
      </c>
      <c r="BS1686" s="1">
        <v>45035</v>
      </c>
      <c r="BT1686" s="2">
        <v>0.41944444444444445</v>
      </c>
      <c r="BU1686" t="s">
        <v>728</v>
      </c>
      <c r="BV1686" t="s">
        <v>84</v>
      </c>
      <c r="BY1686">
        <v>7616</v>
      </c>
      <c r="BZ1686" t="s">
        <v>144</v>
      </c>
      <c r="CA1686" t="s">
        <v>204</v>
      </c>
      <c r="CC1686" t="s">
        <v>201</v>
      </c>
      <c r="CD1686">
        <v>2531</v>
      </c>
      <c r="CE1686" t="s">
        <v>86</v>
      </c>
      <c r="CF1686" s="1">
        <v>45036</v>
      </c>
      <c r="CI1686">
        <v>1</v>
      </c>
      <c r="CJ1686">
        <v>1</v>
      </c>
      <c r="CK1686">
        <v>23</v>
      </c>
      <c r="CL1686" t="s">
        <v>87</v>
      </c>
    </row>
    <row r="1687" spans="1:90" x14ac:dyDescent="0.3">
      <c r="A1687" t="s">
        <v>71</v>
      </c>
      <c r="B1687" t="s">
        <v>72</v>
      </c>
      <c r="C1687" t="s">
        <v>73</v>
      </c>
      <c r="E1687" t="str">
        <f>"FES1162923241"</f>
        <v>FES1162923241</v>
      </c>
      <c r="F1687" s="1">
        <v>45034</v>
      </c>
      <c r="G1687">
        <v>202401</v>
      </c>
      <c r="H1687" t="s">
        <v>74</v>
      </c>
      <c r="I1687" t="s">
        <v>75</v>
      </c>
      <c r="J1687" t="s">
        <v>135</v>
      </c>
      <c r="K1687" t="s">
        <v>76</v>
      </c>
      <c r="L1687" t="s">
        <v>245</v>
      </c>
      <c r="M1687" t="s">
        <v>246</v>
      </c>
      <c r="N1687" t="s">
        <v>613</v>
      </c>
      <c r="O1687" t="s">
        <v>80</v>
      </c>
      <c r="P1687" t="str">
        <f>"2170875727                    "</f>
        <v xml:space="preserve">2170875727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18.03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 s="5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1.5</v>
      </c>
      <c r="BK1687">
        <v>1.5</v>
      </c>
      <c r="BL1687">
        <v>52.04</v>
      </c>
      <c r="BM1687">
        <v>7.81</v>
      </c>
      <c r="BN1687">
        <v>59.85</v>
      </c>
      <c r="BO1687">
        <v>59.85</v>
      </c>
      <c r="BQ1687" t="s">
        <v>139</v>
      </c>
      <c r="BR1687" t="s">
        <v>140</v>
      </c>
      <c r="BS1687" s="1">
        <v>45035</v>
      </c>
      <c r="BT1687" s="2">
        <v>0.42430555555555555</v>
      </c>
      <c r="BU1687" t="s">
        <v>614</v>
      </c>
      <c r="BV1687" t="s">
        <v>84</v>
      </c>
      <c r="BY1687">
        <v>7540</v>
      </c>
      <c r="BZ1687" t="s">
        <v>144</v>
      </c>
      <c r="CA1687" t="s">
        <v>477</v>
      </c>
      <c r="CC1687" t="s">
        <v>246</v>
      </c>
      <c r="CD1687">
        <v>2197</v>
      </c>
      <c r="CE1687" t="s">
        <v>86</v>
      </c>
      <c r="CF1687" s="1">
        <v>45036</v>
      </c>
      <c r="CI1687">
        <v>1</v>
      </c>
      <c r="CJ1687">
        <v>1</v>
      </c>
      <c r="CK1687">
        <v>22</v>
      </c>
      <c r="CL1687" t="s">
        <v>87</v>
      </c>
    </row>
    <row r="1688" spans="1:90" x14ac:dyDescent="0.3">
      <c r="A1688" t="s">
        <v>71</v>
      </c>
      <c r="B1688" t="s">
        <v>72</v>
      </c>
      <c r="C1688" t="s">
        <v>73</v>
      </c>
      <c r="E1688" t="str">
        <f>"FES1162923184"</f>
        <v>FES1162923184</v>
      </c>
      <c r="F1688" s="1">
        <v>45034</v>
      </c>
      <c r="G1688">
        <v>202401</v>
      </c>
      <c r="H1688" t="s">
        <v>74</v>
      </c>
      <c r="I1688" t="s">
        <v>75</v>
      </c>
      <c r="J1688" t="s">
        <v>135</v>
      </c>
      <c r="K1688" t="s">
        <v>76</v>
      </c>
      <c r="L1688" t="s">
        <v>106</v>
      </c>
      <c r="M1688" t="s">
        <v>107</v>
      </c>
      <c r="N1688" t="s">
        <v>643</v>
      </c>
      <c r="O1688" t="s">
        <v>80</v>
      </c>
      <c r="P1688" t="str">
        <f>"2170875651                    "</f>
        <v xml:space="preserve">2170875651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23.08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 s="5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66.62</v>
      </c>
      <c r="BM1688">
        <v>9.99</v>
      </c>
      <c r="BN1688">
        <v>76.61</v>
      </c>
      <c r="BO1688">
        <v>76.61</v>
      </c>
      <c r="BR1688" t="s">
        <v>140</v>
      </c>
      <c r="BS1688" s="1">
        <v>45035</v>
      </c>
      <c r="BT1688" s="2">
        <v>0.3520833333333333</v>
      </c>
      <c r="BU1688" t="s">
        <v>1907</v>
      </c>
      <c r="BV1688" t="s">
        <v>84</v>
      </c>
      <c r="BY1688">
        <v>1200</v>
      </c>
      <c r="BZ1688" t="s">
        <v>144</v>
      </c>
      <c r="CA1688" t="s">
        <v>366</v>
      </c>
      <c r="CC1688" t="s">
        <v>107</v>
      </c>
      <c r="CD1688">
        <v>6000</v>
      </c>
      <c r="CE1688" t="s">
        <v>146</v>
      </c>
      <c r="CF1688" s="1">
        <v>45036</v>
      </c>
      <c r="CI1688">
        <v>1</v>
      </c>
      <c r="CJ1688">
        <v>1</v>
      </c>
      <c r="CK1688">
        <v>21</v>
      </c>
      <c r="CL1688" t="s">
        <v>87</v>
      </c>
    </row>
    <row r="1689" spans="1:90" x14ac:dyDescent="0.3">
      <c r="A1689" t="s">
        <v>71</v>
      </c>
      <c r="B1689" t="s">
        <v>72</v>
      </c>
      <c r="C1689" t="s">
        <v>73</v>
      </c>
      <c r="E1689" t="str">
        <f>"FES1162923171"</f>
        <v>FES1162923171</v>
      </c>
      <c r="F1689" s="1">
        <v>45034</v>
      </c>
      <c r="G1689">
        <v>202401</v>
      </c>
      <c r="H1689" t="s">
        <v>74</v>
      </c>
      <c r="I1689" t="s">
        <v>75</v>
      </c>
      <c r="J1689" t="s">
        <v>135</v>
      </c>
      <c r="K1689" t="s">
        <v>76</v>
      </c>
      <c r="L1689" t="s">
        <v>124</v>
      </c>
      <c r="M1689" t="s">
        <v>125</v>
      </c>
      <c r="N1689" t="s">
        <v>395</v>
      </c>
      <c r="O1689" t="s">
        <v>80</v>
      </c>
      <c r="P1689" t="str">
        <f>"2170875300                    "</f>
        <v xml:space="preserve">2170875300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23.08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 s="5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66.62</v>
      </c>
      <c r="BM1689">
        <v>9.99</v>
      </c>
      <c r="BN1689">
        <v>76.61</v>
      </c>
      <c r="BO1689">
        <v>76.61</v>
      </c>
      <c r="BQ1689" t="s">
        <v>396</v>
      </c>
      <c r="BR1689" t="s">
        <v>140</v>
      </c>
      <c r="BS1689" s="1">
        <v>45035</v>
      </c>
      <c r="BT1689" s="2">
        <v>0.30555555555555552</v>
      </c>
      <c r="BU1689" t="s">
        <v>281</v>
      </c>
      <c r="BV1689" t="s">
        <v>84</v>
      </c>
      <c r="BY1689">
        <v>1200</v>
      </c>
      <c r="BZ1689" t="s">
        <v>144</v>
      </c>
      <c r="CA1689" t="s">
        <v>282</v>
      </c>
      <c r="CC1689" t="s">
        <v>125</v>
      </c>
      <c r="CD1689">
        <v>4000</v>
      </c>
      <c r="CE1689" t="s">
        <v>146</v>
      </c>
      <c r="CF1689" s="1">
        <v>45036</v>
      </c>
      <c r="CI1689">
        <v>1</v>
      </c>
      <c r="CJ1689">
        <v>1</v>
      </c>
      <c r="CK1689">
        <v>21</v>
      </c>
      <c r="CL1689" t="s">
        <v>87</v>
      </c>
    </row>
    <row r="1690" spans="1:90" x14ac:dyDescent="0.3">
      <c r="A1690" t="s">
        <v>71</v>
      </c>
      <c r="B1690" t="s">
        <v>72</v>
      </c>
      <c r="C1690" t="s">
        <v>73</v>
      </c>
      <c r="E1690" t="str">
        <f>"FES1162923190"</f>
        <v>FES1162923190</v>
      </c>
      <c r="F1690" s="1">
        <v>45034</v>
      </c>
      <c r="G1690">
        <v>202401</v>
      </c>
      <c r="H1690" t="s">
        <v>74</v>
      </c>
      <c r="I1690" t="s">
        <v>75</v>
      </c>
      <c r="J1690" t="s">
        <v>135</v>
      </c>
      <c r="K1690" t="s">
        <v>76</v>
      </c>
      <c r="L1690" t="s">
        <v>184</v>
      </c>
      <c r="M1690" t="s">
        <v>185</v>
      </c>
      <c r="N1690" t="s">
        <v>1199</v>
      </c>
      <c r="O1690" t="s">
        <v>80</v>
      </c>
      <c r="P1690" t="str">
        <f>"2170875659                    "</f>
        <v xml:space="preserve">2170875659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23.08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 s="5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66.62</v>
      </c>
      <c r="BM1690">
        <v>9.99</v>
      </c>
      <c r="BN1690">
        <v>76.61</v>
      </c>
      <c r="BO1690">
        <v>76.61</v>
      </c>
      <c r="BQ1690" t="s">
        <v>139</v>
      </c>
      <c r="BR1690" t="s">
        <v>140</v>
      </c>
      <c r="BS1690" s="1">
        <v>45035</v>
      </c>
      <c r="BT1690" s="2">
        <v>0.3611111111111111</v>
      </c>
      <c r="BU1690" t="s">
        <v>2107</v>
      </c>
      <c r="BV1690" t="s">
        <v>84</v>
      </c>
      <c r="BY1690">
        <v>1200</v>
      </c>
      <c r="BZ1690" t="s">
        <v>144</v>
      </c>
      <c r="CA1690" t="s">
        <v>188</v>
      </c>
      <c r="CC1690" t="s">
        <v>185</v>
      </c>
      <c r="CD1690">
        <v>6229</v>
      </c>
      <c r="CE1690" t="s">
        <v>146</v>
      </c>
      <c r="CF1690" s="1">
        <v>45036</v>
      </c>
      <c r="CI1690">
        <v>1</v>
      </c>
      <c r="CJ1690">
        <v>1</v>
      </c>
      <c r="CK1690">
        <v>21</v>
      </c>
      <c r="CL1690" t="s">
        <v>87</v>
      </c>
    </row>
    <row r="1691" spans="1:90" x14ac:dyDescent="0.3">
      <c r="A1691" t="s">
        <v>71</v>
      </c>
      <c r="B1691" t="s">
        <v>72</v>
      </c>
      <c r="C1691" t="s">
        <v>73</v>
      </c>
      <c r="E1691" t="str">
        <f>"FES1162923231"</f>
        <v>FES1162923231</v>
      </c>
      <c r="F1691" s="1">
        <v>45034</v>
      </c>
      <c r="G1691">
        <v>202401</v>
      </c>
      <c r="H1691" t="s">
        <v>74</v>
      </c>
      <c r="I1691" t="s">
        <v>75</v>
      </c>
      <c r="J1691" t="s">
        <v>135</v>
      </c>
      <c r="K1691" t="s">
        <v>76</v>
      </c>
      <c r="L1691" t="s">
        <v>1145</v>
      </c>
      <c r="M1691" t="s">
        <v>1146</v>
      </c>
      <c r="N1691" t="s">
        <v>1147</v>
      </c>
      <c r="O1691" t="s">
        <v>80</v>
      </c>
      <c r="P1691" t="str">
        <f>"2170875717                    "</f>
        <v xml:space="preserve">2170875717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44.71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 s="5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129.07</v>
      </c>
      <c r="BM1691">
        <v>19.36</v>
      </c>
      <c r="BN1691">
        <v>148.43</v>
      </c>
      <c r="BO1691">
        <v>148.43</v>
      </c>
      <c r="BQ1691" t="s">
        <v>139</v>
      </c>
      <c r="BR1691" t="s">
        <v>140</v>
      </c>
      <c r="BS1691" s="1">
        <v>45035</v>
      </c>
      <c r="BT1691" s="2">
        <v>0.56736111111111109</v>
      </c>
      <c r="BU1691" t="s">
        <v>1148</v>
      </c>
      <c r="BV1691" t="s">
        <v>87</v>
      </c>
      <c r="BW1691" t="s">
        <v>306</v>
      </c>
      <c r="BX1691" t="s">
        <v>307</v>
      </c>
      <c r="BY1691">
        <v>1200</v>
      </c>
      <c r="BZ1691" t="s">
        <v>144</v>
      </c>
      <c r="CA1691" t="s">
        <v>1149</v>
      </c>
      <c r="CC1691" t="s">
        <v>1146</v>
      </c>
      <c r="CD1691">
        <v>7130</v>
      </c>
      <c r="CE1691" t="s">
        <v>146</v>
      </c>
      <c r="CF1691" s="1">
        <v>45036</v>
      </c>
      <c r="CI1691">
        <v>1</v>
      </c>
      <c r="CJ1691">
        <v>1</v>
      </c>
      <c r="CK1691">
        <v>23</v>
      </c>
      <c r="CL1691" t="s">
        <v>87</v>
      </c>
    </row>
    <row r="1692" spans="1:90" x14ac:dyDescent="0.3">
      <c r="A1692" t="s">
        <v>71</v>
      </c>
      <c r="B1692" t="s">
        <v>72</v>
      </c>
      <c r="C1692" t="s">
        <v>73</v>
      </c>
      <c r="E1692" t="str">
        <f>"FES1162923250"</f>
        <v>FES1162923250</v>
      </c>
      <c r="F1692" s="1">
        <v>45034</v>
      </c>
      <c r="G1692">
        <v>202401</v>
      </c>
      <c r="H1692" t="s">
        <v>74</v>
      </c>
      <c r="I1692" t="s">
        <v>75</v>
      </c>
      <c r="J1692" t="s">
        <v>135</v>
      </c>
      <c r="K1692" t="s">
        <v>76</v>
      </c>
      <c r="L1692" t="s">
        <v>77</v>
      </c>
      <c r="M1692" t="s">
        <v>78</v>
      </c>
      <c r="N1692" t="s">
        <v>780</v>
      </c>
      <c r="O1692" t="s">
        <v>80</v>
      </c>
      <c r="P1692" t="str">
        <f>"2170875737                    "</f>
        <v xml:space="preserve">2170875737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23.08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 s="5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66.62</v>
      </c>
      <c r="BM1692">
        <v>9.99</v>
      </c>
      <c r="BN1692">
        <v>76.61</v>
      </c>
      <c r="BO1692">
        <v>76.61</v>
      </c>
      <c r="BQ1692" t="s">
        <v>166</v>
      </c>
      <c r="BR1692" t="s">
        <v>140</v>
      </c>
      <c r="BS1692" s="1">
        <v>45035</v>
      </c>
      <c r="BT1692" s="2">
        <v>0.35555555555555557</v>
      </c>
      <c r="BU1692" t="s">
        <v>2108</v>
      </c>
      <c r="BV1692" t="s">
        <v>84</v>
      </c>
      <c r="BY1692">
        <v>1200</v>
      </c>
      <c r="BZ1692" t="s">
        <v>144</v>
      </c>
      <c r="CA1692" t="s">
        <v>2057</v>
      </c>
      <c r="CC1692" t="s">
        <v>78</v>
      </c>
      <c r="CD1692">
        <v>7490</v>
      </c>
      <c r="CE1692" t="s">
        <v>146</v>
      </c>
      <c r="CF1692" s="1">
        <v>45036</v>
      </c>
      <c r="CI1692">
        <v>1</v>
      </c>
      <c r="CJ1692">
        <v>1</v>
      </c>
      <c r="CK1692">
        <v>21</v>
      </c>
      <c r="CL1692" t="s">
        <v>87</v>
      </c>
    </row>
    <row r="1693" spans="1:90" x14ac:dyDescent="0.3">
      <c r="A1693" t="s">
        <v>71</v>
      </c>
      <c r="B1693" t="s">
        <v>72</v>
      </c>
      <c r="C1693" t="s">
        <v>73</v>
      </c>
      <c r="E1693" t="str">
        <f>"FES1162923242"</f>
        <v>FES1162923242</v>
      </c>
      <c r="F1693" s="1">
        <v>45034</v>
      </c>
      <c r="G1693">
        <v>202401</v>
      </c>
      <c r="H1693" t="s">
        <v>74</v>
      </c>
      <c r="I1693" t="s">
        <v>75</v>
      </c>
      <c r="J1693" t="s">
        <v>135</v>
      </c>
      <c r="K1693" t="s">
        <v>76</v>
      </c>
      <c r="L1693" t="s">
        <v>74</v>
      </c>
      <c r="M1693" t="s">
        <v>75</v>
      </c>
      <c r="N1693" t="s">
        <v>1204</v>
      </c>
      <c r="O1693" t="s">
        <v>80</v>
      </c>
      <c r="P1693" t="str">
        <f>"2170875728                    "</f>
        <v xml:space="preserve">2170875728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18.03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 s="5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52.04</v>
      </c>
      <c r="BM1693">
        <v>7.81</v>
      </c>
      <c r="BN1693">
        <v>59.85</v>
      </c>
      <c r="BO1693">
        <v>59.85</v>
      </c>
      <c r="BQ1693" t="s">
        <v>166</v>
      </c>
      <c r="BR1693" t="s">
        <v>140</v>
      </c>
      <c r="BS1693" s="1">
        <v>45035</v>
      </c>
      <c r="BT1693" s="2">
        <v>0.28472222222222221</v>
      </c>
      <c r="BU1693" t="s">
        <v>2101</v>
      </c>
      <c r="BV1693" t="s">
        <v>84</v>
      </c>
      <c r="BY1693">
        <v>1200</v>
      </c>
      <c r="BZ1693" t="s">
        <v>144</v>
      </c>
      <c r="CA1693" t="s">
        <v>224</v>
      </c>
      <c r="CC1693" t="s">
        <v>75</v>
      </c>
      <c r="CD1693">
        <v>1620</v>
      </c>
      <c r="CE1693" t="s">
        <v>146</v>
      </c>
      <c r="CF1693" s="1">
        <v>45036</v>
      </c>
      <c r="CI1693">
        <v>1</v>
      </c>
      <c r="CJ1693">
        <v>1</v>
      </c>
      <c r="CK1693">
        <v>22</v>
      </c>
      <c r="CL1693" t="s">
        <v>87</v>
      </c>
    </row>
    <row r="1694" spans="1:90" x14ac:dyDescent="0.3">
      <c r="A1694" t="s">
        <v>71</v>
      </c>
      <c r="B1694" t="s">
        <v>72</v>
      </c>
      <c r="C1694" t="s">
        <v>73</v>
      </c>
      <c r="E1694" t="str">
        <f>"FES1162923185"</f>
        <v>FES1162923185</v>
      </c>
      <c r="F1694" s="1">
        <v>45034</v>
      </c>
      <c r="G1694">
        <v>202401</v>
      </c>
      <c r="H1694" t="s">
        <v>74</v>
      </c>
      <c r="I1694" t="s">
        <v>75</v>
      </c>
      <c r="J1694" t="s">
        <v>135</v>
      </c>
      <c r="K1694" t="s">
        <v>76</v>
      </c>
      <c r="L1694" t="s">
        <v>169</v>
      </c>
      <c r="M1694" t="s">
        <v>170</v>
      </c>
      <c r="N1694" t="s">
        <v>1158</v>
      </c>
      <c r="O1694" t="s">
        <v>80</v>
      </c>
      <c r="P1694" t="str">
        <f>"2170875652                    "</f>
        <v xml:space="preserve">2170875652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51.91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 s="5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3</v>
      </c>
      <c r="BJ1694">
        <v>4.0999999999999996</v>
      </c>
      <c r="BK1694">
        <v>4.5</v>
      </c>
      <c r="BL1694">
        <v>149.85</v>
      </c>
      <c r="BM1694">
        <v>22.48</v>
      </c>
      <c r="BN1694">
        <v>172.33</v>
      </c>
      <c r="BO1694">
        <v>172.33</v>
      </c>
      <c r="BQ1694" t="s">
        <v>1159</v>
      </c>
      <c r="BR1694" t="s">
        <v>140</v>
      </c>
      <c r="BS1694" s="1">
        <v>45035</v>
      </c>
      <c r="BT1694" s="2">
        <v>0.39861111111111108</v>
      </c>
      <c r="BU1694" t="s">
        <v>2109</v>
      </c>
      <c r="BV1694" t="s">
        <v>84</v>
      </c>
      <c r="BY1694">
        <v>20358</v>
      </c>
      <c r="BZ1694" t="s">
        <v>144</v>
      </c>
      <c r="CC1694" t="s">
        <v>170</v>
      </c>
      <c r="CD1694">
        <v>3201</v>
      </c>
      <c r="CE1694" t="s">
        <v>86</v>
      </c>
      <c r="CF1694" s="1">
        <v>45035</v>
      </c>
      <c r="CI1694">
        <v>1</v>
      </c>
      <c r="CJ1694">
        <v>1</v>
      </c>
      <c r="CK1694">
        <v>21</v>
      </c>
      <c r="CL1694" t="s">
        <v>87</v>
      </c>
    </row>
    <row r="1695" spans="1:90" x14ac:dyDescent="0.3">
      <c r="A1695" t="s">
        <v>71</v>
      </c>
      <c r="B1695" t="s">
        <v>72</v>
      </c>
      <c r="C1695" t="s">
        <v>73</v>
      </c>
      <c r="E1695" t="str">
        <f>"FES1162923181"</f>
        <v>FES1162923181</v>
      </c>
      <c r="F1695" s="1">
        <v>45034</v>
      </c>
      <c r="G1695">
        <v>202401</v>
      </c>
      <c r="H1695" t="s">
        <v>74</v>
      </c>
      <c r="I1695" t="s">
        <v>75</v>
      </c>
      <c r="J1695" t="s">
        <v>135</v>
      </c>
      <c r="K1695" t="s">
        <v>76</v>
      </c>
      <c r="L1695" t="s">
        <v>124</v>
      </c>
      <c r="M1695" t="s">
        <v>125</v>
      </c>
      <c r="N1695" t="s">
        <v>395</v>
      </c>
      <c r="O1695" t="s">
        <v>80</v>
      </c>
      <c r="P1695" t="str">
        <f>"2170875646                    "</f>
        <v xml:space="preserve">2170875646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23.08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 s="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66.62</v>
      </c>
      <c r="BM1695">
        <v>9.99</v>
      </c>
      <c r="BN1695">
        <v>76.61</v>
      </c>
      <c r="BO1695">
        <v>76.61</v>
      </c>
      <c r="BQ1695" t="s">
        <v>396</v>
      </c>
      <c r="BR1695" t="s">
        <v>140</v>
      </c>
      <c r="BS1695" s="1">
        <v>45035</v>
      </c>
      <c r="BT1695" s="2">
        <v>0.30555555555555552</v>
      </c>
      <c r="BU1695" t="s">
        <v>281</v>
      </c>
      <c r="BV1695" t="s">
        <v>84</v>
      </c>
      <c r="BY1695">
        <v>1200</v>
      </c>
      <c r="BZ1695" t="s">
        <v>144</v>
      </c>
      <c r="CA1695" t="s">
        <v>282</v>
      </c>
      <c r="CC1695" t="s">
        <v>125</v>
      </c>
      <c r="CD1695">
        <v>4000</v>
      </c>
      <c r="CE1695" t="s">
        <v>146</v>
      </c>
      <c r="CF1695" s="1">
        <v>45036</v>
      </c>
      <c r="CI1695">
        <v>1</v>
      </c>
      <c r="CJ1695">
        <v>1</v>
      </c>
      <c r="CK1695">
        <v>21</v>
      </c>
      <c r="CL1695" t="s">
        <v>87</v>
      </c>
    </row>
    <row r="1696" spans="1:90" x14ac:dyDescent="0.3">
      <c r="A1696" t="s">
        <v>71</v>
      </c>
      <c r="B1696" t="s">
        <v>72</v>
      </c>
      <c r="C1696" t="s">
        <v>73</v>
      </c>
      <c r="E1696" t="str">
        <f>"FES1162923260"</f>
        <v>FES1162923260</v>
      </c>
      <c r="F1696" s="1">
        <v>45034</v>
      </c>
      <c r="G1696">
        <v>202401</v>
      </c>
      <c r="H1696" t="s">
        <v>74</v>
      </c>
      <c r="I1696" t="s">
        <v>75</v>
      </c>
      <c r="J1696" t="s">
        <v>135</v>
      </c>
      <c r="K1696" t="s">
        <v>76</v>
      </c>
      <c r="L1696" t="s">
        <v>147</v>
      </c>
      <c r="M1696" t="s">
        <v>148</v>
      </c>
      <c r="N1696" t="s">
        <v>2110</v>
      </c>
      <c r="O1696" t="s">
        <v>80</v>
      </c>
      <c r="P1696" t="str">
        <f>"2170875756                    "</f>
        <v xml:space="preserve">2170875756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18.03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 s="5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52.04</v>
      </c>
      <c r="BM1696">
        <v>7.81</v>
      </c>
      <c r="BN1696">
        <v>59.85</v>
      </c>
      <c r="BO1696">
        <v>59.85</v>
      </c>
      <c r="BR1696" t="s">
        <v>140</v>
      </c>
      <c r="BS1696" s="1">
        <v>45035</v>
      </c>
      <c r="BT1696" s="2">
        <v>0.40763888888888888</v>
      </c>
      <c r="BU1696" t="s">
        <v>2111</v>
      </c>
      <c r="BV1696" t="s">
        <v>84</v>
      </c>
      <c r="BY1696">
        <v>1200</v>
      </c>
      <c r="BZ1696" t="s">
        <v>144</v>
      </c>
      <c r="CA1696" t="s">
        <v>151</v>
      </c>
      <c r="CC1696" t="s">
        <v>148</v>
      </c>
      <c r="CD1696">
        <v>1428</v>
      </c>
      <c r="CE1696" t="s">
        <v>146</v>
      </c>
      <c r="CF1696" s="1">
        <v>45036</v>
      </c>
      <c r="CI1696">
        <v>1</v>
      </c>
      <c r="CJ1696">
        <v>1</v>
      </c>
      <c r="CK1696">
        <v>22</v>
      </c>
      <c r="CL1696" t="s">
        <v>87</v>
      </c>
    </row>
    <row r="1697" spans="1:90" x14ac:dyDescent="0.3">
      <c r="A1697" t="s">
        <v>71</v>
      </c>
      <c r="B1697" t="s">
        <v>72</v>
      </c>
      <c r="C1697" t="s">
        <v>73</v>
      </c>
      <c r="E1697" t="str">
        <f>"FES1162923249"</f>
        <v>FES1162923249</v>
      </c>
      <c r="F1697" s="1">
        <v>45034</v>
      </c>
      <c r="G1697">
        <v>202401</v>
      </c>
      <c r="H1697" t="s">
        <v>74</v>
      </c>
      <c r="I1697" t="s">
        <v>75</v>
      </c>
      <c r="J1697" t="s">
        <v>135</v>
      </c>
      <c r="K1697" t="s">
        <v>76</v>
      </c>
      <c r="L1697" t="s">
        <v>184</v>
      </c>
      <c r="M1697" t="s">
        <v>185</v>
      </c>
      <c r="N1697" t="s">
        <v>186</v>
      </c>
      <c r="O1697" t="s">
        <v>80</v>
      </c>
      <c r="P1697" t="str">
        <f>"2170875736                    "</f>
        <v xml:space="preserve">2170875736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23.08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 s="5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66.62</v>
      </c>
      <c r="BM1697">
        <v>9.99</v>
      </c>
      <c r="BN1697">
        <v>76.61</v>
      </c>
      <c r="BO1697">
        <v>76.61</v>
      </c>
      <c r="BQ1697" t="s">
        <v>139</v>
      </c>
      <c r="BR1697" t="s">
        <v>140</v>
      </c>
      <c r="BS1697" s="1">
        <v>45035</v>
      </c>
      <c r="BT1697" s="2">
        <v>0.36458333333333331</v>
      </c>
      <c r="BU1697" t="s">
        <v>187</v>
      </c>
      <c r="BV1697" t="s">
        <v>84</v>
      </c>
      <c r="BY1697">
        <v>1200</v>
      </c>
      <c r="BZ1697" t="s">
        <v>144</v>
      </c>
      <c r="CA1697" t="s">
        <v>188</v>
      </c>
      <c r="CC1697" t="s">
        <v>185</v>
      </c>
      <c r="CD1697">
        <v>6229</v>
      </c>
      <c r="CE1697" t="s">
        <v>146</v>
      </c>
      <c r="CF1697" s="1">
        <v>45036</v>
      </c>
      <c r="CI1697">
        <v>1</v>
      </c>
      <c r="CJ1697">
        <v>1</v>
      </c>
      <c r="CK1697">
        <v>21</v>
      </c>
      <c r="CL1697" t="s">
        <v>87</v>
      </c>
    </row>
    <row r="1698" spans="1:90" x14ac:dyDescent="0.3">
      <c r="A1698" t="s">
        <v>71</v>
      </c>
      <c r="B1698" t="s">
        <v>72</v>
      </c>
      <c r="C1698" t="s">
        <v>73</v>
      </c>
      <c r="E1698" t="str">
        <f>"FES1162923253"</f>
        <v>FES1162923253</v>
      </c>
      <c r="F1698" s="1">
        <v>45034</v>
      </c>
      <c r="G1698">
        <v>202401</v>
      </c>
      <c r="H1698" t="s">
        <v>74</v>
      </c>
      <c r="I1698" t="s">
        <v>75</v>
      </c>
      <c r="J1698" t="s">
        <v>135</v>
      </c>
      <c r="K1698" t="s">
        <v>76</v>
      </c>
      <c r="L1698" t="s">
        <v>106</v>
      </c>
      <c r="M1698" t="s">
        <v>107</v>
      </c>
      <c r="N1698" t="s">
        <v>548</v>
      </c>
      <c r="O1698" t="s">
        <v>80</v>
      </c>
      <c r="P1698" t="str">
        <f>"2170875743                    "</f>
        <v xml:space="preserve">2170875743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23.08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 s="5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66.62</v>
      </c>
      <c r="BM1698">
        <v>9.99</v>
      </c>
      <c r="BN1698">
        <v>76.61</v>
      </c>
      <c r="BO1698">
        <v>76.61</v>
      </c>
      <c r="BQ1698" t="s">
        <v>166</v>
      </c>
      <c r="BR1698" t="s">
        <v>140</v>
      </c>
      <c r="BS1698" s="1">
        <v>45035</v>
      </c>
      <c r="BT1698" s="2">
        <v>0.35833333333333334</v>
      </c>
      <c r="BU1698" t="s">
        <v>1855</v>
      </c>
      <c r="BV1698" t="s">
        <v>84</v>
      </c>
      <c r="BY1698">
        <v>1200</v>
      </c>
      <c r="BZ1698" t="s">
        <v>144</v>
      </c>
      <c r="CA1698" t="s">
        <v>366</v>
      </c>
      <c r="CC1698" t="s">
        <v>107</v>
      </c>
      <c r="CD1698">
        <v>6001</v>
      </c>
      <c r="CE1698" t="s">
        <v>146</v>
      </c>
      <c r="CF1698" s="1">
        <v>45036</v>
      </c>
      <c r="CI1698">
        <v>1</v>
      </c>
      <c r="CJ1698">
        <v>1</v>
      </c>
      <c r="CK1698">
        <v>21</v>
      </c>
      <c r="CL1698" t="s">
        <v>87</v>
      </c>
    </row>
    <row r="1699" spans="1:90" x14ac:dyDescent="0.3">
      <c r="A1699" t="s">
        <v>71</v>
      </c>
      <c r="B1699" t="s">
        <v>72</v>
      </c>
      <c r="C1699" t="s">
        <v>73</v>
      </c>
      <c r="E1699" t="str">
        <f>"FES1162923257"</f>
        <v>FES1162923257</v>
      </c>
      <c r="F1699" s="1">
        <v>45034</v>
      </c>
      <c r="G1699">
        <v>202401</v>
      </c>
      <c r="H1699" t="s">
        <v>74</v>
      </c>
      <c r="I1699" t="s">
        <v>75</v>
      </c>
      <c r="J1699" t="s">
        <v>135</v>
      </c>
      <c r="K1699" t="s">
        <v>76</v>
      </c>
      <c r="L1699" t="s">
        <v>136</v>
      </c>
      <c r="M1699" t="s">
        <v>137</v>
      </c>
      <c r="N1699" t="s">
        <v>997</v>
      </c>
      <c r="O1699" t="s">
        <v>80</v>
      </c>
      <c r="P1699" t="str">
        <f>"2170875752                    "</f>
        <v xml:space="preserve">2170875752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23.08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 s="5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66.62</v>
      </c>
      <c r="BM1699">
        <v>9.99</v>
      </c>
      <c r="BN1699">
        <v>76.61</v>
      </c>
      <c r="BO1699">
        <v>76.61</v>
      </c>
      <c r="BQ1699" t="s">
        <v>469</v>
      </c>
      <c r="BR1699" t="s">
        <v>140</v>
      </c>
      <c r="BS1699" s="1">
        <v>45035</v>
      </c>
      <c r="BT1699" s="2">
        <v>0.4201388888888889</v>
      </c>
      <c r="BU1699" t="s">
        <v>218</v>
      </c>
      <c r="BV1699" t="s">
        <v>84</v>
      </c>
      <c r="BY1699">
        <v>1200</v>
      </c>
      <c r="BZ1699" t="s">
        <v>144</v>
      </c>
      <c r="CA1699" t="s">
        <v>275</v>
      </c>
      <c r="CC1699" t="s">
        <v>137</v>
      </c>
      <c r="CD1699">
        <v>3610</v>
      </c>
      <c r="CE1699" t="s">
        <v>146</v>
      </c>
      <c r="CF1699" s="1">
        <v>45036</v>
      </c>
      <c r="CI1699">
        <v>1</v>
      </c>
      <c r="CJ1699">
        <v>1</v>
      </c>
      <c r="CK1699">
        <v>21</v>
      </c>
      <c r="CL1699" t="s">
        <v>87</v>
      </c>
    </row>
    <row r="1700" spans="1:90" x14ac:dyDescent="0.3">
      <c r="A1700" t="s">
        <v>71</v>
      </c>
      <c r="B1700" t="s">
        <v>72</v>
      </c>
      <c r="C1700" t="s">
        <v>73</v>
      </c>
      <c r="E1700" t="str">
        <f>"FES1162923199"</f>
        <v>FES1162923199</v>
      </c>
      <c r="F1700" s="1">
        <v>45034</v>
      </c>
      <c r="G1700">
        <v>202401</v>
      </c>
      <c r="H1700" t="s">
        <v>74</v>
      </c>
      <c r="I1700" t="s">
        <v>75</v>
      </c>
      <c r="J1700" t="s">
        <v>135</v>
      </c>
      <c r="K1700" t="s">
        <v>76</v>
      </c>
      <c r="L1700" t="s">
        <v>391</v>
      </c>
      <c r="M1700" t="s">
        <v>392</v>
      </c>
      <c r="N1700" t="s">
        <v>526</v>
      </c>
      <c r="O1700" t="s">
        <v>80</v>
      </c>
      <c r="P1700" t="str">
        <f>"2170875672                    "</f>
        <v xml:space="preserve">2170875672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23.08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 s="5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66.62</v>
      </c>
      <c r="BM1700">
        <v>9.99</v>
      </c>
      <c r="BN1700">
        <v>76.61</v>
      </c>
      <c r="BO1700">
        <v>76.61</v>
      </c>
      <c r="BQ1700" t="s">
        <v>166</v>
      </c>
      <c r="BR1700" t="s">
        <v>140</v>
      </c>
      <c r="BS1700" s="1">
        <v>45035</v>
      </c>
      <c r="BT1700" s="2">
        <v>0.40972222222222227</v>
      </c>
      <c r="BU1700" t="s">
        <v>2112</v>
      </c>
      <c r="BV1700" t="s">
        <v>84</v>
      </c>
      <c r="BY1700">
        <v>1200</v>
      </c>
      <c r="BZ1700" t="s">
        <v>144</v>
      </c>
      <c r="CA1700" t="s">
        <v>528</v>
      </c>
      <c r="CC1700" t="s">
        <v>392</v>
      </c>
      <c r="CD1700">
        <v>4026</v>
      </c>
      <c r="CE1700" t="s">
        <v>146</v>
      </c>
      <c r="CF1700" s="1">
        <v>45036</v>
      </c>
      <c r="CI1700">
        <v>1</v>
      </c>
      <c r="CJ1700">
        <v>1</v>
      </c>
      <c r="CK1700">
        <v>21</v>
      </c>
      <c r="CL1700" t="s">
        <v>87</v>
      </c>
    </row>
    <row r="1701" spans="1:90" x14ac:dyDescent="0.3">
      <c r="A1701" t="s">
        <v>71</v>
      </c>
      <c r="B1701" t="s">
        <v>72</v>
      </c>
      <c r="C1701" t="s">
        <v>73</v>
      </c>
      <c r="E1701" t="str">
        <f>"FES1162923243"</f>
        <v>FES1162923243</v>
      </c>
      <c r="F1701" s="1">
        <v>45034</v>
      </c>
      <c r="G1701">
        <v>202401</v>
      </c>
      <c r="H1701" t="s">
        <v>74</v>
      </c>
      <c r="I1701" t="s">
        <v>75</v>
      </c>
      <c r="J1701" t="s">
        <v>135</v>
      </c>
      <c r="K1701" t="s">
        <v>76</v>
      </c>
      <c r="L1701" t="s">
        <v>391</v>
      </c>
      <c r="M1701" t="s">
        <v>392</v>
      </c>
      <c r="N1701" t="s">
        <v>393</v>
      </c>
      <c r="O1701" t="s">
        <v>80</v>
      </c>
      <c r="P1701" t="str">
        <f>"2170875666                    "</f>
        <v xml:space="preserve">2170875666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23.08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 s="5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66.62</v>
      </c>
      <c r="BM1701">
        <v>9.99</v>
      </c>
      <c r="BN1701">
        <v>76.61</v>
      </c>
      <c r="BO1701">
        <v>76.61</v>
      </c>
      <c r="BQ1701" t="s">
        <v>166</v>
      </c>
      <c r="BR1701" t="s">
        <v>140</v>
      </c>
      <c r="BS1701" s="1">
        <v>45035</v>
      </c>
      <c r="BT1701" s="2">
        <v>0.40208333333333335</v>
      </c>
      <c r="BU1701" t="s">
        <v>1819</v>
      </c>
      <c r="BV1701" t="s">
        <v>84</v>
      </c>
      <c r="BY1701">
        <v>1200</v>
      </c>
      <c r="BZ1701" t="s">
        <v>144</v>
      </c>
      <c r="CA1701" t="s">
        <v>168</v>
      </c>
      <c r="CC1701" t="s">
        <v>392</v>
      </c>
      <c r="CD1701">
        <v>4026</v>
      </c>
      <c r="CE1701" t="s">
        <v>146</v>
      </c>
      <c r="CF1701" s="1">
        <v>45036</v>
      </c>
      <c r="CI1701">
        <v>1</v>
      </c>
      <c r="CJ1701">
        <v>1</v>
      </c>
      <c r="CK1701">
        <v>21</v>
      </c>
      <c r="CL1701" t="s">
        <v>87</v>
      </c>
    </row>
    <row r="1702" spans="1:90" x14ac:dyDescent="0.3">
      <c r="A1702" t="s">
        <v>71</v>
      </c>
      <c r="B1702" t="s">
        <v>72</v>
      </c>
      <c r="C1702" t="s">
        <v>73</v>
      </c>
      <c r="E1702" t="str">
        <f>"FES1162923247"</f>
        <v>FES1162923247</v>
      </c>
      <c r="F1702" s="1">
        <v>45034</v>
      </c>
      <c r="G1702">
        <v>202401</v>
      </c>
      <c r="H1702" t="s">
        <v>74</v>
      </c>
      <c r="I1702" t="s">
        <v>75</v>
      </c>
      <c r="J1702" t="s">
        <v>135</v>
      </c>
      <c r="K1702" t="s">
        <v>76</v>
      </c>
      <c r="L1702" t="s">
        <v>106</v>
      </c>
      <c r="M1702" t="s">
        <v>107</v>
      </c>
      <c r="N1702" t="s">
        <v>988</v>
      </c>
      <c r="O1702" t="s">
        <v>80</v>
      </c>
      <c r="P1702" t="str">
        <f>"2170875733                    "</f>
        <v xml:space="preserve">2170875733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51.91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 s="5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4</v>
      </c>
      <c r="BJ1702">
        <v>4.0999999999999996</v>
      </c>
      <c r="BK1702">
        <v>4.5</v>
      </c>
      <c r="BL1702">
        <v>149.85</v>
      </c>
      <c r="BM1702">
        <v>22.48</v>
      </c>
      <c r="BN1702">
        <v>172.33</v>
      </c>
      <c r="BO1702">
        <v>172.33</v>
      </c>
      <c r="BQ1702" t="s">
        <v>139</v>
      </c>
      <c r="BR1702" t="s">
        <v>140</v>
      </c>
      <c r="BS1702" s="1">
        <v>45035</v>
      </c>
      <c r="BT1702" s="2">
        <v>0.40069444444444446</v>
      </c>
      <c r="BU1702" t="s">
        <v>989</v>
      </c>
      <c r="BV1702" t="s">
        <v>84</v>
      </c>
      <c r="BY1702">
        <v>20358</v>
      </c>
      <c r="BZ1702" t="s">
        <v>144</v>
      </c>
      <c r="CA1702" t="s">
        <v>258</v>
      </c>
      <c r="CC1702" t="s">
        <v>107</v>
      </c>
      <c r="CD1702">
        <v>6001</v>
      </c>
      <c r="CE1702" t="s">
        <v>86</v>
      </c>
      <c r="CF1702" s="1">
        <v>45036</v>
      </c>
      <c r="CI1702">
        <v>1</v>
      </c>
      <c r="CJ1702">
        <v>1</v>
      </c>
      <c r="CK1702">
        <v>21</v>
      </c>
      <c r="CL1702" t="s">
        <v>87</v>
      </c>
    </row>
    <row r="1703" spans="1:90" x14ac:dyDescent="0.3">
      <c r="A1703" t="s">
        <v>71</v>
      </c>
      <c r="B1703" t="s">
        <v>72</v>
      </c>
      <c r="C1703" t="s">
        <v>73</v>
      </c>
      <c r="E1703" t="str">
        <f>"FES1162923164"</f>
        <v>FES1162923164</v>
      </c>
      <c r="F1703" s="1">
        <v>45034</v>
      </c>
      <c r="G1703">
        <v>202401</v>
      </c>
      <c r="H1703" t="s">
        <v>74</v>
      </c>
      <c r="I1703" t="s">
        <v>75</v>
      </c>
      <c r="J1703" t="s">
        <v>135</v>
      </c>
      <c r="K1703" t="s">
        <v>76</v>
      </c>
      <c r="L1703" t="s">
        <v>169</v>
      </c>
      <c r="M1703" t="s">
        <v>170</v>
      </c>
      <c r="N1703" t="s">
        <v>220</v>
      </c>
      <c r="O1703" t="s">
        <v>80</v>
      </c>
      <c r="P1703" t="str">
        <f>"2170874623                    "</f>
        <v xml:space="preserve">2170874623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34.61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 s="5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3</v>
      </c>
      <c r="BJ1703">
        <v>1.6</v>
      </c>
      <c r="BK1703">
        <v>3</v>
      </c>
      <c r="BL1703">
        <v>99.91</v>
      </c>
      <c r="BM1703">
        <v>14.99</v>
      </c>
      <c r="BN1703">
        <v>114.9</v>
      </c>
      <c r="BO1703">
        <v>114.9</v>
      </c>
      <c r="BQ1703" t="s">
        <v>166</v>
      </c>
      <c r="BR1703" t="s">
        <v>140</v>
      </c>
      <c r="BS1703" s="1">
        <v>45035</v>
      </c>
      <c r="BT1703" s="2">
        <v>0.4375</v>
      </c>
      <c r="BU1703" t="s">
        <v>2072</v>
      </c>
      <c r="BV1703" t="s">
        <v>84</v>
      </c>
      <c r="BY1703">
        <v>7980</v>
      </c>
      <c r="BZ1703" t="s">
        <v>144</v>
      </c>
      <c r="CA1703" t="s">
        <v>269</v>
      </c>
      <c r="CC1703" t="s">
        <v>170</v>
      </c>
      <c r="CD1703">
        <v>3201</v>
      </c>
      <c r="CE1703" t="s">
        <v>86</v>
      </c>
      <c r="CF1703" s="1">
        <v>45035</v>
      </c>
      <c r="CI1703">
        <v>1</v>
      </c>
      <c r="CJ1703">
        <v>1</v>
      </c>
      <c r="CK1703">
        <v>21</v>
      </c>
      <c r="CL1703" t="s">
        <v>87</v>
      </c>
    </row>
    <row r="1704" spans="1:90" x14ac:dyDescent="0.3">
      <c r="A1704" t="s">
        <v>71</v>
      </c>
      <c r="B1704" t="s">
        <v>72</v>
      </c>
      <c r="C1704" t="s">
        <v>73</v>
      </c>
      <c r="E1704" t="str">
        <f>"FES1162923245"</f>
        <v>FES1162923245</v>
      </c>
      <c r="F1704" s="1">
        <v>45034</v>
      </c>
      <c r="G1704">
        <v>202401</v>
      </c>
      <c r="H1704" t="s">
        <v>74</v>
      </c>
      <c r="I1704" t="s">
        <v>75</v>
      </c>
      <c r="J1704" t="s">
        <v>135</v>
      </c>
      <c r="K1704" t="s">
        <v>76</v>
      </c>
      <c r="L1704" t="s">
        <v>124</v>
      </c>
      <c r="M1704" t="s">
        <v>125</v>
      </c>
      <c r="N1704" t="s">
        <v>395</v>
      </c>
      <c r="O1704" t="s">
        <v>80</v>
      </c>
      <c r="P1704" t="str">
        <f>"2170875731                    "</f>
        <v xml:space="preserve">2170875731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23.08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 s="5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1.1000000000000001</v>
      </c>
      <c r="BK1704">
        <v>1.5</v>
      </c>
      <c r="BL1704">
        <v>66.62</v>
      </c>
      <c r="BM1704">
        <v>9.99</v>
      </c>
      <c r="BN1704">
        <v>76.61</v>
      </c>
      <c r="BO1704">
        <v>76.61</v>
      </c>
      <c r="BQ1704" t="s">
        <v>396</v>
      </c>
      <c r="BR1704" t="s">
        <v>140</v>
      </c>
      <c r="BS1704" s="1">
        <v>45035</v>
      </c>
      <c r="BT1704" s="2">
        <v>0.30555555555555552</v>
      </c>
      <c r="BU1704" t="s">
        <v>281</v>
      </c>
      <c r="BV1704" t="s">
        <v>84</v>
      </c>
      <c r="BY1704">
        <v>5320</v>
      </c>
      <c r="BZ1704" t="s">
        <v>144</v>
      </c>
      <c r="CA1704" t="s">
        <v>282</v>
      </c>
      <c r="CC1704" t="s">
        <v>125</v>
      </c>
      <c r="CD1704">
        <v>4000</v>
      </c>
      <c r="CE1704" t="s">
        <v>86</v>
      </c>
      <c r="CF1704" s="1">
        <v>45036</v>
      </c>
      <c r="CI1704">
        <v>1</v>
      </c>
      <c r="CJ1704">
        <v>1</v>
      </c>
      <c r="CK1704">
        <v>21</v>
      </c>
      <c r="CL1704" t="s">
        <v>87</v>
      </c>
    </row>
    <row r="1705" spans="1:90" x14ac:dyDescent="0.3">
      <c r="A1705" t="s">
        <v>71</v>
      </c>
      <c r="B1705" t="s">
        <v>72</v>
      </c>
      <c r="C1705" t="s">
        <v>73</v>
      </c>
      <c r="E1705" t="str">
        <f>"FES1162923150"</f>
        <v>FES1162923150</v>
      </c>
      <c r="F1705" s="1">
        <v>45034</v>
      </c>
      <c r="G1705">
        <v>202401</v>
      </c>
      <c r="H1705" t="s">
        <v>74</v>
      </c>
      <c r="I1705" t="s">
        <v>75</v>
      </c>
      <c r="J1705" t="s">
        <v>135</v>
      </c>
      <c r="K1705" t="s">
        <v>76</v>
      </c>
      <c r="L1705" t="s">
        <v>240</v>
      </c>
      <c r="M1705" t="s">
        <v>241</v>
      </c>
      <c r="N1705" t="s">
        <v>242</v>
      </c>
      <c r="O1705" t="s">
        <v>80</v>
      </c>
      <c r="P1705" t="str">
        <f>"2170873936                    "</f>
        <v xml:space="preserve">2170873936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18.03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 s="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3</v>
      </c>
      <c r="BJ1705">
        <v>4.0999999999999996</v>
      </c>
      <c r="BK1705">
        <v>4.5</v>
      </c>
      <c r="BL1705">
        <v>52.04</v>
      </c>
      <c r="BM1705">
        <v>7.81</v>
      </c>
      <c r="BN1705">
        <v>59.85</v>
      </c>
      <c r="BO1705">
        <v>59.85</v>
      </c>
      <c r="BR1705" t="s">
        <v>140</v>
      </c>
      <c r="BS1705" s="1">
        <v>45035</v>
      </c>
      <c r="BT1705" s="2">
        <v>0.41736111111111113</v>
      </c>
      <c r="BU1705" t="s">
        <v>243</v>
      </c>
      <c r="BV1705" t="s">
        <v>84</v>
      </c>
      <c r="BY1705">
        <v>20358</v>
      </c>
      <c r="BZ1705" t="s">
        <v>144</v>
      </c>
      <c r="CA1705" t="s">
        <v>244</v>
      </c>
      <c r="CC1705" t="s">
        <v>241</v>
      </c>
      <c r="CD1705">
        <v>1449</v>
      </c>
      <c r="CE1705" t="s">
        <v>86</v>
      </c>
      <c r="CF1705" s="1">
        <v>45035</v>
      </c>
      <c r="CI1705">
        <v>1</v>
      </c>
      <c r="CJ1705">
        <v>1</v>
      </c>
      <c r="CK1705">
        <v>22</v>
      </c>
      <c r="CL1705" t="s">
        <v>87</v>
      </c>
    </row>
    <row r="1706" spans="1:90" x14ac:dyDescent="0.3">
      <c r="A1706" t="s">
        <v>71</v>
      </c>
      <c r="B1706" t="s">
        <v>72</v>
      </c>
      <c r="C1706" t="s">
        <v>73</v>
      </c>
      <c r="E1706" t="str">
        <f>"FES1162923175"</f>
        <v>FES1162923175</v>
      </c>
      <c r="F1706" s="1">
        <v>45034</v>
      </c>
      <c r="G1706">
        <v>202401</v>
      </c>
      <c r="H1706" t="s">
        <v>74</v>
      </c>
      <c r="I1706" t="s">
        <v>75</v>
      </c>
      <c r="J1706" t="s">
        <v>135</v>
      </c>
      <c r="K1706" t="s">
        <v>76</v>
      </c>
      <c r="L1706" t="s">
        <v>245</v>
      </c>
      <c r="M1706" t="s">
        <v>246</v>
      </c>
      <c r="N1706" t="s">
        <v>2036</v>
      </c>
      <c r="O1706" t="s">
        <v>80</v>
      </c>
      <c r="P1706" t="str">
        <f>"2170875534                    "</f>
        <v xml:space="preserve">2170875534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18.03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 s="5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52.04</v>
      </c>
      <c r="BM1706">
        <v>7.81</v>
      </c>
      <c r="BN1706">
        <v>59.85</v>
      </c>
      <c r="BO1706">
        <v>59.85</v>
      </c>
      <c r="BQ1706" t="s">
        <v>139</v>
      </c>
      <c r="BR1706" t="s">
        <v>140</v>
      </c>
      <c r="BS1706" s="1">
        <v>45036</v>
      </c>
      <c r="BT1706" s="2">
        <v>0.4375</v>
      </c>
      <c r="BU1706" t="s">
        <v>2113</v>
      </c>
      <c r="BV1706" t="s">
        <v>87</v>
      </c>
      <c r="BW1706" t="s">
        <v>302</v>
      </c>
      <c r="BX1706" t="s">
        <v>303</v>
      </c>
      <c r="BY1706">
        <v>1200</v>
      </c>
      <c r="BZ1706" t="s">
        <v>144</v>
      </c>
      <c r="CC1706" t="s">
        <v>246</v>
      </c>
      <c r="CD1706">
        <v>2092</v>
      </c>
      <c r="CE1706" t="s">
        <v>146</v>
      </c>
      <c r="CF1706" s="1">
        <v>45037</v>
      </c>
      <c r="CI1706">
        <v>1</v>
      </c>
      <c r="CJ1706">
        <v>2</v>
      </c>
      <c r="CK1706">
        <v>22</v>
      </c>
      <c r="CL1706" t="s">
        <v>87</v>
      </c>
    </row>
    <row r="1707" spans="1:90" x14ac:dyDescent="0.3">
      <c r="A1707" t="s">
        <v>71</v>
      </c>
      <c r="B1707" t="s">
        <v>72</v>
      </c>
      <c r="C1707" t="s">
        <v>73</v>
      </c>
      <c r="E1707" t="str">
        <f>"FES1162923205"</f>
        <v>FES1162923205</v>
      </c>
      <c r="F1707" s="1">
        <v>45034</v>
      </c>
      <c r="G1707">
        <v>202401</v>
      </c>
      <c r="H1707" t="s">
        <v>74</v>
      </c>
      <c r="I1707" t="s">
        <v>75</v>
      </c>
      <c r="J1707" t="s">
        <v>135</v>
      </c>
      <c r="K1707" t="s">
        <v>76</v>
      </c>
      <c r="L1707" t="s">
        <v>169</v>
      </c>
      <c r="M1707" t="s">
        <v>170</v>
      </c>
      <c r="N1707" t="s">
        <v>2114</v>
      </c>
      <c r="O1707" t="s">
        <v>80</v>
      </c>
      <c r="P1707" t="str">
        <f>"2170875680                    "</f>
        <v xml:space="preserve">2170875680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23.08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 s="5">
        <v>15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81.62</v>
      </c>
      <c r="BM1707">
        <v>12.24</v>
      </c>
      <c r="BN1707">
        <v>93.86</v>
      </c>
      <c r="BO1707">
        <v>93.86</v>
      </c>
      <c r="BR1707" t="s">
        <v>140</v>
      </c>
      <c r="BS1707" s="1">
        <v>45035</v>
      </c>
      <c r="BT1707" s="2">
        <v>0.45833333333333331</v>
      </c>
      <c r="BU1707" t="s">
        <v>2115</v>
      </c>
      <c r="BV1707" t="s">
        <v>84</v>
      </c>
      <c r="BY1707">
        <v>1200</v>
      </c>
      <c r="BZ1707" t="s">
        <v>522</v>
      </c>
      <c r="CC1707" t="s">
        <v>170</v>
      </c>
      <c r="CD1707">
        <v>3699</v>
      </c>
      <c r="CE1707" t="s">
        <v>146</v>
      </c>
      <c r="CF1707" s="1">
        <v>45035</v>
      </c>
      <c r="CI1707">
        <v>1</v>
      </c>
      <c r="CJ1707">
        <v>1</v>
      </c>
      <c r="CK1707">
        <v>21</v>
      </c>
      <c r="CL1707" t="s">
        <v>87</v>
      </c>
    </row>
    <row r="1708" spans="1:90" x14ac:dyDescent="0.3">
      <c r="A1708" t="s">
        <v>71</v>
      </c>
      <c r="B1708" t="s">
        <v>72</v>
      </c>
      <c r="C1708" t="s">
        <v>73</v>
      </c>
      <c r="E1708" t="str">
        <f>"FES1162923182"</f>
        <v>FES1162923182</v>
      </c>
      <c r="F1708" s="1">
        <v>45034</v>
      </c>
      <c r="G1708">
        <v>202401</v>
      </c>
      <c r="H1708" t="s">
        <v>74</v>
      </c>
      <c r="I1708" t="s">
        <v>75</v>
      </c>
      <c r="J1708" t="s">
        <v>135</v>
      </c>
      <c r="K1708" t="s">
        <v>76</v>
      </c>
      <c r="L1708" t="s">
        <v>106</v>
      </c>
      <c r="M1708" t="s">
        <v>107</v>
      </c>
      <c r="N1708" t="s">
        <v>979</v>
      </c>
      <c r="O1708" t="s">
        <v>80</v>
      </c>
      <c r="P1708" t="str">
        <f>"2170875649                    "</f>
        <v xml:space="preserve">2170875649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23.08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 s="5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66.62</v>
      </c>
      <c r="BM1708">
        <v>9.99</v>
      </c>
      <c r="BN1708">
        <v>76.61</v>
      </c>
      <c r="BO1708">
        <v>76.61</v>
      </c>
      <c r="BQ1708" t="s">
        <v>166</v>
      </c>
      <c r="BR1708" t="s">
        <v>140</v>
      </c>
      <c r="BS1708" s="1">
        <v>45035</v>
      </c>
      <c r="BT1708" s="2">
        <v>0.34861111111111115</v>
      </c>
      <c r="BU1708" t="s">
        <v>980</v>
      </c>
      <c r="BV1708" t="s">
        <v>84</v>
      </c>
      <c r="BY1708">
        <v>1200</v>
      </c>
      <c r="BZ1708" t="s">
        <v>144</v>
      </c>
      <c r="CA1708" t="s">
        <v>357</v>
      </c>
      <c r="CC1708" t="s">
        <v>107</v>
      </c>
      <c r="CD1708">
        <v>6001</v>
      </c>
      <c r="CE1708" t="s">
        <v>146</v>
      </c>
      <c r="CF1708" s="1">
        <v>45036</v>
      </c>
      <c r="CI1708">
        <v>1</v>
      </c>
      <c r="CJ1708">
        <v>1</v>
      </c>
      <c r="CK1708">
        <v>21</v>
      </c>
      <c r="CL1708" t="s">
        <v>87</v>
      </c>
    </row>
    <row r="1709" spans="1:90" x14ac:dyDescent="0.3">
      <c r="A1709" t="s">
        <v>71</v>
      </c>
      <c r="B1709" t="s">
        <v>72</v>
      </c>
      <c r="C1709" t="s">
        <v>73</v>
      </c>
      <c r="E1709" t="str">
        <f>"FES1162923156"</f>
        <v>FES1162923156</v>
      </c>
      <c r="F1709" s="1">
        <v>45034</v>
      </c>
      <c r="G1709">
        <v>202401</v>
      </c>
      <c r="H1709" t="s">
        <v>74</v>
      </c>
      <c r="I1709" t="s">
        <v>75</v>
      </c>
      <c r="J1709" t="s">
        <v>135</v>
      </c>
      <c r="K1709" t="s">
        <v>76</v>
      </c>
      <c r="L1709" t="s">
        <v>77</v>
      </c>
      <c r="M1709" t="s">
        <v>78</v>
      </c>
      <c r="N1709" t="s">
        <v>1095</v>
      </c>
      <c r="O1709" t="s">
        <v>80</v>
      </c>
      <c r="P1709" t="str">
        <f>"2170874221                    "</f>
        <v xml:space="preserve">2170874221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126.87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 s="5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11</v>
      </c>
      <c r="BJ1709">
        <v>4.0999999999999996</v>
      </c>
      <c r="BK1709">
        <v>11</v>
      </c>
      <c r="BL1709">
        <v>366.25</v>
      </c>
      <c r="BM1709">
        <v>54.94</v>
      </c>
      <c r="BN1709">
        <v>421.19</v>
      </c>
      <c r="BO1709">
        <v>421.19</v>
      </c>
      <c r="BQ1709" t="s">
        <v>139</v>
      </c>
      <c r="BR1709" t="s">
        <v>140</v>
      </c>
      <c r="BS1709" s="1">
        <v>45035</v>
      </c>
      <c r="BT1709" s="2">
        <v>0.43611111111111112</v>
      </c>
      <c r="BU1709" t="s">
        <v>453</v>
      </c>
      <c r="BV1709" t="s">
        <v>84</v>
      </c>
      <c r="BY1709">
        <v>20358</v>
      </c>
      <c r="BZ1709" t="s">
        <v>144</v>
      </c>
      <c r="CA1709" t="s">
        <v>210</v>
      </c>
      <c r="CC1709" t="s">
        <v>78</v>
      </c>
      <c r="CD1709">
        <v>7561</v>
      </c>
      <c r="CE1709" t="s">
        <v>86</v>
      </c>
      <c r="CF1709" s="1">
        <v>45036</v>
      </c>
      <c r="CI1709">
        <v>1</v>
      </c>
      <c r="CJ1709">
        <v>1</v>
      </c>
      <c r="CK1709">
        <v>21</v>
      </c>
      <c r="CL1709" t="s">
        <v>87</v>
      </c>
    </row>
    <row r="1710" spans="1:90" x14ac:dyDescent="0.3">
      <c r="A1710" t="s">
        <v>71</v>
      </c>
      <c r="B1710" t="s">
        <v>72</v>
      </c>
      <c r="C1710" t="s">
        <v>73</v>
      </c>
      <c r="E1710" t="str">
        <f>"FES1162923223"</f>
        <v>FES1162923223</v>
      </c>
      <c r="F1710" s="1">
        <v>45034</v>
      </c>
      <c r="G1710">
        <v>202401</v>
      </c>
      <c r="H1710" t="s">
        <v>74</v>
      </c>
      <c r="I1710" t="s">
        <v>75</v>
      </c>
      <c r="J1710" t="s">
        <v>135</v>
      </c>
      <c r="K1710" t="s">
        <v>76</v>
      </c>
      <c r="L1710" t="s">
        <v>699</v>
      </c>
      <c r="M1710" t="s">
        <v>700</v>
      </c>
      <c r="N1710" t="s">
        <v>2116</v>
      </c>
      <c r="O1710" t="s">
        <v>80</v>
      </c>
      <c r="P1710" t="str">
        <f>"2170875710                    "</f>
        <v xml:space="preserve">2170875710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79.87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 s="5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5</v>
      </c>
      <c r="BJ1710">
        <v>4.0999999999999996</v>
      </c>
      <c r="BK1710">
        <v>5</v>
      </c>
      <c r="BL1710">
        <v>230.57</v>
      </c>
      <c r="BM1710">
        <v>34.590000000000003</v>
      </c>
      <c r="BN1710">
        <v>265.16000000000003</v>
      </c>
      <c r="BO1710">
        <v>265.16000000000003</v>
      </c>
      <c r="BR1710" t="s">
        <v>140</v>
      </c>
      <c r="BS1710" s="1">
        <v>45035</v>
      </c>
      <c r="BT1710" s="2">
        <v>0.35416666666666669</v>
      </c>
      <c r="BU1710" t="s">
        <v>1393</v>
      </c>
      <c r="BV1710" t="s">
        <v>84</v>
      </c>
      <c r="BY1710">
        <v>20358</v>
      </c>
      <c r="BZ1710" t="s">
        <v>144</v>
      </c>
      <c r="CC1710" t="s">
        <v>700</v>
      </c>
      <c r="CD1710">
        <v>1961</v>
      </c>
      <c r="CE1710" t="s">
        <v>86</v>
      </c>
      <c r="CF1710" s="1">
        <v>45036</v>
      </c>
      <c r="CI1710">
        <v>1</v>
      </c>
      <c r="CJ1710">
        <v>1</v>
      </c>
      <c r="CK1710">
        <v>24</v>
      </c>
      <c r="CL1710" t="s">
        <v>87</v>
      </c>
    </row>
    <row r="1711" spans="1:90" x14ac:dyDescent="0.3">
      <c r="A1711" t="s">
        <v>71</v>
      </c>
      <c r="B1711" t="s">
        <v>72</v>
      </c>
      <c r="C1711" t="s">
        <v>73</v>
      </c>
      <c r="E1711" t="str">
        <f>"FES1162923280"</f>
        <v>FES1162923280</v>
      </c>
      <c r="F1711" s="1">
        <v>45034</v>
      </c>
      <c r="G1711">
        <v>202401</v>
      </c>
      <c r="H1711" t="s">
        <v>74</v>
      </c>
      <c r="I1711" t="s">
        <v>75</v>
      </c>
      <c r="J1711" t="s">
        <v>135</v>
      </c>
      <c r="K1711" t="s">
        <v>76</v>
      </c>
      <c r="L1711" t="s">
        <v>106</v>
      </c>
      <c r="M1711" t="s">
        <v>107</v>
      </c>
      <c r="N1711" t="s">
        <v>377</v>
      </c>
      <c r="O1711" t="s">
        <v>113</v>
      </c>
      <c r="P1711" t="str">
        <f>"2170875777                    "</f>
        <v xml:space="preserve">2170875777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5.25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77.73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 s="5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13</v>
      </c>
      <c r="BJ1711">
        <v>32.5</v>
      </c>
      <c r="BK1711">
        <v>33</v>
      </c>
      <c r="BL1711">
        <v>229.64</v>
      </c>
      <c r="BM1711">
        <v>34.450000000000003</v>
      </c>
      <c r="BN1711">
        <v>264.08999999999997</v>
      </c>
      <c r="BO1711">
        <v>264.08999999999997</v>
      </c>
      <c r="BQ1711" t="s">
        <v>139</v>
      </c>
      <c r="BR1711" t="s">
        <v>140</v>
      </c>
      <c r="BS1711" s="1">
        <v>45036</v>
      </c>
      <c r="BT1711" s="2">
        <v>0.41250000000000003</v>
      </c>
      <c r="BU1711" t="s">
        <v>2117</v>
      </c>
      <c r="BV1711" t="s">
        <v>84</v>
      </c>
      <c r="BY1711">
        <v>162748</v>
      </c>
      <c r="BZ1711" t="s">
        <v>180</v>
      </c>
      <c r="CC1711" t="s">
        <v>107</v>
      </c>
      <c r="CD1711">
        <v>6001</v>
      </c>
      <c r="CE1711" t="s">
        <v>86</v>
      </c>
      <c r="CF1711" s="1">
        <v>45036</v>
      </c>
      <c r="CI1711">
        <v>3</v>
      </c>
      <c r="CJ1711">
        <v>2</v>
      </c>
      <c r="CK1711">
        <v>41</v>
      </c>
      <c r="CL1711" t="s">
        <v>87</v>
      </c>
    </row>
    <row r="1712" spans="1:90" x14ac:dyDescent="0.3">
      <c r="A1712" t="s">
        <v>71</v>
      </c>
      <c r="B1712" t="s">
        <v>72</v>
      </c>
      <c r="C1712" t="s">
        <v>73</v>
      </c>
      <c r="E1712" t="str">
        <f>"FES1162923146"</f>
        <v>FES1162923146</v>
      </c>
      <c r="F1712" s="1">
        <v>45034</v>
      </c>
      <c r="G1712">
        <v>202401</v>
      </c>
      <c r="H1712" t="s">
        <v>74</v>
      </c>
      <c r="I1712" t="s">
        <v>75</v>
      </c>
      <c r="J1712" t="s">
        <v>135</v>
      </c>
      <c r="K1712" t="s">
        <v>76</v>
      </c>
      <c r="L1712" t="s">
        <v>830</v>
      </c>
      <c r="M1712" t="s">
        <v>831</v>
      </c>
      <c r="N1712" t="s">
        <v>832</v>
      </c>
      <c r="O1712" t="s">
        <v>80</v>
      </c>
      <c r="P1712" t="str">
        <f>"2170873764                    "</f>
        <v xml:space="preserve">2170873764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44.71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 s="5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129.07</v>
      </c>
      <c r="BM1712">
        <v>19.36</v>
      </c>
      <c r="BN1712">
        <v>148.43</v>
      </c>
      <c r="BO1712">
        <v>148.43</v>
      </c>
      <c r="BR1712" t="s">
        <v>140</v>
      </c>
      <c r="BS1712" s="1">
        <v>45035</v>
      </c>
      <c r="BT1712" s="2">
        <v>0.47291666666666665</v>
      </c>
      <c r="BU1712" t="s">
        <v>479</v>
      </c>
      <c r="BV1712" t="s">
        <v>84</v>
      </c>
      <c r="BY1712">
        <v>1200</v>
      </c>
      <c r="BZ1712" t="s">
        <v>144</v>
      </c>
      <c r="CA1712" t="s">
        <v>481</v>
      </c>
      <c r="CC1712" t="s">
        <v>831</v>
      </c>
      <c r="CD1712">
        <v>2620</v>
      </c>
      <c r="CE1712" t="s">
        <v>146</v>
      </c>
      <c r="CI1712">
        <v>1</v>
      </c>
      <c r="CJ1712">
        <v>1</v>
      </c>
      <c r="CK1712">
        <v>23</v>
      </c>
      <c r="CL1712" t="s">
        <v>87</v>
      </c>
    </row>
    <row r="1713" spans="1:90" x14ac:dyDescent="0.3">
      <c r="A1713" t="s">
        <v>71</v>
      </c>
      <c r="B1713" t="s">
        <v>72</v>
      </c>
      <c r="C1713" t="s">
        <v>73</v>
      </c>
      <c r="E1713" t="str">
        <f>"FES1162923191"</f>
        <v>FES1162923191</v>
      </c>
      <c r="F1713" s="1">
        <v>45034</v>
      </c>
      <c r="G1713">
        <v>202401</v>
      </c>
      <c r="H1713" t="s">
        <v>74</v>
      </c>
      <c r="I1713" t="s">
        <v>75</v>
      </c>
      <c r="J1713" t="s">
        <v>135</v>
      </c>
      <c r="K1713" t="s">
        <v>76</v>
      </c>
      <c r="L1713" t="s">
        <v>77</v>
      </c>
      <c r="M1713" t="s">
        <v>78</v>
      </c>
      <c r="N1713" t="s">
        <v>79</v>
      </c>
      <c r="O1713" t="s">
        <v>80</v>
      </c>
      <c r="P1713" t="str">
        <f>"2170875660                    "</f>
        <v xml:space="preserve">2170875660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23.08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 s="5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66.62</v>
      </c>
      <c r="BM1713">
        <v>9.99</v>
      </c>
      <c r="BN1713">
        <v>76.61</v>
      </c>
      <c r="BO1713">
        <v>76.61</v>
      </c>
      <c r="BQ1713" t="s">
        <v>139</v>
      </c>
      <c r="BR1713" t="s">
        <v>140</v>
      </c>
      <c r="BS1713" s="1">
        <v>45035</v>
      </c>
      <c r="BT1713" s="2">
        <v>0.43402777777777773</v>
      </c>
      <c r="BU1713" t="s">
        <v>83</v>
      </c>
      <c r="BV1713" t="s">
        <v>84</v>
      </c>
      <c r="BY1713">
        <v>1200</v>
      </c>
      <c r="BZ1713" t="s">
        <v>144</v>
      </c>
      <c r="CA1713" t="s">
        <v>85</v>
      </c>
      <c r="CC1713" t="s">
        <v>78</v>
      </c>
      <c r="CD1713">
        <v>7441</v>
      </c>
      <c r="CE1713" t="s">
        <v>146</v>
      </c>
      <c r="CF1713" s="1">
        <v>45036</v>
      </c>
      <c r="CI1713">
        <v>1</v>
      </c>
      <c r="CJ1713">
        <v>1</v>
      </c>
      <c r="CK1713">
        <v>21</v>
      </c>
      <c r="CL1713" t="s">
        <v>87</v>
      </c>
    </row>
    <row r="1714" spans="1:90" x14ac:dyDescent="0.3">
      <c r="A1714" t="s">
        <v>71</v>
      </c>
      <c r="B1714" t="s">
        <v>72</v>
      </c>
      <c r="C1714" t="s">
        <v>73</v>
      </c>
      <c r="E1714" t="str">
        <f>"FES1162923221"</f>
        <v>FES1162923221</v>
      </c>
      <c r="F1714" s="1">
        <v>45034</v>
      </c>
      <c r="G1714">
        <v>202401</v>
      </c>
      <c r="H1714" t="s">
        <v>74</v>
      </c>
      <c r="I1714" t="s">
        <v>75</v>
      </c>
      <c r="J1714" t="s">
        <v>135</v>
      </c>
      <c r="K1714" t="s">
        <v>76</v>
      </c>
      <c r="L1714" t="s">
        <v>106</v>
      </c>
      <c r="M1714" t="s">
        <v>107</v>
      </c>
      <c r="N1714" t="s">
        <v>548</v>
      </c>
      <c r="O1714" t="s">
        <v>80</v>
      </c>
      <c r="P1714" t="str">
        <f>"2170875706                    "</f>
        <v xml:space="preserve">2170875706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23.08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 s="5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66.62</v>
      </c>
      <c r="BM1714">
        <v>9.99</v>
      </c>
      <c r="BN1714">
        <v>76.61</v>
      </c>
      <c r="BO1714">
        <v>76.61</v>
      </c>
      <c r="BQ1714" t="s">
        <v>166</v>
      </c>
      <c r="BR1714" t="s">
        <v>140</v>
      </c>
      <c r="BS1714" s="1">
        <v>45035</v>
      </c>
      <c r="BT1714" s="2">
        <v>0.35833333333333334</v>
      </c>
      <c r="BU1714" t="s">
        <v>1855</v>
      </c>
      <c r="BV1714" t="s">
        <v>84</v>
      </c>
      <c r="BY1714">
        <v>1200</v>
      </c>
      <c r="BZ1714" t="s">
        <v>144</v>
      </c>
      <c r="CA1714" t="s">
        <v>366</v>
      </c>
      <c r="CC1714" t="s">
        <v>107</v>
      </c>
      <c r="CD1714">
        <v>6001</v>
      </c>
      <c r="CE1714" t="s">
        <v>146</v>
      </c>
      <c r="CF1714" s="1">
        <v>45036</v>
      </c>
      <c r="CI1714">
        <v>1</v>
      </c>
      <c r="CJ1714">
        <v>1</v>
      </c>
      <c r="CK1714">
        <v>21</v>
      </c>
      <c r="CL1714" t="s">
        <v>87</v>
      </c>
    </row>
    <row r="1715" spans="1:90" x14ac:dyDescent="0.3">
      <c r="A1715" t="s">
        <v>71</v>
      </c>
      <c r="B1715" t="s">
        <v>72</v>
      </c>
      <c r="C1715" t="s">
        <v>73</v>
      </c>
      <c r="E1715" t="str">
        <f>"FES1162923135"</f>
        <v>FES1162923135</v>
      </c>
      <c r="F1715" s="1">
        <v>45034</v>
      </c>
      <c r="G1715">
        <v>202401</v>
      </c>
      <c r="H1715" t="s">
        <v>74</v>
      </c>
      <c r="I1715" t="s">
        <v>75</v>
      </c>
      <c r="J1715" t="s">
        <v>135</v>
      </c>
      <c r="K1715" t="s">
        <v>76</v>
      </c>
      <c r="L1715" t="s">
        <v>77</v>
      </c>
      <c r="M1715" t="s">
        <v>78</v>
      </c>
      <c r="N1715" t="s">
        <v>928</v>
      </c>
      <c r="O1715" t="s">
        <v>80</v>
      </c>
      <c r="P1715" t="str">
        <f>"2170867752                    "</f>
        <v xml:space="preserve">2170867752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23.08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 s="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66.62</v>
      </c>
      <c r="BM1715">
        <v>9.99</v>
      </c>
      <c r="BN1715">
        <v>76.61</v>
      </c>
      <c r="BO1715">
        <v>76.61</v>
      </c>
      <c r="BQ1715" t="s">
        <v>166</v>
      </c>
      <c r="BR1715" t="s">
        <v>140</v>
      </c>
      <c r="BS1715" s="1">
        <v>45035</v>
      </c>
      <c r="BT1715" s="2">
        <v>0.6020833333333333</v>
      </c>
      <c r="BU1715" t="s">
        <v>2118</v>
      </c>
      <c r="BV1715" t="s">
        <v>87</v>
      </c>
      <c r="BW1715" t="s">
        <v>306</v>
      </c>
      <c r="BX1715" t="s">
        <v>307</v>
      </c>
      <c r="BY1715">
        <v>1200</v>
      </c>
      <c r="BZ1715" t="s">
        <v>144</v>
      </c>
      <c r="CA1715" t="s">
        <v>685</v>
      </c>
      <c r="CC1715" t="s">
        <v>78</v>
      </c>
      <c r="CD1715">
        <v>7975</v>
      </c>
      <c r="CE1715" t="s">
        <v>146</v>
      </c>
      <c r="CF1715" s="1">
        <v>45036</v>
      </c>
      <c r="CI1715">
        <v>1</v>
      </c>
      <c r="CJ1715">
        <v>1</v>
      </c>
      <c r="CK1715">
        <v>21</v>
      </c>
      <c r="CL1715" t="s">
        <v>87</v>
      </c>
    </row>
    <row r="1716" spans="1:90" x14ac:dyDescent="0.3">
      <c r="A1716" t="s">
        <v>71</v>
      </c>
      <c r="B1716" t="s">
        <v>72</v>
      </c>
      <c r="C1716" t="s">
        <v>73</v>
      </c>
      <c r="E1716" t="str">
        <f>"FES1162923270"</f>
        <v>FES1162923270</v>
      </c>
      <c r="F1716" s="1">
        <v>45034</v>
      </c>
      <c r="G1716">
        <v>202401</v>
      </c>
      <c r="H1716" t="s">
        <v>74</v>
      </c>
      <c r="I1716" t="s">
        <v>75</v>
      </c>
      <c r="J1716" t="s">
        <v>135</v>
      </c>
      <c r="K1716" t="s">
        <v>76</v>
      </c>
      <c r="L1716" t="s">
        <v>245</v>
      </c>
      <c r="M1716" t="s">
        <v>246</v>
      </c>
      <c r="N1716" t="s">
        <v>565</v>
      </c>
      <c r="O1716" t="s">
        <v>80</v>
      </c>
      <c r="P1716" t="str">
        <f>"2170875766                    "</f>
        <v xml:space="preserve">2170875766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18.03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 s="5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52.04</v>
      </c>
      <c r="BM1716">
        <v>7.81</v>
      </c>
      <c r="BN1716">
        <v>59.85</v>
      </c>
      <c r="BO1716">
        <v>59.85</v>
      </c>
      <c r="BQ1716" t="s">
        <v>166</v>
      </c>
      <c r="BR1716" t="s">
        <v>140</v>
      </c>
      <c r="BS1716" s="1">
        <v>45035</v>
      </c>
      <c r="BT1716" s="2">
        <v>0.38472222222222219</v>
      </c>
      <c r="BU1716" t="s">
        <v>2119</v>
      </c>
      <c r="BV1716" t="s">
        <v>84</v>
      </c>
      <c r="BY1716">
        <v>1200</v>
      </c>
      <c r="BZ1716" t="s">
        <v>144</v>
      </c>
      <c r="CA1716" t="s">
        <v>477</v>
      </c>
      <c r="CC1716" t="s">
        <v>246</v>
      </c>
      <c r="CD1716">
        <v>2094</v>
      </c>
      <c r="CE1716" t="s">
        <v>146</v>
      </c>
      <c r="CF1716" s="1">
        <v>45036</v>
      </c>
      <c r="CI1716">
        <v>1</v>
      </c>
      <c r="CJ1716">
        <v>1</v>
      </c>
      <c r="CK1716">
        <v>22</v>
      </c>
      <c r="CL1716" t="s">
        <v>87</v>
      </c>
    </row>
    <row r="1717" spans="1:90" x14ac:dyDescent="0.3">
      <c r="A1717" t="s">
        <v>71</v>
      </c>
      <c r="B1717" t="s">
        <v>72</v>
      </c>
      <c r="C1717" t="s">
        <v>73</v>
      </c>
      <c r="E1717" t="str">
        <f>"FES1162923187"</f>
        <v>FES1162923187</v>
      </c>
      <c r="F1717" s="1">
        <v>45034</v>
      </c>
      <c r="G1717">
        <v>202401</v>
      </c>
      <c r="H1717" t="s">
        <v>74</v>
      </c>
      <c r="I1717" t="s">
        <v>75</v>
      </c>
      <c r="J1717" t="s">
        <v>135</v>
      </c>
      <c r="K1717" t="s">
        <v>76</v>
      </c>
      <c r="L1717" t="s">
        <v>106</v>
      </c>
      <c r="M1717" t="s">
        <v>107</v>
      </c>
      <c r="N1717" t="s">
        <v>979</v>
      </c>
      <c r="O1717" t="s">
        <v>80</v>
      </c>
      <c r="P1717" t="str">
        <f>"2170875655                    "</f>
        <v xml:space="preserve">2170875655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23.08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 s="5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1.6</v>
      </c>
      <c r="BK1717">
        <v>2</v>
      </c>
      <c r="BL1717">
        <v>66.62</v>
      </c>
      <c r="BM1717">
        <v>9.99</v>
      </c>
      <c r="BN1717">
        <v>76.61</v>
      </c>
      <c r="BO1717">
        <v>76.61</v>
      </c>
      <c r="BQ1717" t="s">
        <v>166</v>
      </c>
      <c r="BR1717" t="s">
        <v>140</v>
      </c>
      <c r="BS1717" s="1">
        <v>45035</v>
      </c>
      <c r="BT1717" s="2">
        <v>0.34861111111111115</v>
      </c>
      <c r="BU1717" t="s">
        <v>980</v>
      </c>
      <c r="BV1717" t="s">
        <v>84</v>
      </c>
      <c r="BY1717">
        <v>7980</v>
      </c>
      <c r="BZ1717" t="s">
        <v>144</v>
      </c>
      <c r="CA1717" t="s">
        <v>357</v>
      </c>
      <c r="CC1717" t="s">
        <v>107</v>
      </c>
      <c r="CD1717">
        <v>6001</v>
      </c>
      <c r="CE1717" t="s">
        <v>86</v>
      </c>
      <c r="CF1717" s="1">
        <v>45036</v>
      </c>
      <c r="CI1717">
        <v>1</v>
      </c>
      <c r="CJ1717">
        <v>1</v>
      </c>
      <c r="CK1717">
        <v>21</v>
      </c>
      <c r="CL1717" t="s">
        <v>87</v>
      </c>
    </row>
    <row r="1718" spans="1:90" x14ac:dyDescent="0.3">
      <c r="A1718" t="s">
        <v>71</v>
      </c>
      <c r="B1718" t="s">
        <v>72</v>
      </c>
      <c r="C1718" t="s">
        <v>73</v>
      </c>
      <c r="E1718" t="str">
        <f>"FES1162923163"</f>
        <v>FES1162923163</v>
      </c>
      <c r="F1718" s="1">
        <v>45034</v>
      </c>
      <c r="G1718">
        <v>202401</v>
      </c>
      <c r="H1718" t="s">
        <v>74</v>
      </c>
      <c r="I1718" t="s">
        <v>75</v>
      </c>
      <c r="J1718" t="s">
        <v>135</v>
      </c>
      <c r="K1718" t="s">
        <v>76</v>
      </c>
      <c r="L1718" t="s">
        <v>106</v>
      </c>
      <c r="M1718" t="s">
        <v>107</v>
      </c>
      <c r="N1718" t="s">
        <v>449</v>
      </c>
      <c r="O1718" t="s">
        <v>80</v>
      </c>
      <c r="P1718" t="str">
        <f>"2170874563                    "</f>
        <v xml:space="preserve">2170874563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34.61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 s="5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3</v>
      </c>
      <c r="BJ1718">
        <v>2</v>
      </c>
      <c r="BK1718">
        <v>3</v>
      </c>
      <c r="BL1718">
        <v>99.91</v>
      </c>
      <c r="BM1718">
        <v>14.99</v>
      </c>
      <c r="BN1718">
        <v>114.9</v>
      </c>
      <c r="BO1718">
        <v>114.9</v>
      </c>
      <c r="BQ1718" t="s">
        <v>139</v>
      </c>
      <c r="BR1718" t="s">
        <v>140</v>
      </c>
      <c r="BS1718" s="1">
        <v>45035</v>
      </c>
      <c r="BT1718" s="2">
        <v>0.37222222222222223</v>
      </c>
      <c r="BU1718" t="s">
        <v>721</v>
      </c>
      <c r="BV1718" t="s">
        <v>84</v>
      </c>
      <c r="BY1718">
        <v>9900</v>
      </c>
      <c r="BZ1718" t="s">
        <v>144</v>
      </c>
      <c r="CA1718" t="s">
        <v>258</v>
      </c>
      <c r="CC1718" t="s">
        <v>107</v>
      </c>
      <c r="CD1718">
        <v>6000</v>
      </c>
      <c r="CE1718" t="s">
        <v>86</v>
      </c>
      <c r="CF1718" s="1">
        <v>45036</v>
      </c>
      <c r="CI1718">
        <v>1</v>
      </c>
      <c r="CJ1718">
        <v>1</v>
      </c>
      <c r="CK1718">
        <v>21</v>
      </c>
      <c r="CL1718" t="s">
        <v>87</v>
      </c>
    </row>
    <row r="1719" spans="1:90" x14ac:dyDescent="0.3">
      <c r="A1719" t="s">
        <v>71</v>
      </c>
      <c r="B1719" t="s">
        <v>72</v>
      </c>
      <c r="C1719" t="s">
        <v>73</v>
      </c>
      <c r="E1719" t="str">
        <f>"FES1162923134"</f>
        <v>FES1162923134</v>
      </c>
      <c r="F1719" s="1">
        <v>45034</v>
      </c>
      <c r="G1719">
        <v>202401</v>
      </c>
      <c r="H1719" t="s">
        <v>74</v>
      </c>
      <c r="I1719" t="s">
        <v>75</v>
      </c>
      <c r="J1719" t="s">
        <v>135</v>
      </c>
      <c r="K1719" t="s">
        <v>76</v>
      </c>
      <c r="L1719" t="s">
        <v>699</v>
      </c>
      <c r="M1719" t="s">
        <v>700</v>
      </c>
      <c r="N1719" t="s">
        <v>1741</v>
      </c>
      <c r="O1719" t="s">
        <v>80</v>
      </c>
      <c r="P1719" t="str">
        <f>"2170864351                    "</f>
        <v xml:space="preserve">2170864351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32.46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 s="5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1.1000000000000001</v>
      </c>
      <c r="BK1719">
        <v>1.5</v>
      </c>
      <c r="BL1719">
        <v>93.7</v>
      </c>
      <c r="BM1719">
        <v>14.06</v>
      </c>
      <c r="BN1719">
        <v>107.76</v>
      </c>
      <c r="BO1719">
        <v>107.76</v>
      </c>
      <c r="BQ1719" t="s">
        <v>139</v>
      </c>
      <c r="BR1719" t="s">
        <v>140</v>
      </c>
      <c r="BS1719" s="1">
        <v>45035</v>
      </c>
      <c r="BT1719" s="2">
        <v>0.5</v>
      </c>
      <c r="BU1719" t="s">
        <v>2120</v>
      </c>
      <c r="BV1719" t="s">
        <v>87</v>
      </c>
      <c r="BW1719" t="s">
        <v>302</v>
      </c>
      <c r="BX1719" t="s">
        <v>303</v>
      </c>
      <c r="BY1719">
        <v>5320</v>
      </c>
      <c r="BZ1719" t="s">
        <v>144</v>
      </c>
      <c r="CC1719" t="s">
        <v>700</v>
      </c>
      <c r="CD1719">
        <v>1871</v>
      </c>
      <c r="CE1719" t="s">
        <v>86</v>
      </c>
      <c r="CF1719" s="1">
        <v>45036</v>
      </c>
      <c r="CI1719">
        <v>1</v>
      </c>
      <c r="CJ1719">
        <v>1</v>
      </c>
      <c r="CK1719">
        <v>24</v>
      </c>
      <c r="CL1719" t="s">
        <v>87</v>
      </c>
    </row>
    <row r="1720" spans="1:90" x14ac:dyDescent="0.3">
      <c r="A1720" t="s">
        <v>71</v>
      </c>
      <c r="B1720" t="s">
        <v>72</v>
      </c>
      <c r="C1720" t="s">
        <v>73</v>
      </c>
      <c r="E1720" t="str">
        <f>"FES1162923158"</f>
        <v>FES1162923158</v>
      </c>
      <c r="F1720" s="1">
        <v>45034</v>
      </c>
      <c r="G1720">
        <v>202401</v>
      </c>
      <c r="H1720" t="s">
        <v>74</v>
      </c>
      <c r="I1720" t="s">
        <v>75</v>
      </c>
      <c r="J1720" t="s">
        <v>135</v>
      </c>
      <c r="K1720" t="s">
        <v>76</v>
      </c>
      <c r="L1720" t="s">
        <v>200</v>
      </c>
      <c r="M1720" t="s">
        <v>201</v>
      </c>
      <c r="N1720" t="s">
        <v>202</v>
      </c>
      <c r="O1720" t="s">
        <v>80</v>
      </c>
      <c r="P1720" t="str">
        <f>"2170874421                    "</f>
        <v xml:space="preserve">2170874421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44.71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 s="5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1.3</v>
      </c>
      <c r="BK1720">
        <v>1.5</v>
      </c>
      <c r="BL1720">
        <v>129.07</v>
      </c>
      <c r="BM1720">
        <v>19.36</v>
      </c>
      <c r="BN1720">
        <v>148.43</v>
      </c>
      <c r="BO1720">
        <v>148.43</v>
      </c>
      <c r="BQ1720" t="s">
        <v>139</v>
      </c>
      <c r="BR1720" t="s">
        <v>140</v>
      </c>
      <c r="BS1720" s="1">
        <v>45035</v>
      </c>
      <c r="BT1720" s="2">
        <v>0.41944444444444445</v>
      </c>
      <c r="BU1720" t="s">
        <v>728</v>
      </c>
      <c r="BV1720" t="s">
        <v>84</v>
      </c>
      <c r="BY1720">
        <v>6272</v>
      </c>
      <c r="BZ1720" t="s">
        <v>144</v>
      </c>
      <c r="CA1720" t="s">
        <v>204</v>
      </c>
      <c r="CC1720" t="s">
        <v>201</v>
      </c>
      <c r="CD1720">
        <v>2531</v>
      </c>
      <c r="CE1720" t="s">
        <v>86</v>
      </c>
      <c r="CF1720" s="1">
        <v>45036</v>
      </c>
      <c r="CI1720">
        <v>1</v>
      </c>
      <c r="CJ1720">
        <v>1</v>
      </c>
      <c r="CK1720">
        <v>23</v>
      </c>
      <c r="CL1720" t="s">
        <v>87</v>
      </c>
    </row>
    <row r="1721" spans="1:90" x14ac:dyDescent="0.3">
      <c r="A1721" t="s">
        <v>71</v>
      </c>
      <c r="B1721" t="s">
        <v>72</v>
      </c>
      <c r="C1721" t="s">
        <v>73</v>
      </c>
      <c r="E1721" t="str">
        <f>"FES1162923188"</f>
        <v>FES1162923188</v>
      </c>
      <c r="F1721" s="1">
        <v>45034</v>
      </c>
      <c r="G1721">
        <v>202401</v>
      </c>
      <c r="H1721" t="s">
        <v>74</v>
      </c>
      <c r="I1721" t="s">
        <v>75</v>
      </c>
      <c r="J1721" t="s">
        <v>135</v>
      </c>
      <c r="K1721" t="s">
        <v>76</v>
      </c>
      <c r="L1721" t="s">
        <v>1555</v>
      </c>
      <c r="M1721" t="s">
        <v>1556</v>
      </c>
      <c r="N1721" t="s">
        <v>1557</v>
      </c>
      <c r="O1721" t="s">
        <v>80</v>
      </c>
      <c r="P1721" t="str">
        <f>"2170875657                    "</f>
        <v xml:space="preserve">2170875657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54.81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 s="5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2</v>
      </c>
      <c r="BJ1721">
        <v>2.5</v>
      </c>
      <c r="BK1721">
        <v>2.5</v>
      </c>
      <c r="BL1721">
        <v>158.22</v>
      </c>
      <c r="BM1721">
        <v>23.73</v>
      </c>
      <c r="BN1721">
        <v>181.95</v>
      </c>
      <c r="BO1721">
        <v>181.95</v>
      </c>
      <c r="BQ1721" t="s">
        <v>469</v>
      </c>
      <c r="BR1721" t="s">
        <v>140</v>
      </c>
      <c r="BS1721" s="1">
        <v>45035</v>
      </c>
      <c r="BT1721" s="2">
        <v>0.57847222222222217</v>
      </c>
      <c r="BU1721" t="s">
        <v>2121</v>
      </c>
      <c r="BV1721" t="s">
        <v>84</v>
      </c>
      <c r="BY1721">
        <v>12600</v>
      </c>
      <c r="BZ1721" t="s">
        <v>144</v>
      </c>
      <c r="CA1721" t="s">
        <v>1590</v>
      </c>
      <c r="CC1721" t="s">
        <v>1556</v>
      </c>
      <c r="CD1721">
        <v>4339</v>
      </c>
      <c r="CE1721" t="s">
        <v>86</v>
      </c>
      <c r="CF1721" s="1">
        <v>45036</v>
      </c>
      <c r="CI1721">
        <v>1</v>
      </c>
      <c r="CJ1721">
        <v>1</v>
      </c>
      <c r="CK1721">
        <v>23</v>
      </c>
      <c r="CL1721" t="s">
        <v>87</v>
      </c>
    </row>
    <row r="1722" spans="1:90" x14ac:dyDescent="0.3">
      <c r="A1722" t="s">
        <v>71</v>
      </c>
      <c r="B1722" t="s">
        <v>72</v>
      </c>
      <c r="C1722" t="s">
        <v>73</v>
      </c>
      <c r="E1722" t="str">
        <f>"FES1162923147"</f>
        <v>FES1162923147</v>
      </c>
      <c r="F1722" s="1">
        <v>45034</v>
      </c>
      <c r="G1722">
        <v>202401</v>
      </c>
      <c r="H1722" t="s">
        <v>74</v>
      </c>
      <c r="I1722" t="s">
        <v>75</v>
      </c>
      <c r="J1722" t="s">
        <v>135</v>
      </c>
      <c r="K1722" t="s">
        <v>76</v>
      </c>
      <c r="L1722" t="s">
        <v>115</v>
      </c>
      <c r="M1722" t="s">
        <v>116</v>
      </c>
      <c r="N1722" t="s">
        <v>429</v>
      </c>
      <c r="O1722" t="s">
        <v>80</v>
      </c>
      <c r="P1722" t="str">
        <f>"2170873791                    "</f>
        <v xml:space="preserve">2170873791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23.08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 s="5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1.1000000000000001</v>
      </c>
      <c r="BK1722">
        <v>1.5</v>
      </c>
      <c r="BL1722">
        <v>66.62</v>
      </c>
      <c r="BM1722">
        <v>9.99</v>
      </c>
      <c r="BN1722">
        <v>76.61</v>
      </c>
      <c r="BO1722">
        <v>76.61</v>
      </c>
      <c r="BQ1722" t="s">
        <v>166</v>
      </c>
      <c r="BR1722" t="s">
        <v>140</v>
      </c>
      <c r="BS1722" s="1">
        <v>45035</v>
      </c>
      <c r="BT1722" s="2">
        <v>0.43472222222222223</v>
      </c>
      <c r="BU1722" t="s">
        <v>542</v>
      </c>
      <c r="BV1722" t="s">
        <v>84</v>
      </c>
      <c r="BY1722">
        <v>5320</v>
      </c>
      <c r="BZ1722" t="s">
        <v>144</v>
      </c>
      <c r="CC1722" t="s">
        <v>116</v>
      </c>
      <c r="CD1722">
        <v>6220</v>
      </c>
      <c r="CE1722" t="s">
        <v>86</v>
      </c>
      <c r="CF1722" s="1">
        <v>45036</v>
      </c>
      <c r="CI1722">
        <v>1</v>
      </c>
      <c r="CJ1722">
        <v>1</v>
      </c>
      <c r="CK1722">
        <v>21</v>
      </c>
      <c r="CL1722" t="s">
        <v>87</v>
      </c>
    </row>
    <row r="1723" spans="1:90" x14ac:dyDescent="0.3">
      <c r="A1723" t="s">
        <v>71</v>
      </c>
      <c r="B1723" t="s">
        <v>72</v>
      </c>
      <c r="C1723" t="s">
        <v>73</v>
      </c>
      <c r="E1723" t="str">
        <f>"FES1162922964"</f>
        <v>FES1162922964</v>
      </c>
      <c r="F1723" s="1">
        <v>45034</v>
      </c>
      <c r="G1723">
        <v>202401</v>
      </c>
      <c r="H1723" t="s">
        <v>74</v>
      </c>
      <c r="I1723" t="s">
        <v>75</v>
      </c>
      <c r="J1723" t="s">
        <v>135</v>
      </c>
      <c r="K1723" t="s">
        <v>76</v>
      </c>
      <c r="L1723" t="s">
        <v>102</v>
      </c>
      <c r="M1723" t="s">
        <v>103</v>
      </c>
      <c r="N1723" t="s">
        <v>1319</v>
      </c>
      <c r="O1723" t="s">
        <v>80</v>
      </c>
      <c r="P1723" t="str">
        <f>"2170873770                    "</f>
        <v xml:space="preserve">2170873770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40.380000000000003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 s="5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2</v>
      </c>
      <c r="BJ1723">
        <v>3.5</v>
      </c>
      <c r="BK1723">
        <v>3.5</v>
      </c>
      <c r="BL1723">
        <v>116.56</v>
      </c>
      <c r="BM1723">
        <v>17.48</v>
      </c>
      <c r="BN1723">
        <v>134.04</v>
      </c>
      <c r="BO1723">
        <v>134.04</v>
      </c>
      <c r="BQ1723" t="s">
        <v>166</v>
      </c>
      <c r="BR1723" t="s">
        <v>140</v>
      </c>
      <c r="BS1723" s="1">
        <v>45037</v>
      </c>
      <c r="BT1723" s="2">
        <v>0.41666666666666669</v>
      </c>
      <c r="BU1723" t="s">
        <v>2122</v>
      </c>
      <c r="BV1723" t="s">
        <v>87</v>
      </c>
      <c r="BW1723" t="s">
        <v>237</v>
      </c>
      <c r="BX1723" t="s">
        <v>331</v>
      </c>
      <c r="BY1723">
        <v>17640</v>
      </c>
      <c r="BZ1723" t="s">
        <v>144</v>
      </c>
      <c r="CC1723" t="s">
        <v>103</v>
      </c>
      <c r="CD1723">
        <v>5201</v>
      </c>
      <c r="CE1723" t="s">
        <v>86</v>
      </c>
      <c r="CF1723" s="1">
        <v>45040</v>
      </c>
      <c r="CI1723">
        <v>1</v>
      </c>
      <c r="CJ1723">
        <v>3</v>
      </c>
      <c r="CK1723">
        <v>21</v>
      </c>
      <c r="CL1723" t="s">
        <v>87</v>
      </c>
    </row>
    <row r="1724" spans="1:90" x14ac:dyDescent="0.3">
      <c r="A1724" t="s">
        <v>71</v>
      </c>
      <c r="B1724" t="s">
        <v>72</v>
      </c>
      <c r="C1724" t="s">
        <v>73</v>
      </c>
      <c r="E1724" t="str">
        <f>"FES1162923222"</f>
        <v>FES1162923222</v>
      </c>
      <c r="F1724" s="1">
        <v>45034</v>
      </c>
      <c r="G1724">
        <v>202401</v>
      </c>
      <c r="H1724" t="s">
        <v>74</v>
      </c>
      <c r="I1724" t="s">
        <v>75</v>
      </c>
      <c r="J1724" t="s">
        <v>135</v>
      </c>
      <c r="K1724" t="s">
        <v>76</v>
      </c>
      <c r="L1724" t="s">
        <v>77</v>
      </c>
      <c r="M1724" t="s">
        <v>78</v>
      </c>
      <c r="N1724" t="s">
        <v>159</v>
      </c>
      <c r="O1724" t="s">
        <v>80</v>
      </c>
      <c r="P1724" t="str">
        <f>"2170875708                    "</f>
        <v xml:space="preserve">2170875708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63.44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 s="5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3</v>
      </c>
      <c r="BJ1724">
        <v>5.0999999999999996</v>
      </c>
      <c r="BK1724">
        <v>5.5</v>
      </c>
      <c r="BL1724">
        <v>183.14</v>
      </c>
      <c r="BM1724">
        <v>27.47</v>
      </c>
      <c r="BN1724">
        <v>210.61</v>
      </c>
      <c r="BO1724">
        <v>210.61</v>
      </c>
      <c r="BQ1724" t="s">
        <v>160</v>
      </c>
      <c r="BR1724" t="s">
        <v>140</v>
      </c>
      <c r="BS1724" s="1">
        <v>45035</v>
      </c>
      <c r="BT1724" s="2">
        <v>0.44513888888888892</v>
      </c>
      <c r="BU1724" t="s">
        <v>1167</v>
      </c>
      <c r="BV1724" t="s">
        <v>87</v>
      </c>
      <c r="BW1724" t="s">
        <v>306</v>
      </c>
      <c r="BX1724" t="s">
        <v>307</v>
      </c>
      <c r="BY1724">
        <v>25600</v>
      </c>
      <c r="BZ1724" t="s">
        <v>144</v>
      </c>
      <c r="CA1724" t="s">
        <v>85</v>
      </c>
      <c r="CC1724" t="s">
        <v>78</v>
      </c>
      <c r="CD1724">
        <v>7441</v>
      </c>
      <c r="CE1724" t="s">
        <v>86</v>
      </c>
      <c r="CF1724" s="1">
        <v>45036</v>
      </c>
      <c r="CI1724">
        <v>1</v>
      </c>
      <c r="CJ1724">
        <v>1</v>
      </c>
      <c r="CK1724">
        <v>21</v>
      </c>
      <c r="CL1724" t="s">
        <v>87</v>
      </c>
    </row>
    <row r="1725" spans="1:90" x14ac:dyDescent="0.3">
      <c r="A1725" t="s">
        <v>71</v>
      </c>
      <c r="B1725" t="s">
        <v>72</v>
      </c>
      <c r="C1725" t="s">
        <v>73</v>
      </c>
      <c r="E1725" t="str">
        <f>"FES1162923143"</f>
        <v>FES1162923143</v>
      </c>
      <c r="F1725" s="1">
        <v>45034</v>
      </c>
      <c r="G1725">
        <v>202401</v>
      </c>
      <c r="H1725" t="s">
        <v>74</v>
      </c>
      <c r="I1725" t="s">
        <v>75</v>
      </c>
      <c r="J1725" t="s">
        <v>135</v>
      </c>
      <c r="K1725" t="s">
        <v>76</v>
      </c>
      <c r="L1725" t="s">
        <v>677</v>
      </c>
      <c r="M1725" t="s">
        <v>678</v>
      </c>
      <c r="N1725" t="s">
        <v>2123</v>
      </c>
      <c r="O1725" t="s">
        <v>80</v>
      </c>
      <c r="P1725" t="str">
        <f>"2170873622                    "</f>
        <v xml:space="preserve">2170873622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109.57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 s="5">
        <v>15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3</v>
      </c>
      <c r="BJ1725">
        <v>9.1</v>
      </c>
      <c r="BK1725">
        <v>9.5</v>
      </c>
      <c r="BL1725">
        <v>331.31</v>
      </c>
      <c r="BM1725">
        <v>49.7</v>
      </c>
      <c r="BN1725">
        <v>381.01</v>
      </c>
      <c r="BO1725">
        <v>381.01</v>
      </c>
      <c r="BQ1725" t="s">
        <v>2124</v>
      </c>
      <c r="BR1725" t="s">
        <v>140</v>
      </c>
      <c r="BS1725" s="1">
        <v>45035</v>
      </c>
      <c r="BT1725" s="2">
        <v>0.42777777777777781</v>
      </c>
      <c r="BU1725" t="s">
        <v>989</v>
      </c>
      <c r="BV1725" t="s">
        <v>84</v>
      </c>
      <c r="BY1725">
        <v>45632</v>
      </c>
      <c r="BZ1725" t="s">
        <v>522</v>
      </c>
      <c r="CA1725" t="s">
        <v>168</v>
      </c>
      <c r="CC1725" t="s">
        <v>678</v>
      </c>
      <c r="CD1725">
        <v>4133</v>
      </c>
      <c r="CE1725" t="s">
        <v>86</v>
      </c>
      <c r="CF1725" s="1">
        <v>45036</v>
      </c>
      <c r="CI1725">
        <v>1</v>
      </c>
      <c r="CJ1725">
        <v>1</v>
      </c>
      <c r="CK1725">
        <v>21</v>
      </c>
      <c r="CL1725" t="s">
        <v>87</v>
      </c>
    </row>
    <row r="1726" spans="1:90" x14ac:dyDescent="0.3">
      <c r="A1726" t="s">
        <v>71</v>
      </c>
      <c r="B1726" t="s">
        <v>72</v>
      </c>
      <c r="C1726" t="s">
        <v>73</v>
      </c>
      <c r="E1726" t="str">
        <f>"FES1162923140"</f>
        <v>FES1162923140</v>
      </c>
      <c r="F1726" s="1">
        <v>45034</v>
      </c>
      <c r="G1726">
        <v>202401</v>
      </c>
      <c r="H1726" t="s">
        <v>74</v>
      </c>
      <c r="I1726" t="s">
        <v>75</v>
      </c>
      <c r="J1726" t="s">
        <v>135</v>
      </c>
      <c r="K1726" t="s">
        <v>76</v>
      </c>
      <c r="L1726" t="s">
        <v>677</v>
      </c>
      <c r="M1726" t="s">
        <v>678</v>
      </c>
      <c r="N1726" t="s">
        <v>2123</v>
      </c>
      <c r="O1726" t="s">
        <v>80</v>
      </c>
      <c r="P1726" t="str">
        <f>"2170872223                    "</f>
        <v xml:space="preserve">2170872223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109.57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 s="5">
        <v>15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3</v>
      </c>
      <c r="BJ1726">
        <v>9.1</v>
      </c>
      <c r="BK1726">
        <v>9.5</v>
      </c>
      <c r="BL1726">
        <v>331.31</v>
      </c>
      <c r="BM1726">
        <v>49.7</v>
      </c>
      <c r="BN1726">
        <v>381.01</v>
      </c>
      <c r="BO1726">
        <v>381.01</v>
      </c>
      <c r="BQ1726" t="s">
        <v>2124</v>
      </c>
      <c r="BR1726" t="s">
        <v>140</v>
      </c>
      <c r="BS1726" s="1">
        <v>45035</v>
      </c>
      <c r="BT1726" s="2">
        <v>0.42777777777777781</v>
      </c>
      <c r="BU1726" t="s">
        <v>989</v>
      </c>
      <c r="BV1726" t="s">
        <v>84</v>
      </c>
      <c r="BY1726">
        <v>45632</v>
      </c>
      <c r="BZ1726" t="s">
        <v>522</v>
      </c>
      <c r="CA1726" t="s">
        <v>168</v>
      </c>
      <c r="CC1726" t="s">
        <v>678</v>
      </c>
      <c r="CD1726">
        <v>4133</v>
      </c>
      <c r="CE1726" t="s">
        <v>86</v>
      </c>
      <c r="CF1726" s="1">
        <v>45036</v>
      </c>
      <c r="CI1726">
        <v>1</v>
      </c>
      <c r="CJ1726">
        <v>1</v>
      </c>
      <c r="CK1726">
        <v>21</v>
      </c>
      <c r="CL1726" t="s">
        <v>87</v>
      </c>
    </row>
    <row r="1727" spans="1:90" x14ac:dyDescent="0.3">
      <c r="A1727" t="s">
        <v>71</v>
      </c>
      <c r="B1727" t="s">
        <v>72</v>
      </c>
      <c r="C1727" t="s">
        <v>73</v>
      </c>
      <c r="E1727" t="str">
        <f>"FES1162923169"</f>
        <v>FES1162923169</v>
      </c>
      <c r="F1727" s="1">
        <v>45034</v>
      </c>
      <c r="G1727">
        <v>202401</v>
      </c>
      <c r="H1727" t="s">
        <v>74</v>
      </c>
      <c r="I1727" t="s">
        <v>75</v>
      </c>
      <c r="J1727" t="s">
        <v>135</v>
      </c>
      <c r="K1727" t="s">
        <v>76</v>
      </c>
      <c r="L1727" t="s">
        <v>124</v>
      </c>
      <c r="M1727" t="s">
        <v>125</v>
      </c>
      <c r="N1727" t="s">
        <v>2125</v>
      </c>
      <c r="O1727" t="s">
        <v>80</v>
      </c>
      <c r="P1727" t="str">
        <f>"2170875234                    "</f>
        <v xml:space="preserve">2170875234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173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 s="5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2</v>
      </c>
      <c r="BI1727">
        <v>7</v>
      </c>
      <c r="BJ1727">
        <v>14.7</v>
      </c>
      <c r="BK1727">
        <v>15</v>
      </c>
      <c r="BL1727">
        <v>499.42</v>
      </c>
      <c r="BM1727">
        <v>74.91</v>
      </c>
      <c r="BN1727">
        <v>574.33000000000004</v>
      </c>
      <c r="BO1727">
        <v>574.33000000000004</v>
      </c>
      <c r="BQ1727" t="s">
        <v>1159</v>
      </c>
      <c r="BR1727" t="s">
        <v>140</v>
      </c>
      <c r="BS1727" s="1">
        <v>45035</v>
      </c>
      <c r="BT1727" s="2">
        <v>0.36388888888888887</v>
      </c>
      <c r="BU1727" t="s">
        <v>1666</v>
      </c>
      <c r="BV1727" t="s">
        <v>84</v>
      </c>
      <c r="BY1727">
        <v>73280</v>
      </c>
      <c r="BZ1727" t="s">
        <v>144</v>
      </c>
      <c r="CA1727" t="s">
        <v>1667</v>
      </c>
      <c r="CC1727" t="s">
        <v>125</v>
      </c>
      <c r="CD1727">
        <v>4001</v>
      </c>
      <c r="CE1727" t="s">
        <v>397</v>
      </c>
      <c r="CF1727" s="1">
        <v>45036</v>
      </c>
      <c r="CI1727">
        <v>1</v>
      </c>
      <c r="CJ1727">
        <v>1</v>
      </c>
      <c r="CK1727">
        <v>21</v>
      </c>
      <c r="CL1727" t="s">
        <v>87</v>
      </c>
    </row>
    <row r="1728" spans="1:90" x14ac:dyDescent="0.3">
      <c r="A1728" t="s">
        <v>71</v>
      </c>
      <c r="B1728" t="s">
        <v>72</v>
      </c>
      <c r="C1728" t="s">
        <v>73</v>
      </c>
      <c r="E1728" t="str">
        <f>"FES1162923281"</f>
        <v>FES1162923281</v>
      </c>
      <c r="F1728" s="1">
        <v>45034</v>
      </c>
      <c r="G1728">
        <v>202401</v>
      </c>
      <c r="H1728" t="s">
        <v>74</v>
      </c>
      <c r="I1728" t="s">
        <v>75</v>
      </c>
      <c r="J1728" t="s">
        <v>135</v>
      </c>
      <c r="K1728" t="s">
        <v>76</v>
      </c>
      <c r="L1728" t="s">
        <v>74</v>
      </c>
      <c r="M1728" t="s">
        <v>75</v>
      </c>
      <c r="N1728" t="s">
        <v>2126</v>
      </c>
      <c r="O1728" t="s">
        <v>80</v>
      </c>
      <c r="P1728" t="str">
        <f>"2170875778                    "</f>
        <v xml:space="preserve">2170875778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18.03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 s="5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2</v>
      </c>
      <c r="BJ1728">
        <v>2.7</v>
      </c>
      <c r="BK1728">
        <v>3</v>
      </c>
      <c r="BL1728">
        <v>52.04</v>
      </c>
      <c r="BM1728">
        <v>7.81</v>
      </c>
      <c r="BN1728">
        <v>59.85</v>
      </c>
      <c r="BO1728">
        <v>59.85</v>
      </c>
      <c r="BQ1728" t="s">
        <v>2127</v>
      </c>
      <c r="BR1728" t="s">
        <v>140</v>
      </c>
      <c r="BS1728" s="1">
        <v>45036</v>
      </c>
      <c r="BT1728" s="2">
        <v>0.42986111111111108</v>
      </c>
      <c r="BU1728" t="s">
        <v>2128</v>
      </c>
      <c r="BV1728" t="s">
        <v>87</v>
      </c>
      <c r="BW1728" t="s">
        <v>306</v>
      </c>
      <c r="BX1728" t="s">
        <v>317</v>
      </c>
      <c r="BY1728">
        <v>13650</v>
      </c>
      <c r="BZ1728" t="s">
        <v>144</v>
      </c>
      <c r="CA1728" t="s">
        <v>541</v>
      </c>
      <c r="CC1728" t="s">
        <v>75</v>
      </c>
      <c r="CD1728">
        <v>1619</v>
      </c>
      <c r="CE1728" t="s">
        <v>86</v>
      </c>
      <c r="CF1728" s="1">
        <v>45037</v>
      </c>
      <c r="CI1728">
        <v>1</v>
      </c>
      <c r="CJ1728">
        <v>2</v>
      </c>
      <c r="CK1728">
        <v>22</v>
      </c>
      <c r="CL1728" t="s">
        <v>87</v>
      </c>
    </row>
    <row r="1729" spans="1:90" x14ac:dyDescent="0.3">
      <c r="A1729" t="s">
        <v>71</v>
      </c>
      <c r="B1729" t="s">
        <v>72</v>
      </c>
      <c r="C1729" t="s">
        <v>73</v>
      </c>
      <c r="E1729" t="str">
        <f>"FES1162923279"</f>
        <v>FES1162923279</v>
      </c>
      <c r="F1729" s="1">
        <v>45034</v>
      </c>
      <c r="G1729">
        <v>202401</v>
      </c>
      <c r="H1729" t="s">
        <v>74</v>
      </c>
      <c r="I1729" t="s">
        <v>75</v>
      </c>
      <c r="J1729" t="s">
        <v>135</v>
      </c>
      <c r="K1729" t="s">
        <v>76</v>
      </c>
      <c r="L1729" t="s">
        <v>106</v>
      </c>
      <c r="M1729" t="s">
        <v>107</v>
      </c>
      <c r="N1729" t="s">
        <v>449</v>
      </c>
      <c r="O1729" t="s">
        <v>80</v>
      </c>
      <c r="P1729" t="str">
        <f>"2170875776                    "</f>
        <v xml:space="preserve">2170875776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23.08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 s="5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2</v>
      </c>
      <c r="BJ1729">
        <v>2</v>
      </c>
      <c r="BK1729">
        <v>2</v>
      </c>
      <c r="BL1729">
        <v>66.62</v>
      </c>
      <c r="BM1729">
        <v>9.99</v>
      </c>
      <c r="BN1729">
        <v>76.61</v>
      </c>
      <c r="BO1729">
        <v>76.61</v>
      </c>
      <c r="BQ1729" t="s">
        <v>139</v>
      </c>
      <c r="BR1729" t="s">
        <v>140</v>
      </c>
      <c r="BS1729" s="1">
        <v>45035</v>
      </c>
      <c r="BT1729" s="2">
        <v>0.37222222222222223</v>
      </c>
      <c r="BU1729" t="s">
        <v>721</v>
      </c>
      <c r="BV1729" t="s">
        <v>84</v>
      </c>
      <c r="BY1729">
        <v>9900</v>
      </c>
      <c r="BZ1729" t="s">
        <v>144</v>
      </c>
      <c r="CA1729" t="s">
        <v>258</v>
      </c>
      <c r="CC1729" t="s">
        <v>107</v>
      </c>
      <c r="CD1729">
        <v>6000</v>
      </c>
      <c r="CE1729" t="s">
        <v>86</v>
      </c>
      <c r="CF1729" s="1">
        <v>45036</v>
      </c>
      <c r="CI1729">
        <v>1</v>
      </c>
      <c r="CJ1729">
        <v>1</v>
      </c>
      <c r="CK1729">
        <v>21</v>
      </c>
      <c r="CL1729" t="s">
        <v>87</v>
      </c>
    </row>
    <row r="1730" spans="1:90" x14ac:dyDescent="0.3">
      <c r="A1730" t="s">
        <v>71</v>
      </c>
      <c r="B1730" t="s">
        <v>72</v>
      </c>
      <c r="C1730" t="s">
        <v>73</v>
      </c>
      <c r="E1730" t="str">
        <f>"FES1162923285"</f>
        <v>FES1162923285</v>
      </c>
      <c r="F1730" s="1">
        <v>45034</v>
      </c>
      <c r="G1730">
        <v>202401</v>
      </c>
      <c r="H1730" t="s">
        <v>74</v>
      </c>
      <c r="I1730" t="s">
        <v>75</v>
      </c>
      <c r="J1730" t="s">
        <v>135</v>
      </c>
      <c r="K1730" t="s">
        <v>76</v>
      </c>
      <c r="L1730" t="s">
        <v>98</v>
      </c>
      <c r="M1730" t="s">
        <v>99</v>
      </c>
      <c r="N1730" t="s">
        <v>544</v>
      </c>
      <c r="O1730" t="s">
        <v>80</v>
      </c>
      <c r="P1730" t="str">
        <f>"2170875781                    "</f>
        <v xml:space="preserve">2170875781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44.71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 s="5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2</v>
      </c>
      <c r="BK1730">
        <v>2</v>
      </c>
      <c r="BL1730">
        <v>129.07</v>
      </c>
      <c r="BM1730">
        <v>19.36</v>
      </c>
      <c r="BN1730">
        <v>148.43</v>
      </c>
      <c r="BO1730">
        <v>148.43</v>
      </c>
      <c r="BQ1730" t="s">
        <v>166</v>
      </c>
      <c r="BR1730" t="s">
        <v>140</v>
      </c>
      <c r="BS1730" s="1">
        <v>45035</v>
      </c>
      <c r="BT1730" s="2">
        <v>0.47847222222222219</v>
      </c>
      <c r="BU1730" t="s">
        <v>2129</v>
      </c>
      <c r="BV1730" t="s">
        <v>84</v>
      </c>
      <c r="BY1730">
        <v>9900</v>
      </c>
      <c r="BZ1730" t="s">
        <v>144</v>
      </c>
      <c r="CA1730" t="s">
        <v>546</v>
      </c>
      <c r="CC1730" t="s">
        <v>99</v>
      </c>
      <c r="CD1730">
        <v>7300</v>
      </c>
      <c r="CE1730" t="s">
        <v>86</v>
      </c>
      <c r="CF1730" s="1">
        <v>45036</v>
      </c>
      <c r="CI1730">
        <v>1</v>
      </c>
      <c r="CJ1730">
        <v>1</v>
      </c>
      <c r="CK1730">
        <v>23</v>
      </c>
      <c r="CL1730" t="s">
        <v>87</v>
      </c>
    </row>
    <row r="1731" spans="1:90" x14ac:dyDescent="0.3">
      <c r="A1731" t="s">
        <v>71</v>
      </c>
      <c r="B1731" t="s">
        <v>72</v>
      </c>
      <c r="C1731" t="s">
        <v>73</v>
      </c>
      <c r="E1731" t="str">
        <f>"FES1162923266"</f>
        <v>FES1162923266</v>
      </c>
      <c r="F1731" s="1">
        <v>45034</v>
      </c>
      <c r="G1731">
        <v>202401</v>
      </c>
      <c r="H1731" t="s">
        <v>74</v>
      </c>
      <c r="I1731" t="s">
        <v>75</v>
      </c>
      <c r="J1731" t="s">
        <v>135</v>
      </c>
      <c r="K1731" t="s">
        <v>76</v>
      </c>
      <c r="L1731" t="s">
        <v>95</v>
      </c>
      <c r="M1731" t="s">
        <v>96</v>
      </c>
      <c r="N1731" t="s">
        <v>785</v>
      </c>
      <c r="O1731" t="s">
        <v>80</v>
      </c>
      <c r="P1731" t="str">
        <f>"2170875760                    "</f>
        <v xml:space="preserve">2170875760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57.67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 s="5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5</v>
      </c>
      <c r="BJ1731">
        <v>2.4</v>
      </c>
      <c r="BK1731">
        <v>5</v>
      </c>
      <c r="BL1731">
        <v>166.49</v>
      </c>
      <c r="BM1731">
        <v>24.97</v>
      </c>
      <c r="BN1731">
        <v>191.46</v>
      </c>
      <c r="BO1731">
        <v>191.46</v>
      </c>
      <c r="BQ1731" t="s">
        <v>166</v>
      </c>
      <c r="BR1731" t="s">
        <v>140</v>
      </c>
      <c r="BS1731" s="1">
        <v>45035</v>
      </c>
      <c r="BT1731" s="2">
        <v>0.43055555555555558</v>
      </c>
      <c r="BU1731" t="s">
        <v>2130</v>
      </c>
      <c r="BV1731" t="s">
        <v>84</v>
      </c>
      <c r="BY1731">
        <v>12236</v>
      </c>
      <c r="BZ1731" t="s">
        <v>144</v>
      </c>
      <c r="CA1731" t="s">
        <v>294</v>
      </c>
      <c r="CC1731" t="s">
        <v>96</v>
      </c>
      <c r="CD1731">
        <v>200</v>
      </c>
      <c r="CE1731" t="s">
        <v>86</v>
      </c>
      <c r="CF1731" s="1">
        <v>45035</v>
      </c>
      <c r="CI1731">
        <v>1</v>
      </c>
      <c r="CJ1731">
        <v>1</v>
      </c>
      <c r="CK1731">
        <v>21</v>
      </c>
      <c r="CL1731" t="s">
        <v>87</v>
      </c>
    </row>
    <row r="1732" spans="1:90" x14ac:dyDescent="0.3">
      <c r="A1732" t="s">
        <v>71</v>
      </c>
      <c r="B1732" t="s">
        <v>72</v>
      </c>
      <c r="C1732" t="s">
        <v>73</v>
      </c>
      <c r="E1732" t="str">
        <f>"FES1162923217"</f>
        <v>FES1162923217</v>
      </c>
      <c r="F1732" s="1">
        <v>45034</v>
      </c>
      <c r="G1732">
        <v>202401</v>
      </c>
      <c r="H1732" t="s">
        <v>74</v>
      </c>
      <c r="I1732" t="s">
        <v>75</v>
      </c>
      <c r="J1732" t="s">
        <v>135</v>
      </c>
      <c r="K1732" t="s">
        <v>76</v>
      </c>
      <c r="L1732" t="s">
        <v>106</v>
      </c>
      <c r="M1732" t="s">
        <v>107</v>
      </c>
      <c r="N1732" t="s">
        <v>377</v>
      </c>
      <c r="O1732" t="s">
        <v>80</v>
      </c>
      <c r="P1732" t="str">
        <f>"2170875701                    "</f>
        <v xml:space="preserve">2170875701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23.08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 s="5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2</v>
      </c>
      <c r="BJ1732">
        <v>0.9</v>
      </c>
      <c r="BK1732">
        <v>2</v>
      </c>
      <c r="BL1732">
        <v>66.62</v>
      </c>
      <c r="BM1732">
        <v>9.99</v>
      </c>
      <c r="BN1732">
        <v>76.61</v>
      </c>
      <c r="BO1732">
        <v>76.61</v>
      </c>
      <c r="BQ1732" t="s">
        <v>139</v>
      </c>
      <c r="BR1732" t="s">
        <v>140</v>
      </c>
      <c r="BS1732" s="1">
        <v>45035</v>
      </c>
      <c r="BT1732" s="2">
        <v>0.375</v>
      </c>
      <c r="BU1732" t="s">
        <v>167</v>
      </c>
      <c r="BV1732" t="s">
        <v>84</v>
      </c>
      <c r="BY1732">
        <v>4275</v>
      </c>
      <c r="BZ1732" t="s">
        <v>144</v>
      </c>
      <c r="CA1732" t="s">
        <v>805</v>
      </c>
      <c r="CC1732" t="s">
        <v>107</v>
      </c>
      <c r="CD1732">
        <v>6001</v>
      </c>
      <c r="CE1732" t="s">
        <v>86</v>
      </c>
      <c r="CF1732" s="1">
        <v>45036</v>
      </c>
      <c r="CI1732">
        <v>1</v>
      </c>
      <c r="CJ1732">
        <v>1</v>
      </c>
      <c r="CK1732">
        <v>21</v>
      </c>
      <c r="CL1732" t="s">
        <v>87</v>
      </c>
    </row>
    <row r="1733" spans="1:90" x14ac:dyDescent="0.3">
      <c r="A1733" t="s">
        <v>71</v>
      </c>
      <c r="B1733" t="s">
        <v>72</v>
      </c>
      <c r="C1733" t="s">
        <v>73</v>
      </c>
      <c r="E1733" t="str">
        <f>"FES1162923286"</f>
        <v>FES1162923286</v>
      </c>
      <c r="F1733" s="1">
        <v>45034</v>
      </c>
      <c r="G1733">
        <v>202401</v>
      </c>
      <c r="H1733" t="s">
        <v>74</v>
      </c>
      <c r="I1733" t="s">
        <v>75</v>
      </c>
      <c r="J1733" t="s">
        <v>135</v>
      </c>
      <c r="K1733" t="s">
        <v>76</v>
      </c>
      <c r="L1733" t="s">
        <v>92</v>
      </c>
      <c r="M1733" t="s">
        <v>93</v>
      </c>
      <c r="N1733" t="s">
        <v>2131</v>
      </c>
      <c r="O1733" t="s">
        <v>80</v>
      </c>
      <c r="P1733" t="str">
        <f>"2170875783                    "</f>
        <v xml:space="preserve">2170875783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32.46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 s="5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93.7</v>
      </c>
      <c r="BM1733">
        <v>14.06</v>
      </c>
      <c r="BN1733">
        <v>107.76</v>
      </c>
      <c r="BO1733">
        <v>107.76</v>
      </c>
      <c r="BR1733" t="s">
        <v>140</v>
      </c>
      <c r="BS1733" s="1">
        <v>45035</v>
      </c>
      <c r="BT1733" s="2">
        <v>0.36041666666666666</v>
      </c>
      <c r="BU1733" t="s">
        <v>2132</v>
      </c>
      <c r="BV1733" t="s">
        <v>84</v>
      </c>
      <c r="BY1733">
        <v>1200</v>
      </c>
      <c r="BZ1733" t="s">
        <v>144</v>
      </c>
      <c r="CA1733" t="s">
        <v>1658</v>
      </c>
      <c r="CC1733" t="s">
        <v>93</v>
      </c>
      <c r="CD1733">
        <v>1739</v>
      </c>
      <c r="CE1733" t="s">
        <v>146</v>
      </c>
      <c r="CF1733" s="1">
        <v>45036</v>
      </c>
      <c r="CI1733">
        <v>1</v>
      </c>
      <c r="CJ1733">
        <v>1</v>
      </c>
      <c r="CK1733">
        <v>24</v>
      </c>
      <c r="CL1733" t="s">
        <v>87</v>
      </c>
    </row>
    <row r="1734" spans="1:90" x14ac:dyDescent="0.3">
      <c r="A1734" t="s">
        <v>71</v>
      </c>
      <c r="B1734" t="s">
        <v>72</v>
      </c>
      <c r="C1734" t="s">
        <v>73</v>
      </c>
      <c r="E1734" t="str">
        <f>"FES1162923288"</f>
        <v>FES1162923288</v>
      </c>
      <c r="F1734" s="1">
        <v>45034</v>
      </c>
      <c r="G1734">
        <v>202401</v>
      </c>
      <c r="H1734" t="s">
        <v>74</v>
      </c>
      <c r="I1734" t="s">
        <v>75</v>
      </c>
      <c r="J1734" t="s">
        <v>135</v>
      </c>
      <c r="K1734" t="s">
        <v>76</v>
      </c>
      <c r="L1734" t="s">
        <v>240</v>
      </c>
      <c r="M1734" t="s">
        <v>241</v>
      </c>
      <c r="N1734" t="s">
        <v>242</v>
      </c>
      <c r="O1734" t="s">
        <v>80</v>
      </c>
      <c r="P1734" t="str">
        <f>"2170875786                    "</f>
        <v xml:space="preserve">2170875786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18.03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 s="5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52.04</v>
      </c>
      <c r="BM1734">
        <v>7.81</v>
      </c>
      <c r="BN1734">
        <v>59.85</v>
      </c>
      <c r="BO1734">
        <v>59.85</v>
      </c>
      <c r="BR1734" t="s">
        <v>140</v>
      </c>
      <c r="BS1734" s="1">
        <v>45035</v>
      </c>
      <c r="BT1734" s="2">
        <v>0.41736111111111113</v>
      </c>
      <c r="BU1734" t="s">
        <v>243</v>
      </c>
      <c r="BV1734" t="s">
        <v>84</v>
      </c>
      <c r="BY1734">
        <v>1200</v>
      </c>
      <c r="BZ1734" t="s">
        <v>144</v>
      </c>
      <c r="CA1734" t="s">
        <v>244</v>
      </c>
      <c r="CC1734" t="s">
        <v>241</v>
      </c>
      <c r="CD1734">
        <v>1449</v>
      </c>
      <c r="CE1734" t="s">
        <v>146</v>
      </c>
      <c r="CF1734" s="1">
        <v>45035</v>
      </c>
      <c r="CI1734">
        <v>1</v>
      </c>
      <c r="CJ1734">
        <v>1</v>
      </c>
      <c r="CK1734">
        <v>22</v>
      </c>
      <c r="CL1734" t="s">
        <v>87</v>
      </c>
    </row>
    <row r="1735" spans="1:90" x14ac:dyDescent="0.3">
      <c r="A1735" t="s">
        <v>71</v>
      </c>
      <c r="B1735" t="s">
        <v>72</v>
      </c>
      <c r="C1735" t="s">
        <v>73</v>
      </c>
      <c r="E1735" t="str">
        <f>"FES1162923300"</f>
        <v>FES1162923300</v>
      </c>
      <c r="F1735" s="1">
        <v>45034</v>
      </c>
      <c r="G1735">
        <v>202401</v>
      </c>
      <c r="H1735" t="s">
        <v>74</v>
      </c>
      <c r="I1735" t="s">
        <v>75</v>
      </c>
      <c r="J1735" t="s">
        <v>135</v>
      </c>
      <c r="K1735" t="s">
        <v>76</v>
      </c>
      <c r="L1735" t="s">
        <v>77</v>
      </c>
      <c r="M1735" t="s">
        <v>78</v>
      </c>
      <c r="N1735" t="s">
        <v>2133</v>
      </c>
      <c r="O1735" t="s">
        <v>80</v>
      </c>
      <c r="P1735" t="str">
        <f>"2170875795                    "</f>
        <v xml:space="preserve">2170875795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23.08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 s="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66.62</v>
      </c>
      <c r="BM1735">
        <v>9.99</v>
      </c>
      <c r="BN1735">
        <v>76.61</v>
      </c>
      <c r="BO1735">
        <v>76.61</v>
      </c>
      <c r="BQ1735" t="s">
        <v>166</v>
      </c>
      <c r="BR1735" t="s">
        <v>140</v>
      </c>
      <c r="BS1735" s="1">
        <v>45035</v>
      </c>
      <c r="BT1735" s="2">
        <v>0.41666666666666669</v>
      </c>
      <c r="BU1735" t="s">
        <v>908</v>
      </c>
      <c r="BV1735" t="s">
        <v>84</v>
      </c>
      <c r="BY1735">
        <v>1200</v>
      </c>
      <c r="BZ1735" t="s">
        <v>144</v>
      </c>
      <c r="CA1735" t="s">
        <v>448</v>
      </c>
      <c r="CC1735" t="s">
        <v>78</v>
      </c>
      <c r="CD1735">
        <v>7800</v>
      </c>
      <c r="CE1735" t="s">
        <v>146</v>
      </c>
      <c r="CF1735" s="1">
        <v>45036</v>
      </c>
      <c r="CI1735">
        <v>1</v>
      </c>
      <c r="CJ1735">
        <v>1</v>
      </c>
      <c r="CK1735">
        <v>21</v>
      </c>
      <c r="CL1735" t="s">
        <v>87</v>
      </c>
    </row>
    <row r="1736" spans="1:90" x14ac:dyDescent="0.3">
      <c r="A1736" t="s">
        <v>71</v>
      </c>
      <c r="B1736" t="s">
        <v>72</v>
      </c>
      <c r="C1736" t="s">
        <v>73</v>
      </c>
      <c r="E1736" t="str">
        <f>"FES1162923278"</f>
        <v>FES1162923278</v>
      </c>
      <c r="F1736" s="1">
        <v>45034</v>
      </c>
      <c r="G1736">
        <v>202401</v>
      </c>
      <c r="H1736" t="s">
        <v>74</v>
      </c>
      <c r="I1736" t="s">
        <v>75</v>
      </c>
      <c r="J1736" t="s">
        <v>135</v>
      </c>
      <c r="K1736" t="s">
        <v>76</v>
      </c>
      <c r="L1736" t="s">
        <v>77</v>
      </c>
      <c r="M1736" t="s">
        <v>78</v>
      </c>
      <c r="N1736" t="s">
        <v>518</v>
      </c>
      <c r="O1736" t="s">
        <v>80</v>
      </c>
      <c r="P1736" t="str">
        <f>"2170875775                    "</f>
        <v xml:space="preserve">2170875775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23.08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 s="5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2</v>
      </c>
      <c r="BJ1736">
        <v>1.4</v>
      </c>
      <c r="BK1736">
        <v>2</v>
      </c>
      <c r="BL1736">
        <v>66.62</v>
      </c>
      <c r="BM1736">
        <v>9.99</v>
      </c>
      <c r="BN1736">
        <v>76.61</v>
      </c>
      <c r="BO1736">
        <v>76.61</v>
      </c>
      <c r="BQ1736" t="s">
        <v>166</v>
      </c>
      <c r="BR1736" t="s">
        <v>140</v>
      </c>
      <c r="BS1736" s="1">
        <v>45035</v>
      </c>
      <c r="BT1736" s="2">
        <v>0.40833333333333338</v>
      </c>
      <c r="BU1736" t="s">
        <v>2134</v>
      </c>
      <c r="BV1736" t="s">
        <v>84</v>
      </c>
      <c r="BY1736">
        <v>6760</v>
      </c>
      <c r="BZ1736" t="s">
        <v>144</v>
      </c>
      <c r="CA1736" t="s">
        <v>227</v>
      </c>
      <c r="CC1736" t="s">
        <v>78</v>
      </c>
      <c r="CD1736">
        <v>7530</v>
      </c>
      <c r="CE1736" t="s">
        <v>86</v>
      </c>
      <c r="CF1736" s="1">
        <v>45036</v>
      </c>
      <c r="CI1736">
        <v>1</v>
      </c>
      <c r="CJ1736">
        <v>1</v>
      </c>
      <c r="CK1736">
        <v>21</v>
      </c>
      <c r="CL1736" t="s">
        <v>87</v>
      </c>
    </row>
    <row r="1737" spans="1:90" x14ac:dyDescent="0.3">
      <c r="A1737" t="s">
        <v>71</v>
      </c>
      <c r="B1737" t="s">
        <v>72</v>
      </c>
      <c r="C1737" t="s">
        <v>73</v>
      </c>
      <c r="E1737" t="str">
        <f>"FES1162923289"</f>
        <v>FES1162923289</v>
      </c>
      <c r="F1737" s="1">
        <v>45034</v>
      </c>
      <c r="G1737">
        <v>202401</v>
      </c>
      <c r="H1737" t="s">
        <v>74</v>
      </c>
      <c r="I1737" t="s">
        <v>75</v>
      </c>
      <c r="J1737" t="s">
        <v>135</v>
      </c>
      <c r="K1737" t="s">
        <v>76</v>
      </c>
      <c r="L1737" t="s">
        <v>106</v>
      </c>
      <c r="M1737" t="s">
        <v>107</v>
      </c>
      <c r="N1737" t="s">
        <v>2054</v>
      </c>
      <c r="O1737" t="s">
        <v>80</v>
      </c>
      <c r="P1737" t="str">
        <f>"2170875667                    "</f>
        <v xml:space="preserve">2170875667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23.08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 s="5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66.62</v>
      </c>
      <c r="BM1737">
        <v>9.99</v>
      </c>
      <c r="BN1737">
        <v>76.61</v>
      </c>
      <c r="BO1737">
        <v>76.61</v>
      </c>
      <c r="BQ1737" t="s">
        <v>166</v>
      </c>
      <c r="BR1737" t="s">
        <v>140</v>
      </c>
      <c r="BS1737" s="1">
        <v>45035</v>
      </c>
      <c r="BT1737" s="2">
        <v>0.38958333333333334</v>
      </c>
      <c r="BU1737" t="s">
        <v>2055</v>
      </c>
      <c r="BV1737" t="s">
        <v>84</v>
      </c>
      <c r="BY1737">
        <v>1200</v>
      </c>
      <c r="BZ1737" t="s">
        <v>144</v>
      </c>
      <c r="CA1737" t="s">
        <v>258</v>
      </c>
      <c r="CC1737" t="s">
        <v>107</v>
      </c>
      <c r="CD1737">
        <v>6001</v>
      </c>
      <c r="CE1737" t="s">
        <v>146</v>
      </c>
      <c r="CF1737" s="1">
        <v>45036</v>
      </c>
      <c r="CI1737">
        <v>1</v>
      </c>
      <c r="CJ1737">
        <v>1</v>
      </c>
      <c r="CK1737">
        <v>21</v>
      </c>
      <c r="CL1737" t="s">
        <v>87</v>
      </c>
    </row>
    <row r="1738" spans="1:90" x14ac:dyDescent="0.3">
      <c r="A1738" t="s">
        <v>71</v>
      </c>
      <c r="B1738" t="s">
        <v>72</v>
      </c>
      <c r="C1738" t="s">
        <v>73</v>
      </c>
      <c r="E1738" t="str">
        <f>"FES1162923304"</f>
        <v>FES1162923304</v>
      </c>
      <c r="F1738" s="1">
        <v>45034</v>
      </c>
      <c r="G1738">
        <v>202401</v>
      </c>
      <c r="H1738" t="s">
        <v>74</v>
      </c>
      <c r="I1738" t="s">
        <v>75</v>
      </c>
      <c r="J1738" t="s">
        <v>135</v>
      </c>
      <c r="K1738" t="s">
        <v>76</v>
      </c>
      <c r="L1738" t="s">
        <v>106</v>
      </c>
      <c r="M1738" t="s">
        <v>107</v>
      </c>
      <c r="N1738" t="s">
        <v>988</v>
      </c>
      <c r="O1738" t="s">
        <v>80</v>
      </c>
      <c r="P1738" t="str">
        <f>"2170875801                    "</f>
        <v xml:space="preserve">2170875801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23.08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 s="5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66.62</v>
      </c>
      <c r="BM1738">
        <v>9.99</v>
      </c>
      <c r="BN1738">
        <v>76.61</v>
      </c>
      <c r="BO1738">
        <v>76.61</v>
      </c>
      <c r="BQ1738" t="s">
        <v>139</v>
      </c>
      <c r="BR1738" t="s">
        <v>140</v>
      </c>
      <c r="BS1738" s="1">
        <v>45035</v>
      </c>
      <c r="BT1738" s="2">
        <v>0.40069444444444446</v>
      </c>
      <c r="BU1738" t="s">
        <v>989</v>
      </c>
      <c r="BV1738" t="s">
        <v>84</v>
      </c>
      <c r="BY1738">
        <v>1200</v>
      </c>
      <c r="BZ1738" t="s">
        <v>144</v>
      </c>
      <c r="CA1738" t="s">
        <v>258</v>
      </c>
      <c r="CC1738" t="s">
        <v>107</v>
      </c>
      <c r="CD1738">
        <v>6001</v>
      </c>
      <c r="CE1738" t="s">
        <v>146</v>
      </c>
      <c r="CF1738" s="1">
        <v>45036</v>
      </c>
      <c r="CI1738">
        <v>1</v>
      </c>
      <c r="CJ1738">
        <v>1</v>
      </c>
      <c r="CK1738">
        <v>21</v>
      </c>
      <c r="CL1738" t="s">
        <v>87</v>
      </c>
    </row>
    <row r="1739" spans="1:90" x14ac:dyDescent="0.3">
      <c r="A1739" t="s">
        <v>71</v>
      </c>
      <c r="B1739" t="s">
        <v>72</v>
      </c>
      <c r="C1739" t="s">
        <v>73</v>
      </c>
      <c r="E1739" t="str">
        <f>"FES1162923293"</f>
        <v>FES1162923293</v>
      </c>
      <c r="F1739" s="1">
        <v>45034</v>
      </c>
      <c r="G1739">
        <v>202401</v>
      </c>
      <c r="H1739" t="s">
        <v>74</v>
      </c>
      <c r="I1739" t="s">
        <v>75</v>
      </c>
      <c r="J1739" t="s">
        <v>135</v>
      </c>
      <c r="K1739" t="s">
        <v>76</v>
      </c>
      <c r="L1739" t="s">
        <v>95</v>
      </c>
      <c r="M1739" t="s">
        <v>96</v>
      </c>
      <c r="N1739" t="s">
        <v>556</v>
      </c>
      <c r="O1739" t="s">
        <v>80</v>
      </c>
      <c r="P1739" t="str">
        <f>"2170875788                    "</f>
        <v xml:space="preserve">2170875788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23.08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 s="5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66.62</v>
      </c>
      <c r="BM1739">
        <v>9.99</v>
      </c>
      <c r="BN1739">
        <v>76.61</v>
      </c>
      <c r="BO1739">
        <v>76.61</v>
      </c>
      <c r="BQ1739" t="s">
        <v>166</v>
      </c>
      <c r="BR1739" t="s">
        <v>140</v>
      </c>
      <c r="BS1739" s="1">
        <v>45035</v>
      </c>
      <c r="BT1739" s="2">
        <v>0.39374999999999999</v>
      </c>
      <c r="BU1739" t="s">
        <v>2082</v>
      </c>
      <c r="BV1739" t="s">
        <v>84</v>
      </c>
      <c r="BY1739">
        <v>1200</v>
      </c>
      <c r="BZ1739" t="s">
        <v>144</v>
      </c>
      <c r="CA1739" t="s">
        <v>2083</v>
      </c>
      <c r="CC1739" t="s">
        <v>96</v>
      </c>
      <c r="CD1739">
        <v>181</v>
      </c>
      <c r="CE1739" t="s">
        <v>146</v>
      </c>
      <c r="CF1739" s="1">
        <v>45035</v>
      </c>
      <c r="CI1739">
        <v>1</v>
      </c>
      <c r="CJ1739">
        <v>1</v>
      </c>
      <c r="CK1739">
        <v>21</v>
      </c>
      <c r="CL1739" t="s">
        <v>87</v>
      </c>
    </row>
    <row r="1740" spans="1:90" x14ac:dyDescent="0.3">
      <c r="A1740" t="s">
        <v>71</v>
      </c>
      <c r="B1740" t="s">
        <v>72</v>
      </c>
      <c r="C1740" t="s">
        <v>73</v>
      </c>
      <c r="E1740" t="str">
        <f>"FES1162923173"</f>
        <v>FES1162923173</v>
      </c>
      <c r="F1740" s="1">
        <v>45034</v>
      </c>
      <c r="G1740">
        <v>202401</v>
      </c>
      <c r="H1740" t="s">
        <v>74</v>
      </c>
      <c r="I1740" t="s">
        <v>75</v>
      </c>
      <c r="J1740" t="s">
        <v>135</v>
      </c>
      <c r="K1740" t="s">
        <v>76</v>
      </c>
      <c r="L1740" t="s">
        <v>295</v>
      </c>
      <c r="M1740" t="s">
        <v>296</v>
      </c>
      <c r="N1740" t="s">
        <v>297</v>
      </c>
      <c r="O1740" t="s">
        <v>80</v>
      </c>
      <c r="P1740" t="str">
        <f>"2170875450                    "</f>
        <v xml:space="preserve">2170875450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34.61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 s="5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2.6</v>
      </c>
      <c r="BK1740">
        <v>3</v>
      </c>
      <c r="BL1740">
        <v>99.91</v>
      </c>
      <c r="BM1740">
        <v>14.99</v>
      </c>
      <c r="BN1740">
        <v>114.9</v>
      </c>
      <c r="BO1740">
        <v>114.9</v>
      </c>
      <c r="BQ1740" t="s">
        <v>396</v>
      </c>
      <c r="BR1740" t="s">
        <v>140</v>
      </c>
      <c r="BS1740" s="1">
        <v>45035</v>
      </c>
      <c r="BT1740" s="2">
        <v>0.37013888888888885</v>
      </c>
      <c r="BU1740" t="s">
        <v>1920</v>
      </c>
      <c r="BV1740" t="s">
        <v>84</v>
      </c>
      <c r="BY1740">
        <v>12900</v>
      </c>
      <c r="BZ1740" t="s">
        <v>144</v>
      </c>
      <c r="CA1740" t="s">
        <v>299</v>
      </c>
      <c r="CC1740" t="s">
        <v>296</v>
      </c>
      <c r="CD1740">
        <v>157</v>
      </c>
      <c r="CE1740" t="s">
        <v>86</v>
      </c>
      <c r="CF1740" s="1">
        <v>45035</v>
      </c>
      <c r="CI1740">
        <v>1</v>
      </c>
      <c r="CJ1740">
        <v>1</v>
      </c>
      <c r="CK1740">
        <v>21</v>
      </c>
      <c r="CL1740" t="s">
        <v>87</v>
      </c>
    </row>
    <row r="1741" spans="1:90" x14ac:dyDescent="0.3">
      <c r="A1741" t="s">
        <v>71</v>
      </c>
      <c r="B1741" t="s">
        <v>72</v>
      </c>
      <c r="C1741" t="s">
        <v>73</v>
      </c>
      <c r="E1741" t="str">
        <f>"FES1162923272"</f>
        <v>FES1162923272</v>
      </c>
      <c r="F1741" s="1">
        <v>45034</v>
      </c>
      <c r="G1741">
        <v>202401</v>
      </c>
      <c r="H1741" t="s">
        <v>74</v>
      </c>
      <c r="I1741" t="s">
        <v>75</v>
      </c>
      <c r="J1741" t="s">
        <v>135</v>
      </c>
      <c r="K1741" t="s">
        <v>76</v>
      </c>
      <c r="L1741" t="s">
        <v>74</v>
      </c>
      <c r="M1741" t="s">
        <v>75</v>
      </c>
      <c r="N1741" t="s">
        <v>156</v>
      </c>
      <c r="O1741" t="s">
        <v>80</v>
      </c>
      <c r="P1741" t="str">
        <f>"2170875768                    "</f>
        <v xml:space="preserve">2170875768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18.03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 s="5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5</v>
      </c>
      <c r="BJ1741">
        <v>4.0999999999999996</v>
      </c>
      <c r="BK1741">
        <v>5</v>
      </c>
      <c r="BL1741">
        <v>52.04</v>
      </c>
      <c r="BM1741">
        <v>7.81</v>
      </c>
      <c r="BN1741">
        <v>59.85</v>
      </c>
      <c r="BO1741">
        <v>59.85</v>
      </c>
      <c r="BR1741" t="s">
        <v>140</v>
      </c>
      <c r="BS1741" s="1">
        <v>45035</v>
      </c>
      <c r="BT1741" s="2">
        <v>0.38125000000000003</v>
      </c>
      <c r="BU1741" t="s">
        <v>2066</v>
      </c>
      <c r="BV1741" t="s">
        <v>84</v>
      </c>
      <c r="BY1741">
        <v>20358</v>
      </c>
      <c r="BZ1741" t="s">
        <v>144</v>
      </c>
      <c r="CA1741" t="s">
        <v>224</v>
      </c>
      <c r="CC1741" t="s">
        <v>75</v>
      </c>
      <c r="CD1741">
        <v>1600</v>
      </c>
      <c r="CE1741" t="s">
        <v>86</v>
      </c>
      <c r="CF1741" s="1">
        <v>45036</v>
      </c>
      <c r="CI1741">
        <v>1</v>
      </c>
      <c r="CJ1741">
        <v>1</v>
      </c>
      <c r="CK1741">
        <v>22</v>
      </c>
      <c r="CL1741" t="s">
        <v>87</v>
      </c>
    </row>
    <row r="1742" spans="1:90" x14ac:dyDescent="0.3">
      <c r="A1742" t="s">
        <v>71</v>
      </c>
      <c r="B1742" t="s">
        <v>72</v>
      </c>
      <c r="C1742" t="s">
        <v>73</v>
      </c>
      <c r="E1742" t="str">
        <f>"FES1162922945"</f>
        <v>FES1162922945</v>
      </c>
      <c r="F1742" s="1">
        <v>45034</v>
      </c>
      <c r="G1742">
        <v>202401</v>
      </c>
      <c r="H1742" t="s">
        <v>74</v>
      </c>
      <c r="I1742" t="s">
        <v>75</v>
      </c>
      <c r="J1742" t="s">
        <v>135</v>
      </c>
      <c r="K1742" t="s">
        <v>76</v>
      </c>
      <c r="L1742" t="s">
        <v>77</v>
      </c>
      <c r="M1742" t="s">
        <v>78</v>
      </c>
      <c r="N1742" t="s">
        <v>1282</v>
      </c>
      <c r="O1742" t="s">
        <v>80</v>
      </c>
      <c r="P1742" t="str">
        <f>"2170873715                    "</f>
        <v xml:space="preserve">2170873715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23.08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 s="5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0.9</v>
      </c>
      <c r="BK1742">
        <v>1</v>
      </c>
      <c r="BL1742">
        <v>66.62</v>
      </c>
      <c r="BM1742">
        <v>9.99</v>
      </c>
      <c r="BN1742">
        <v>76.61</v>
      </c>
      <c r="BO1742">
        <v>76.61</v>
      </c>
      <c r="BQ1742" t="s">
        <v>166</v>
      </c>
      <c r="BR1742" t="s">
        <v>140</v>
      </c>
      <c r="BS1742" s="1">
        <v>45035</v>
      </c>
      <c r="BT1742" s="2">
        <v>0.53611111111111109</v>
      </c>
      <c r="BU1742" t="s">
        <v>2135</v>
      </c>
      <c r="BV1742" t="s">
        <v>87</v>
      </c>
      <c r="BW1742" t="s">
        <v>306</v>
      </c>
      <c r="BX1742" t="s">
        <v>569</v>
      </c>
      <c r="BY1742">
        <v>4680</v>
      </c>
      <c r="BZ1742" t="s">
        <v>144</v>
      </c>
      <c r="CA1742" t="s">
        <v>334</v>
      </c>
      <c r="CC1742" t="s">
        <v>78</v>
      </c>
      <c r="CD1742">
        <v>7945</v>
      </c>
      <c r="CE1742" t="s">
        <v>86</v>
      </c>
      <c r="CF1742" s="1">
        <v>45036</v>
      </c>
      <c r="CI1742">
        <v>1</v>
      </c>
      <c r="CJ1742">
        <v>1</v>
      </c>
      <c r="CK1742">
        <v>21</v>
      </c>
      <c r="CL1742" t="s">
        <v>87</v>
      </c>
    </row>
    <row r="1743" spans="1:90" x14ac:dyDescent="0.3">
      <c r="A1743" t="s">
        <v>71</v>
      </c>
      <c r="B1743" t="s">
        <v>72</v>
      </c>
      <c r="C1743" t="s">
        <v>73</v>
      </c>
      <c r="E1743" t="str">
        <f>"FES1162923228"</f>
        <v>FES1162923228</v>
      </c>
      <c r="F1743" s="1">
        <v>45034</v>
      </c>
      <c r="G1743">
        <v>202401</v>
      </c>
      <c r="H1743" t="s">
        <v>74</v>
      </c>
      <c r="I1743" t="s">
        <v>75</v>
      </c>
      <c r="J1743" t="s">
        <v>135</v>
      </c>
      <c r="K1743" t="s">
        <v>76</v>
      </c>
      <c r="L1743" t="s">
        <v>95</v>
      </c>
      <c r="M1743" t="s">
        <v>96</v>
      </c>
      <c r="N1743" t="s">
        <v>1033</v>
      </c>
      <c r="O1743" t="s">
        <v>80</v>
      </c>
      <c r="P1743" t="str">
        <f>"2170860008                    "</f>
        <v xml:space="preserve">2170860008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23.08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 s="5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</v>
      </c>
      <c r="BJ1743">
        <v>2</v>
      </c>
      <c r="BK1743">
        <v>2</v>
      </c>
      <c r="BL1743">
        <v>66.62</v>
      </c>
      <c r="BM1743">
        <v>9.99</v>
      </c>
      <c r="BN1743">
        <v>76.61</v>
      </c>
      <c r="BO1743">
        <v>76.61</v>
      </c>
      <c r="BQ1743" t="s">
        <v>166</v>
      </c>
      <c r="BR1743" t="s">
        <v>140</v>
      </c>
      <c r="BS1743" s="1">
        <v>45035</v>
      </c>
      <c r="BT1743" s="2">
        <v>0.36319444444444443</v>
      </c>
      <c r="BU1743" t="s">
        <v>2136</v>
      </c>
      <c r="BV1743" t="s">
        <v>84</v>
      </c>
      <c r="BY1743">
        <v>9900</v>
      </c>
      <c r="BZ1743" t="s">
        <v>144</v>
      </c>
      <c r="CA1743" t="s">
        <v>2083</v>
      </c>
      <c r="CC1743" t="s">
        <v>96</v>
      </c>
      <c r="CD1743">
        <v>186</v>
      </c>
      <c r="CE1743" t="s">
        <v>86</v>
      </c>
      <c r="CF1743" s="1">
        <v>45035</v>
      </c>
      <c r="CI1743">
        <v>1</v>
      </c>
      <c r="CJ1743">
        <v>1</v>
      </c>
      <c r="CK1743">
        <v>21</v>
      </c>
      <c r="CL1743" t="s">
        <v>87</v>
      </c>
    </row>
    <row r="1744" spans="1:90" x14ac:dyDescent="0.3">
      <c r="A1744" t="s">
        <v>71</v>
      </c>
      <c r="B1744" t="s">
        <v>72</v>
      </c>
      <c r="C1744" t="s">
        <v>73</v>
      </c>
      <c r="E1744" t="str">
        <f>"FES1162923264"</f>
        <v>FES1162923264</v>
      </c>
      <c r="F1744" s="1">
        <v>45034</v>
      </c>
      <c r="G1744">
        <v>202401</v>
      </c>
      <c r="H1744" t="s">
        <v>74</v>
      </c>
      <c r="I1744" t="s">
        <v>75</v>
      </c>
      <c r="J1744" t="s">
        <v>135</v>
      </c>
      <c r="K1744" t="s">
        <v>76</v>
      </c>
      <c r="L1744" t="s">
        <v>95</v>
      </c>
      <c r="M1744" t="s">
        <v>96</v>
      </c>
      <c r="N1744" t="s">
        <v>2137</v>
      </c>
      <c r="O1744" t="s">
        <v>80</v>
      </c>
      <c r="P1744" t="str">
        <f>"2170875748                    "</f>
        <v xml:space="preserve">2170875748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51.91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 s="5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3</v>
      </c>
      <c r="BJ1744">
        <v>4.0999999999999996</v>
      </c>
      <c r="BK1744">
        <v>4.5</v>
      </c>
      <c r="BL1744">
        <v>149.85</v>
      </c>
      <c r="BM1744">
        <v>22.48</v>
      </c>
      <c r="BN1744">
        <v>172.33</v>
      </c>
      <c r="BO1744">
        <v>172.33</v>
      </c>
      <c r="BR1744" t="s">
        <v>140</v>
      </c>
      <c r="BS1744" s="1">
        <v>45035</v>
      </c>
      <c r="BT1744" s="2">
        <v>0.44375000000000003</v>
      </c>
      <c r="BU1744" t="s">
        <v>2138</v>
      </c>
      <c r="BV1744" t="s">
        <v>87</v>
      </c>
      <c r="BY1744">
        <v>20358</v>
      </c>
      <c r="BZ1744" t="s">
        <v>144</v>
      </c>
      <c r="CA1744" t="s">
        <v>1301</v>
      </c>
      <c r="CC1744" t="s">
        <v>96</v>
      </c>
      <c r="CD1744">
        <v>1</v>
      </c>
      <c r="CE1744" t="s">
        <v>86</v>
      </c>
      <c r="CF1744" s="1">
        <v>45035</v>
      </c>
      <c r="CI1744">
        <v>1</v>
      </c>
      <c r="CJ1744">
        <v>1</v>
      </c>
      <c r="CK1744">
        <v>21</v>
      </c>
      <c r="CL1744" t="s">
        <v>87</v>
      </c>
    </row>
    <row r="1745" spans="1:90" x14ac:dyDescent="0.3">
      <c r="A1745" t="s">
        <v>71</v>
      </c>
      <c r="B1745" t="s">
        <v>72</v>
      </c>
      <c r="C1745" t="s">
        <v>73</v>
      </c>
      <c r="E1745" t="str">
        <f>"FES1162923271"</f>
        <v>FES1162923271</v>
      </c>
      <c r="F1745" s="1">
        <v>45034</v>
      </c>
      <c r="G1745">
        <v>202401</v>
      </c>
      <c r="H1745" t="s">
        <v>74</v>
      </c>
      <c r="I1745" t="s">
        <v>75</v>
      </c>
      <c r="J1745" t="s">
        <v>135</v>
      </c>
      <c r="K1745" t="s">
        <v>76</v>
      </c>
      <c r="L1745" t="s">
        <v>95</v>
      </c>
      <c r="M1745" t="s">
        <v>96</v>
      </c>
      <c r="N1745" t="s">
        <v>785</v>
      </c>
      <c r="O1745" t="s">
        <v>113</v>
      </c>
      <c r="P1745" t="str">
        <f>"2170875767                    "</f>
        <v xml:space="preserve">2170875767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5.25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57.5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 s="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2</v>
      </c>
      <c r="BI1745">
        <v>17</v>
      </c>
      <c r="BJ1745">
        <v>21.8</v>
      </c>
      <c r="BK1745">
        <v>22</v>
      </c>
      <c r="BL1745">
        <v>171.24</v>
      </c>
      <c r="BM1745">
        <v>25.69</v>
      </c>
      <c r="BN1745">
        <v>196.93</v>
      </c>
      <c r="BO1745">
        <v>196.93</v>
      </c>
      <c r="BQ1745" t="s">
        <v>166</v>
      </c>
      <c r="BR1745" t="s">
        <v>140</v>
      </c>
      <c r="BS1745" s="1">
        <v>45035</v>
      </c>
      <c r="BT1745" s="2">
        <v>0.5</v>
      </c>
      <c r="BU1745" t="s">
        <v>2139</v>
      </c>
      <c r="BV1745" t="s">
        <v>84</v>
      </c>
      <c r="BY1745">
        <v>109200</v>
      </c>
      <c r="BZ1745" t="s">
        <v>180</v>
      </c>
      <c r="CC1745" t="s">
        <v>96</v>
      </c>
      <c r="CD1745">
        <v>200</v>
      </c>
      <c r="CE1745" t="s">
        <v>2140</v>
      </c>
      <c r="CF1745" s="1">
        <v>45035</v>
      </c>
      <c r="CI1745">
        <v>1</v>
      </c>
      <c r="CJ1745">
        <v>1</v>
      </c>
      <c r="CK1745">
        <v>41</v>
      </c>
      <c r="CL1745" t="s">
        <v>87</v>
      </c>
    </row>
    <row r="1746" spans="1:90" x14ac:dyDescent="0.3">
      <c r="A1746" t="s">
        <v>71</v>
      </c>
      <c r="B1746" t="s">
        <v>72</v>
      </c>
      <c r="C1746" t="s">
        <v>73</v>
      </c>
      <c r="E1746" t="str">
        <f>"FES1162923298"</f>
        <v>FES1162923298</v>
      </c>
      <c r="F1746" s="1">
        <v>45034</v>
      </c>
      <c r="G1746">
        <v>202401</v>
      </c>
      <c r="H1746" t="s">
        <v>74</v>
      </c>
      <c r="I1746" t="s">
        <v>75</v>
      </c>
      <c r="J1746" t="s">
        <v>135</v>
      </c>
      <c r="K1746" t="s">
        <v>76</v>
      </c>
      <c r="L1746" t="s">
        <v>95</v>
      </c>
      <c r="M1746" t="s">
        <v>96</v>
      </c>
      <c r="N1746" t="s">
        <v>2141</v>
      </c>
      <c r="O1746" t="s">
        <v>113</v>
      </c>
      <c r="P1746" t="str">
        <f>"2170848546                    "</f>
        <v xml:space="preserve">2170848546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5.25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57.5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 s="5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20</v>
      </c>
      <c r="BJ1746">
        <v>21.6</v>
      </c>
      <c r="BK1746">
        <v>22</v>
      </c>
      <c r="BL1746">
        <v>171.24</v>
      </c>
      <c r="BM1746">
        <v>25.69</v>
      </c>
      <c r="BN1746">
        <v>196.93</v>
      </c>
      <c r="BO1746">
        <v>196.93</v>
      </c>
      <c r="BR1746" t="s">
        <v>140</v>
      </c>
      <c r="BS1746" s="1">
        <v>45035</v>
      </c>
      <c r="BT1746" s="2">
        <v>0.33402777777777781</v>
      </c>
      <c r="BU1746" t="s">
        <v>2142</v>
      </c>
      <c r="BV1746" t="s">
        <v>84</v>
      </c>
      <c r="BY1746">
        <v>108000</v>
      </c>
      <c r="CA1746" t="s">
        <v>737</v>
      </c>
      <c r="CC1746" t="s">
        <v>96</v>
      </c>
      <c r="CD1746">
        <v>2</v>
      </c>
      <c r="CE1746" t="s">
        <v>86</v>
      </c>
      <c r="CF1746" s="1">
        <v>45035</v>
      </c>
      <c r="CI1746">
        <v>1</v>
      </c>
      <c r="CJ1746">
        <v>1</v>
      </c>
      <c r="CK1746">
        <v>41</v>
      </c>
      <c r="CL1746" t="s">
        <v>87</v>
      </c>
    </row>
    <row r="1747" spans="1:90" x14ac:dyDescent="0.3">
      <c r="A1747" t="s">
        <v>71</v>
      </c>
      <c r="B1747" t="s">
        <v>72</v>
      </c>
      <c r="C1747" t="s">
        <v>73</v>
      </c>
      <c r="E1747" t="str">
        <f>"FES1162923297"</f>
        <v>FES1162923297</v>
      </c>
      <c r="F1747" s="1">
        <v>45034</v>
      </c>
      <c r="G1747">
        <v>202401</v>
      </c>
      <c r="H1747" t="s">
        <v>74</v>
      </c>
      <c r="I1747" t="s">
        <v>75</v>
      </c>
      <c r="J1747" t="s">
        <v>135</v>
      </c>
      <c r="K1747" t="s">
        <v>76</v>
      </c>
      <c r="L1747" t="s">
        <v>106</v>
      </c>
      <c r="M1747" t="s">
        <v>107</v>
      </c>
      <c r="N1747" t="s">
        <v>377</v>
      </c>
      <c r="O1747" t="s">
        <v>80</v>
      </c>
      <c r="P1747" t="str">
        <f>"2170870704                    "</f>
        <v xml:space="preserve">2170870704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103.81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 s="5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9</v>
      </c>
      <c r="BJ1747">
        <v>3.4</v>
      </c>
      <c r="BK1747">
        <v>9</v>
      </c>
      <c r="BL1747">
        <v>299.67</v>
      </c>
      <c r="BM1747">
        <v>44.95</v>
      </c>
      <c r="BN1747">
        <v>344.62</v>
      </c>
      <c r="BO1747">
        <v>344.62</v>
      </c>
      <c r="BQ1747" t="s">
        <v>139</v>
      </c>
      <c r="BR1747" t="s">
        <v>140</v>
      </c>
      <c r="BS1747" s="1">
        <v>45035</v>
      </c>
      <c r="BT1747" s="2">
        <v>0.375</v>
      </c>
      <c r="BU1747" t="s">
        <v>167</v>
      </c>
      <c r="BV1747" t="s">
        <v>84</v>
      </c>
      <c r="BY1747">
        <v>17160</v>
      </c>
      <c r="CA1747" t="s">
        <v>805</v>
      </c>
      <c r="CC1747" t="s">
        <v>107</v>
      </c>
      <c r="CD1747">
        <v>6001</v>
      </c>
      <c r="CE1747" t="s">
        <v>86</v>
      </c>
      <c r="CF1747" s="1">
        <v>45036</v>
      </c>
      <c r="CI1747">
        <v>1</v>
      </c>
      <c r="CJ1747">
        <v>1</v>
      </c>
      <c r="CK1747">
        <v>21</v>
      </c>
      <c r="CL1747" t="s">
        <v>87</v>
      </c>
    </row>
    <row r="1748" spans="1:90" x14ac:dyDescent="0.3">
      <c r="A1748" t="s">
        <v>71</v>
      </c>
      <c r="B1748" t="s">
        <v>72</v>
      </c>
      <c r="C1748" t="s">
        <v>73</v>
      </c>
      <c r="E1748" t="str">
        <f>"FES1162923292"</f>
        <v>FES1162923292</v>
      </c>
      <c r="F1748" s="1">
        <v>45034</v>
      </c>
      <c r="G1748">
        <v>202401</v>
      </c>
      <c r="H1748" t="s">
        <v>74</v>
      </c>
      <c r="I1748" t="s">
        <v>75</v>
      </c>
      <c r="J1748" t="s">
        <v>135</v>
      </c>
      <c r="K1748" t="s">
        <v>76</v>
      </c>
      <c r="L1748" t="s">
        <v>129</v>
      </c>
      <c r="M1748" t="s">
        <v>130</v>
      </c>
      <c r="N1748" t="s">
        <v>2103</v>
      </c>
      <c r="O1748" t="s">
        <v>80</v>
      </c>
      <c r="P1748" t="str">
        <f>"2170875787                    "</f>
        <v xml:space="preserve">2170875787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196.16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 s="5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4</v>
      </c>
      <c r="BJ1748">
        <v>9.1</v>
      </c>
      <c r="BK1748">
        <v>9.5</v>
      </c>
      <c r="BL1748">
        <v>566.27</v>
      </c>
      <c r="BM1748">
        <v>84.94</v>
      </c>
      <c r="BN1748">
        <v>651.21</v>
      </c>
      <c r="BO1748">
        <v>651.21</v>
      </c>
      <c r="BQ1748" t="s">
        <v>2104</v>
      </c>
      <c r="BR1748" t="s">
        <v>140</v>
      </c>
      <c r="BS1748" s="1">
        <v>45036</v>
      </c>
      <c r="BT1748" s="2">
        <v>0.68472222222222223</v>
      </c>
      <c r="BU1748" t="s">
        <v>2143</v>
      </c>
      <c r="BV1748" t="s">
        <v>84</v>
      </c>
      <c r="BY1748">
        <v>45632</v>
      </c>
      <c r="CA1748" t="s">
        <v>448</v>
      </c>
      <c r="CC1748" t="s">
        <v>130</v>
      </c>
      <c r="CD1748">
        <v>6300</v>
      </c>
      <c r="CE1748" t="s">
        <v>86</v>
      </c>
      <c r="CI1748">
        <v>2</v>
      </c>
      <c r="CJ1748">
        <v>2</v>
      </c>
      <c r="CK1748">
        <v>23</v>
      </c>
      <c r="CL1748" t="s">
        <v>87</v>
      </c>
    </row>
    <row r="1749" spans="1:90" x14ac:dyDescent="0.3">
      <c r="A1749" t="s">
        <v>71</v>
      </c>
      <c r="B1749" t="s">
        <v>72</v>
      </c>
      <c r="C1749" t="s">
        <v>73</v>
      </c>
      <c r="E1749" t="str">
        <f>"FES1162923290"</f>
        <v>FES1162923290</v>
      </c>
      <c r="F1749" s="1">
        <v>45034</v>
      </c>
      <c r="G1749">
        <v>202401</v>
      </c>
      <c r="H1749" t="s">
        <v>74</v>
      </c>
      <c r="I1749" t="s">
        <v>75</v>
      </c>
      <c r="J1749" t="s">
        <v>135</v>
      </c>
      <c r="K1749" t="s">
        <v>76</v>
      </c>
      <c r="L1749" t="s">
        <v>671</v>
      </c>
      <c r="M1749" t="s">
        <v>672</v>
      </c>
      <c r="N1749" t="s">
        <v>1352</v>
      </c>
      <c r="O1749" t="s">
        <v>80</v>
      </c>
      <c r="P1749" t="str">
        <f>"2170875765                    "</f>
        <v xml:space="preserve">2170875765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23.08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 s="5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2</v>
      </c>
      <c r="BJ1749">
        <v>1.1000000000000001</v>
      </c>
      <c r="BK1749">
        <v>2</v>
      </c>
      <c r="BL1749">
        <v>66.62</v>
      </c>
      <c r="BM1749">
        <v>9.99</v>
      </c>
      <c r="BN1749">
        <v>76.61</v>
      </c>
      <c r="BO1749">
        <v>76.61</v>
      </c>
      <c r="BQ1749" t="s">
        <v>139</v>
      </c>
      <c r="BR1749" t="s">
        <v>140</v>
      </c>
      <c r="BS1749" s="1">
        <v>45035</v>
      </c>
      <c r="BT1749" s="2">
        <v>0.49722222222222223</v>
      </c>
      <c r="BU1749" t="s">
        <v>1815</v>
      </c>
      <c r="BV1749" t="s">
        <v>84</v>
      </c>
      <c r="BY1749">
        <v>5472</v>
      </c>
      <c r="CA1749" t="s">
        <v>734</v>
      </c>
      <c r="CC1749" t="s">
        <v>672</v>
      </c>
      <c r="CD1749">
        <v>3310</v>
      </c>
      <c r="CE1749" t="s">
        <v>86</v>
      </c>
      <c r="CF1749" s="1">
        <v>45036</v>
      </c>
      <c r="CI1749">
        <v>1</v>
      </c>
      <c r="CJ1749">
        <v>1</v>
      </c>
      <c r="CK1749">
        <v>21</v>
      </c>
      <c r="CL1749" t="s">
        <v>87</v>
      </c>
    </row>
    <row r="1750" spans="1:90" x14ac:dyDescent="0.3">
      <c r="A1750" t="s">
        <v>71</v>
      </c>
      <c r="B1750" t="s">
        <v>72</v>
      </c>
      <c r="C1750" t="s">
        <v>73</v>
      </c>
      <c r="E1750" t="str">
        <f>"FES1162923159"</f>
        <v>FES1162923159</v>
      </c>
      <c r="F1750" s="1">
        <v>45034</v>
      </c>
      <c r="G1750">
        <v>202401</v>
      </c>
      <c r="H1750" t="s">
        <v>74</v>
      </c>
      <c r="I1750" t="s">
        <v>75</v>
      </c>
      <c r="J1750" t="s">
        <v>135</v>
      </c>
      <c r="K1750" t="s">
        <v>76</v>
      </c>
      <c r="L1750" t="s">
        <v>74</v>
      </c>
      <c r="M1750" t="s">
        <v>75</v>
      </c>
      <c r="N1750" t="s">
        <v>2144</v>
      </c>
      <c r="O1750" t="s">
        <v>80</v>
      </c>
      <c r="P1750" t="str">
        <f>"2170874466                    "</f>
        <v xml:space="preserve">2170874466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18.03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 s="5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2</v>
      </c>
      <c r="BJ1750">
        <v>1.1000000000000001</v>
      </c>
      <c r="BK1750">
        <v>2</v>
      </c>
      <c r="BL1750">
        <v>52.04</v>
      </c>
      <c r="BM1750">
        <v>7.81</v>
      </c>
      <c r="BN1750">
        <v>59.85</v>
      </c>
      <c r="BO1750">
        <v>59.85</v>
      </c>
      <c r="BQ1750" t="s">
        <v>2145</v>
      </c>
      <c r="BR1750" t="s">
        <v>140</v>
      </c>
      <c r="BS1750" s="1">
        <v>45035</v>
      </c>
      <c r="BT1750" s="2">
        <v>0.39930555555555558</v>
      </c>
      <c r="BU1750" t="s">
        <v>2146</v>
      </c>
      <c r="BV1750" t="s">
        <v>84</v>
      </c>
      <c r="BY1750">
        <v>5320</v>
      </c>
      <c r="CA1750" t="s">
        <v>740</v>
      </c>
      <c r="CC1750" t="s">
        <v>75</v>
      </c>
      <c r="CD1750">
        <v>1666</v>
      </c>
      <c r="CE1750" t="s">
        <v>86</v>
      </c>
      <c r="CF1750" s="1">
        <v>45036</v>
      </c>
      <c r="CI1750">
        <v>1</v>
      </c>
      <c r="CJ1750">
        <v>1</v>
      </c>
      <c r="CK1750">
        <v>22</v>
      </c>
      <c r="CL1750" t="s">
        <v>87</v>
      </c>
    </row>
    <row r="1751" spans="1:90" x14ac:dyDescent="0.3">
      <c r="A1751" t="s">
        <v>71</v>
      </c>
      <c r="B1751" t="s">
        <v>72</v>
      </c>
      <c r="C1751" t="s">
        <v>73</v>
      </c>
      <c r="E1751" t="str">
        <f>"FES1162923301"</f>
        <v>FES1162923301</v>
      </c>
      <c r="F1751" s="1">
        <v>45034</v>
      </c>
      <c r="G1751">
        <v>202401</v>
      </c>
      <c r="H1751" t="s">
        <v>74</v>
      </c>
      <c r="I1751" t="s">
        <v>75</v>
      </c>
      <c r="J1751" t="s">
        <v>135</v>
      </c>
      <c r="K1751" t="s">
        <v>76</v>
      </c>
      <c r="L1751" t="s">
        <v>98</v>
      </c>
      <c r="M1751" t="s">
        <v>99</v>
      </c>
      <c r="N1751" t="s">
        <v>544</v>
      </c>
      <c r="O1751" t="s">
        <v>80</v>
      </c>
      <c r="P1751" t="str">
        <f>"2170875798                    "</f>
        <v xml:space="preserve">2170875798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44.71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 s="5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</v>
      </c>
      <c r="BJ1751">
        <v>0.8</v>
      </c>
      <c r="BK1751">
        <v>2</v>
      </c>
      <c r="BL1751">
        <v>129.07</v>
      </c>
      <c r="BM1751">
        <v>19.36</v>
      </c>
      <c r="BN1751">
        <v>148.43</v>
      </c>
      <c r="BO1751">
        <v>148.43</v>
      </c>
      <c r="BQ1751" t="s">
        <v>166</v>
      </c>
      <c r="BR1751" t="s">
        <v>140</v>
      </c>
      <c r="BS1751" s="1">
        <v>45035</v>
      </c>
      <c r="BT1751" s="2">
        <v>0.47847222222222219</v>
      </c>
      <c r="BU1751" t="s">
        <v>2129</v>
      </c>
      <c r="BV1751" t="s">
        <v>84</v>
      </c>
      <c r="BY1751">
        <v>4000</v>
      </c>
      <c r="CA1751" t="s">
        <v>546</v>
      </c>
      <c r="CC1751" t="s">
        <v>99</v>
      </c>
      <c r="CD1751">
        <v>7300</v>
      </c>
      <c r="CE1751" t="s">
        <v>86</v>
      </c>
      <c r="CF1751" s="1">
        <v>45036</v>
      </c>
      <c r="CI1751">
        <v>1</v>
      </c>
      <c r="CJ1751">
        <v>1</v>
      </c>
      <c r="CK1751">
        <v>23</v>
      </c>
      <c r="CL1751" t="s">
        <v>87</v>
      </c>
    </row>
    <row r="1752" spans="1:90" x14ac:dyDescent="0.3">
      <c r="A1752" t="s">
        <v>71</v>
      </c>
      <c r="B1752" t="s">
        <v>72</v>
      </c>
      <c r="C1752" t="s">
        <v>73</v>
      </c>
      <c r="E1752" t="str">
        <f>"FES1162922594"</f>
        <v>FES1162922594</v>
      </c>
      <c r="F1752" s="1">
        <v>45034</v>
      </c>
      <c r="G1752">
        <v>202401</v>
      </c>
      <c r="H1752" t="s">
        <v>74</v>
      </c>
      <c r="I1752" t="s">
        <v>75</v>
      </c>
      <c r="J1752" t="s">
        <v>135</v>
      </c>
      <c r="K1752" t="s">
        <v>76</v>
      </c>
      <c r="L1752" t="s">
        <v>367</v>
      </c>
      <c r="M1752" t="s">
        <v>368</v>
      </c>
      <c r="N1752" t="s">
        <v>2147</v>
      </c>
      <c r="O1752" t="s">
        <v>80</v>
      </c>
      <c r="P1752" t="str">
        <f>"2170875237                    "</f>
        <v xml:space="preserve">2170875237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32.46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 s="5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2</v>
      </c>
      <c r="BK1752">
        <v>2</v>
      </c>
      <c r="BL1752">
        <v>93.7</v>
      </c>
      <c r="BM1752">
        <v>14.06</v>
      </c>
      <c r="BN1752">
        <v>107.76</v>
      </c>
      <c r="BO1752">
        <v>107.76</v>
      </c>
      <c r="BQ1752" t="s">
        <v>2148</v>
      </c>
      <c r="BR1752" t="s">
        <v>140</v>
      </c>
      <c r="BS1752" s="1">
        <v>45035</v>
      </c>
      <c r="BT1752" s="2">
        <v>0.41736111111111113</v>
      </c>
      <c r="BU1752" t="s">
        <v>2149</v>
      </c>
      <c r="BV1752" t="s">
        <v>84</v>
      </c>
      <c r="BY1752">
        <v>9900</v>
      </c>
      <c r="CA1752" t="s">
        <v>371</v>
      </c>
      <c r="CC1752" t="s">
        <v>368</v>
      </c>
      <c r="CD1752">
        <v>1911</v>
      </c>
      <c r="CE1752" t="s">
        <v>86</v>
      </c>
      <c r="CF1752" s="1">
        <v>45036</v>
      </c>
      <c r="CI1752">
        <v>1</v>
      </c>
      <c r="CJ1752">
        <v>1</v>
      </c>
      <c r="CK1752">
        <v>24</v>
      </c>
      <c r="CL1752" t="s">
        <v>87</v>
      </c>
    </row>
    <row r="1753" spans="1:90" x14ac:dyDescent="0.3">
      <c r="A1753" t="s">
        <v>71</v>
      </c>
      <c r="B1753" t="s">
        <v>72</v>
      </c>
      <c r="C1753" t="s">
        <v>73</v>
      </c>
      <c r="E1753" t="str">
        <f>"FES1162923274"</f>
        <v>FES1162923274</v>
      </c>
      <c r="F1753" s="1">
        <v>45034</v>
      </c>
      <c r="G1753">
        <v>202401</v>
      </c>
      <c r="H1753" t="s">
        <v>74</v>
      </c>
      <c r="I1753" t="s">
        <v>75</v>
      </c>
      <c r="J1753" t="s">
        <v>135</v>
      </c>
      <c r="K1753" t="s">
        <v>76</v>
      </c>
      <c r="L1753" t="s">
        <v>245</v>
      </c>
      <c r="M1753" t="s">
        <v>246</v>
      </c>
      <c r="N1753" t="s">
        <v>565</v>
      </c>
      <c r="O1753" t="s">
        <v>80</v>
      </c>
      <c r="P1753" t="str">
        <f>"2170875770                    "</f>
        <v xml:space="preserve">2170875770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18.03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 s="5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52.04</v>
      </c>
      <c r="BM1753">
        <v>7.81</v>
      </c>
      <c r="BN1753">
        <v>59.85</v>
      </c>
      <c r="BO1753">
        <v>59.85</v>
      </c>
      <c r="BQ1753" t="s">
        <v>166</v>
      </c>
      <c r="BR1753" t="s">
        <v>140</v>
      </c>
      <c r="BS1753" s="1">
        <v>45035</v>
      </c>
      <c r="BT1753" s="2">
        <v>0.38472222222222219</v>
      </c>
      <c r="BU1753" t="s">
        <v>2150</v>
      </c>
      <c r="BV1753" t="s">
        <v>84</v>
      </c>
      <c r="BY1753">
        <v>1200</v>
      </c>
      <c r="CA1753" t="s">
        <v>477</v>
      </c>
      <c r="CC1753" t="s">
        <v>246</v>
      </c>
      <c r="CD1753">
        <v>2094</v>
      </c>
      <c r="CE1753" t="s">
        <v>146</v>
      </c>
      <c r="CF1753" s="1">
        <v>45036</v>
      </c>
      <c r="CI1753">
        <v>1</v>
      </c>
      <c r="CJ1753">
        <v>1</v>
      </c>
      <c r="CK1753">
        <v>22</v>
      </c>
      <c r="CL1753" t="s">
        <v>87</v>
      </c>
    </row>
    <row r="1754" spans="1:90" x14ac:dyDescent="0.3">
      <c r="A1754" t="s">
        <v>71</v>
      </c>
      <c r="B1754" t="s">
        <v>72</v>
      </c>
      <c r="C1754" t="s">
        <v>73</v>
      </c>
      <c r="E1754" t="str">
        <f>"FES1162923302"</f>
        <v>FES1162923302</v>
      </c>
      <c r="F1754" s="1">
        <v>45034</v>
      </c>
      <c r="G1754">
        <v>202401</v>
      </c>
      <c r="H1754" t="s">
        <v>74</v>
      </c>
      <c r="I1754" t="s">
        <v>75</v>
      </c>
      <c r="J1754" t="s">
        <v>135</v>
      </c>
      <c r="K1754" t="s">
        <v>76</v>
      </c>
      <c r="L1754" t="s">
        <v>124</v>
      </c>
      <c r="M1754" t="s">
        <v>125</v>
      </c>
      <c r="N1754" t="s">
        <v>395</v>
      </c>
      <c r="O1754" t="s">
        <v>80</v>
      </c>
      <c r="P1754" t="str">
        <f>"2170875799                    "</f>
        <v xml:space="preserve">2170875799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23.08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 s="5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66.62</v>
      </c>
      <c r="BM1754">
        <v>9.99</v>
      </c>
      <c r="BN1754">
        <v>76.61</v>
      </c>
      <c r="BO1754">
        <v>76.61</v>
      </c>
      <c r="BQ1754" t="s">
        <v>396</v>
      </c>
      <c r="BR1754" t="s">
        <v>140</v>
      </c>
      <c r="BS1754" s="1">
        <v>45035</v>
      </c>
      <c r="BT1754" s="2">
        <v>0.30555555555555552</v>
      </c>
      <c r="BU1754" t="s">
        <v>281</v>
      </c>
      <c r="BV1754" t="s">
        <v>84</v>
      </c>
      <c r="BY1754">
        <v>1200</v>
      </c>
      <c r="CA1754" t="s">
        <v>282</v>
      </c>
      <c r="CC1754" t="s">
        <v>125</v>
      </c>
      <c r="CD1754">
        <v>4000</v>
      </c>
      <c r="CE1754" t="s">
        <v>146</v>
      </c>
      <c r="CF1754" s="1">
        <v>45036</v>
      </c>
      <c r="CI1754">
        <v>1</v>
      </c>
      <c r="CJ1754">
        <v>1</v>
      </c>
      <c r="CK1754">
        <v>21</v>
      </c>
      <c r="CL1754" t="s">
        <v>87</v>
      </c>
    </row>
    <row r="1755" spans="1:90" x14ac:dyDescent="0.3">
      <c r="A1755" t="s">
        <v>71</v>
      </c>
      <c r="B1755" t="s">
        <v>72</v>
      </c>
      <c r="C1755" t="s">
        <v>73</v>
      </c>
      <c r="E1755" t="str">
        <f>"FES1162923276"</f>
        <v>FES1162923276</v>
      </c>
      <c r="F1755" s="1">
        <v>45034</v>
      </c>
      <c r="G1755">
        <v>202401</v>
      </c>
      <c r="H1755" t="s">
        <v>74</v>
      </c>
      <c r="I1755" t="s">
        <v>75</v>
      </c>
      <c r="J1755" t="s">
        <v>135</v>
      </c>
      <c r="K1755" t="s">
        <v>76</v>
      </c>
      <c r="L1755" t="s">
        <v>95</v>
      </c>
      <c r="M1755" t="s">
        <v>96</v>
      </c>
      <c r="N1755" t="s">
        <v>1172</v>
      </c>
      <c r="O1755" t="s">
        <v>80</v>
      </c>
      <c r="P1755" t="str">
        <f>"2170875772                    "</f>
        <v xml:space="preserve">2170875772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23.08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 s="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66.62</v>
      </c>
      <c r="BM1755">
        <v>9.99</v>
      </c>
      <c r="BN1755">
        <v>76.61</v>
      </c>
      <c r="BO1755">
        <v>76.61</v>
      </c>
      <c r="BQ1755" t="s">
        <v>1173</v>
      </c>
      <c r="BR1755" t="s">
        <v>140</v>
      </c>
      <c r="BS1755" s="1">
        <v>45035</v>
      </c>
      <c r="BT1755" s="2">
        <v>0.4284722222222222</v>
      </c>
      <c r="BU1755" t="s">
        <v>2151</v>
      </c>
      <c r="BV1755" t="s">
        <v>84</v>
      </c>
      <c r="BY1755">
        <v>1200</v>
      </c>
      <c r="CA1755" t="s">
        <v>294</v>
      </c>
      <c r="CC1755" t="s">
        <v>96</v>
      </c>
      <c r="CD1755">
        <v>200</v>
      </c>
      <c r="CE1755" t="s">
        <v>146</v>
      </c>
      <c r="CF1755" s="1">
        <v>45035</v>
      </c>
      <c r="CI1755">
        <v>1</v>
      </c>
      <c r="CJ1755">
        <v>1</v>
      </c>
      <c r="CK1755">
        <v>21</v>
      </c>
      <c r="CL1755" t="s">
        <v>87</v>
      </c>
    </row>
    <row r="1756" spans="1:90" x14ac:dyDescent="0.3">
      <c r="A1756" t="s">
        <v>71</v>
      </c>
      <c r="B1756" t="s">
        <v>72</v>
      </c>
      <c r="C1756" t="s">
        <v>73</v>
      </c>
      <c r="E1756" t="str">
        <f>"FES1162923311"</f>
        <v>FES1162923311</v>
      </c>
      <c r="F1756" s="1">
        <v>45034</v>
      </c>
      <c r="G1756">
        <v>202401</v>
      </c>
      <c r="H1756" t="s">
        <v>74</v>
      </c>
      <c r="I1756" t="s">
        <v>75</v>
      </c>
      <c r="J1756" t="s">
        <v>135</v>
      </c>
      <c r="K1756" t="s">
        <v>76</v>
      </c>
      <c r="L1756" t="s">
        <v>240</v>
      </c>
      <c r="M1756" t="s">
        <v>241</v>
      </c>
      <c r="N1756" t="s">
        <v>242</v>
      </c>
      <c r="O1756" t="s">
        <v>80</v>
      </c>
      <c r="P1756" t="str">
        <f>"2170875808                    "</f>
        <v xml:space="preserve">2170875808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18.03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 s="5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52.04</v>
      </c>
      <c r="BM1756">
        <v>7.81</v>
      </c>
      <c r="BN1756">
        <v>59.85</v>
      </c>
      <c r="BO1756">
        <v>59.85</v>
      </c>
      <c r="BR1756" t="s">
        <v>140</v>
      </c>
      <c r="BS1756" s="1">
        <v>45035</v>
      </c>
      <c r="BT1756" s="2">
        <v>0.41736111111111113</v>
      </c>
      <c r="BU1756" t="s">
        <v>243</v>
      </c>
      <c r="BV1756" t="s">
        <v>84</v>
      </c>
      <c r="BY1756">
        <v>1200</v>
      </c>
      <c r="CA1756" t="s">
        <v>244</v>
      </c>
      <c r="CC1756" t="s">
        <v>241</v>
      </c>
      <c r="CD1756">
        <v>1449</v>
      </c>
      <c r="CE1756" t="s">
        <v>146</v>
      </c>
      <c r="CF1756" s="1">
        <v>45035</v>
      </c>
      <c r="CI1756">
        <v>1</v>
      </c>
      <c r="CJ1756">
        <v>1</v>
      </c>
      <c r="CK1756">
        <v>22</v>
      </c>
      <c r="CL1756" t="s">
        <v>87</v>
      </c>
    </row>
    <row r="1757" spans="1:90" x14ac:dyDescent="0.3">
      <c r="A1757" t="s">
        <v>71</v>
      </c>
      <c r="B1757" t="s">
        <v>72</v>
      </c>
      <c r="C1757" t="s">
        <v>73</v>
      </c>
      <c r="E1757" t="str">
        <f>"FES1162923267"</f>
        <v>FES1162923267</v>
      </c>
      <c r="F1757" s="1">
        <v>45034</v>
      </c>
      <c r="G1757">
        <v>202401</v>
      </c>
      <c r="H1757" t="s">
        <v>74</v>
      </c>
      <c r="I1757" t="s">
        <v>75</v>
      </c>
      <c r="J1757" t="s">
        <v>135</v>
      </c>
      <c r="K1757" t="s">
        <v>76</v>
      </c>
      <c r="L1757" t="s">
        <v>77</v>
      </c>
      <c r="M1757" t="s">
        <v>78</v>
      </c>
      <c r="N1757" t="s">
        <v>2152</v>
      </c>
      <c r="O1757" t="s">
        <v>80</v>
      </c>
      <c r="P1757" t="str">
        <f>"2170875762                    "</f>
        <v xml:space="preserve">2170875762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23.08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 s="5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66.62</v>
      </c>
      <c r="BM1757">
        <v>9.99</v>
      </c>
      <c r="BN1757">
        <v>76.61</v>
      </c>
      <c r="BO1757">
        <v>76.61</v>
      </c>
      <c r="BR1757" t="s">
        <v>140</v>
      </c>
      <c r="BS1757" s="1">
        <v>45035</v>
      </c>
      <c r="BT1757" s="2">
        <v>0.66805555555555562</v>
      </c>
      <c r="BU1757" t="s">
        <v>2153</v>
      </c>
      <c r="BV1757" t="s">
        <v>87</v>
      </c>
      <c r="BW1757" t="s">
        <v>237</v>
      </c>
      <c r="BX1757" t="s">
        <v>2154</v>
      </c>
      <c r="BY1757">
        <v>1200</v>
      </c>
      <c r="CA1757" t="s">
        <v>2155</v>
      </c>
      <c r="CC1757" t="s">
        <v>78</v>
      </c>
      <c r="CD1757">
        <v>7570</v>
      </c>
      <c r="CE1757" t="s">
        <v>146</v>
      </c>
      <c r="CF1757" s="1">
        <v>45036</v>
      </c>
      <c r="CI1757">
        <v>1</v>
      </c>
      <c r="CJ1757">
        <v>1</v>
      </c>
      <c r="CK1757">
        <v>21</v>
      </c>
      <c r="CL1757" t="s">
        <v>87</v>
      </c>
    </row>
    <row r="1758" spans="1:90" x14ac:dyDescent="0.3">
      <c r="A1758" t="s">
        <v>71</v>
      </c>
      <c r="B1758" t="s">
        <v>72</v>
      </c>
      <c r="C1758" t="s">
        <v>73</v>
      </c>
      <c r="E1758" t="str">
        <f>"FES1162923294"</f>
        <v>FES1162923294</v>
      </c>
      <c r="F1758" s="1">
        <v>45034</v>
      </c>
      <c r="G1758">
        <v>202401</v>
      </c>
      <c r="H1758" t="s">
        <v>74</v>
      </c>
      <c r="I1758" t="s">
        <v>75</v>
      </c>
      <c r="J1758" t="s">
        <v>135</v>
      </c>
      <c r="K1758" t="s">
        <v>76</v>
      </c>
      <c r="L1758" t="s">
        <v>677</v>
      </c>
      <c r="M1758" t="s">
        <v>678</v>
      </c>
      <c r="N1758" t="s">
        <v>2123</v>
      </c>
      <c r="O1758" t="s">
        <v>80</v>
      </c>
      <c r="P1758" t="str">
        <f>"2170875790                    "</f>
        <v xml:space="preserve">2170875790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23.08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 s="5">
        <v>15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81.62</v>
      </c>
      <c r="BM1758">
        <v>12.24</v>
      </c>
      <c r="BN1758">
        <v>93.86</v>
      </c>
      <c r="BO1758">
        <v>93.86</v>
      </c>
      <c r="BQ1758" t="s">
        <v>2124</v>
      </c>
      <c r="BR1758" t="s">
        <v>140</v>
      </c>
      <c r="BS1758" s="1">
        <v>45035</v>
      </c>
      <c r="BT1758" s="2">
        <v>0.42777777777777781</v>
      </c>
      <c r="BU1758" t="s">
        <v>989</v>
      </c>
      <c r="BV1758" t="s">
        <v>84</v>
      </c>
      <c r="BY1758">
        <v>1200</v>
      </c>
      <c r="BZ1758" t="s">
        <v>33</v>
      </c>
      <c r="CA1758" t="s">
        <v>168</v>
      </c>
      <c r="CC1758" t="s">
        <v>678</v>
      </c>
      <c r="CD1758">
        <v>4133</v>
      </c>
      <c r="CE1758" t="s">
        <v>146</v>
      </c>
      <c r="CF1758" s="1">
        <v>45036</v>
      </c>
      <c r="CI1758">
        <v>1</v>
      </c>
      <c r="CJ1758">
        <v>1</v>
      </c>
      <c r="CK1758">
        <v>21</v>
      </c>
      <c r="CL1758" t="s">
        <v>87</v>
      </c>
    </row>
    <row r="1759" spans="1:90" x14ac:dyDescent="0.3">
      <c r="A1759" t="s">
        <v>71</v>
      </c>
      <c r="B1759" t="s">
        <v>72</v>
      </c>
      <c r="C1759" t="s">
        <v>73</v>
      </c>
      <c r="E1759" t="str">
        <f>"FES1162923230"</f>
        <v>FES1162923230</v>
      </c>
      <c r="F1759" s="1">
        <v>45034</v>
      </c>
      <c r="G1759">
        <v>202401</v>
      </c>
      <c r="H1759" t="s">
        <v>74</v>
      </c>
      <c r="I1759" t="s">
        <v>75</v>
      </c>
      <c r="J1759" t="s">
        <v>135</v>
      </c>
      <c r="K1759" t="s">
        <v>76</v>
      </c>
      <c r="L1759" t="s">
        <v>174</v>
      </c>
      <c r="M1759" t="s">
        <v>174</v>
      </c>
      <c r="N1759" t="s">
        <v>822</v>
      </c>
      <c r="O1759" t="s">
        <v>80</v>
      </c>
      <c r="P1759" t="str">
        <f>"2170875716                    "</f>
        <v xml:space="preserve">2170875716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125.48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 s="5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4</v>
      </c>
      <c r="BJ1759">
        <v>5.8</v>
      </c>
      <c r="BK1759">
        <v>6</v>
      </c>
      <c r="BL1759">
        <v>362.24</v>
      </c>
      <c r="BM1759">
        <v>54.34</v>
      </c>
      <c r="BN1759">
        <v>416.58</v>
      </c>
      <c r="BO1759">
        <v>416.58</v>
      </c>
      <c r="BQ1759" t="s">
        <v>166</v>
      </c>
      <c r="BR1759" t="s">
        <v>140</v>
      </c>
      <c r="BS1759" s="1">
        <v>45035</v>
      </c>
      <c r="BT1759" s="2">
        <v>0.56041666666666667</v>
      </c>
      <c r="BU1759" t="s">
        <v>1608</v>
      </c>
      <c r="BV1759" t="s">
        <v>87</v>
      </c>
      <c r="BW1759" t="s">
        <v>306</v>
      </c>
      <c r="BX1759" t="s">
        <v>569</v>
      </c>
      <c r="BY1759">
        <v>28800</v>
      </c>
      <c r="CA1759" t="s">
        <v>177</v>
      </c>
      <c r="CC1759" t="s">
        <v>174</v>
      </c>
      <c r="CD1759">
        <v>7646</v>
      </c>
      <c r="CE1759" t="s">
        <v>86</v>
      </c>
      <c r="CF1759" s="1">
        <v>45036</v>
      </c>
      <c r="CI1759">
        <v>1</v>
      </c>
      <c r="CJ1759">
        <v>1</v>
      </c>
      <c r="CK1759">
        <v>23</v>
      </c>
      <c r="CL1759" t="s">
        <v>87</v>
      </c>
    </row>
    <row r="1760" spans="1:90" x14ac:dyDescent="0.3">
      <c r="A1760" t="s">
        <v>71</v>
      </c>
      <c r="B1760" t="s">
        <v>72</v>
      </c>
      <c r="C1760" t="s">
        <v>73</v>
      </c>
      <c r="E1760" t="str">
        <f>"FES1162923215"</f>
        <v>FES1162923215</v>
      </c>
      <c r="F1760" s="1">
        <v>45034</v>
      </c>
      <c r="G1760">
        <v>202401</v>
      </c>
      <c r="H1760" t="s">
        <v>74</v>
      </c>
      <c r="I1760" t="s">
        <v>75</v>
      </c>
      <c r="J1760" t="s">
        <v>135</v>
      </c>
      <c r="K1760" t="s">
        <v>76</v>
      </c>
      <c r="L1760" t="s">
        <v>391</v>
      </c>
      <c r="M1760" t="s">
        <v>392</v>
      </c>
      <c r="N1760" t="s">
        <v>2156</v>
      </c>
      <c r="O1760" t="s">
        <v>80</v>
      </c>
      <c r="P1760" t="str">
        <f>"2170875699                    "</f>
        <v xml:space="preserve">2170875699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74.97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 s="5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6</v>
      </c>
      <c r="BJ1760">
        <v>6.2</v>
      </c>
      <c r="BK1760">
        <v>6.5</v>
      </c>
      <c r="BL1760">
        <v>216.43</v>
      </c>
      <c r="BM1760">
        <v>32.46</v>
      </c>
      <c r="BN1760">
        <v>248.89</v>
      </c>
      <c r="BO1760">
        <v>248.89</v>
      </c>
      <c r="BQ1760" t="s">
        <v>1159</v>
      </c>
      <c r="BR1760" t="s">
        <v>140</v>
      </c>
      <c r="BS1760" s="1">
        <v>45036</v>
      </c>
      <c r="BT1760" s="2">
        <v>0.41111111111111115</v>
      </c>
      <c r="BU1760" t="s">
        <v>2157</v>
      </c>
      <c r="BV1760" t="s">
        <v>87</v>
      </c>
      <c r="BW1760" t="s">
        <v>302</v>
      </c>
      <c r="BX1760" t="s">
        <v>2158</v>
      </c>
      <c r="BY1760">
        <v>31080</v>
      </c>
      <c r="CC1760" t="s">
        <v>392</v>
      </c>
      <c r="CD1760">
        <v>4026</v>
      </c>
      <c r="CE1760" t="s">
        <v>86</v>
      </c>
      <c r="CF1760" s="1">
        <v>45037</v>
      </c>
      <c r="CI1760">
        <v>1</v>
      </c>
      <c r="CJ1760">
        <v>2</v>
      </c>
      <c r="CK1760">
        <v>21</v>
      </c>
      <c r="CL1760" t="s">
        <v>87</v>
      </c>
    </row>
    <row r="1761" spans="1:90" x14ac:dyDescent="0.3">
      <c r="A1761" t="s">
        <v>71</v>
      </c>
      <c r="B1761" t="s">
        <v>72</v>
      </c>
      <c r="C1761" t="s">
        <v>73</v>
      </c>
      <c r="E1761" t="str">
        <f>"FES1162923323"</f>
        <v>FES1162923323</v>
      </c>
      <c r="F1761" s="1">
        <v>45034</v>
      </c>
      <c r="G1761">
        <v>202401</v>
      </c>
      <c r="H1761" t="s">
        <v>74</v>
      </c>
      <c r="I1761" t="s">
        <v>75</v>
      </c>
      <c r="J1761" t="s">
        <v>135</v>
      </c>
      <c r="K1761" t="s">
        <v>76</v>
      </c>
      <c r="L1761" t="s">
        <v>77</v>
      </c>
      <c r="M1761" t="s">
        <v>78</v>
      </c>
      <c r="N1761" t="s">
        <v>79</v>
      </c>
      <c r="O1761" t="s">
        <v>80</v>
      </c>
      <c r="P1761" t="str">
        <f>"2170875826                    "</f>
        <v xml:space="preserve">2170875826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23.08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 s="5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1.1000000000000001</v>
      </c>
      <c r="BK1761">
        <v>1.5</v>
      </c>
      <c r="BL1761">
        <v>66.62</v>
      </c>
      <c r="BM1761">
        <v>9.99</v>
      </c>
      <c r="BN1761">
        <v>76.61</v>
      </c>
      <c r="BO1761">
        <v>76.61</v>
      </c>
      <c r="BQ1761" t="s">
        <v>139</v>
      </c>
      <c r="BR1761" t="s">
        <v>140</v>
      </c>
      <c r="BS1761" s="1">
        <v>45037</v>
      </c>
      <c r="BT1761" s="2">
        <v>0.40625</v>
      </c>
      <c r="BU1761" t="s">
        <v>83</v>
      </c>
      <c r="BV1761" t="s">
        <v>87</v>
      </c>
      <c r="BW1761" t="s">
        <v>306</v>
      </c>
      <c r="BX1761" t="s">
        <v>307</v>
      </c>
      <c r="BY1761">
        <v>5320</v>
      </c>
      <c r="CA1761" t="s">
        <v>85</v>
      </c>
      <c r="CC1761" t="s">
        <v>78</v>
      </c>
      <c r="CD1761">
        <v>7441</v>
      </c>
      <c r="CE1761" t="s">
        <v>86</v>
      </c>
      <c r="CF1761" s="1">
        <v>45040</v>
      </c>
      <c r="CI1761">
        <v>1</v>
      </c>
      <c r="CJ1761">
        <v>3</v>
      </c>
      <c r="CK1761">
        <v>21</v>
      </c>
      <c r="CL1761" t="s">
        <v>87</v>
      </c>
    </row>
    <row r="1762" spans="1:90" x14ac:dyDescent="0.3">
      <c r="A1762" t="s">
        <v>71</v>
      </c>
      <c r="B1762" t="s">
        <v>72</v>
      </c>
      <c r="C1762" t="s">
        <v>73</v>
      </c>
      <c r="E1762" t="str">
        <f>"FES1162923305"</f>
        <v>FES1162923305</v>
      </c>
      <c r="F1762" s="1">
        <v>45034</v>
      </c>
      <c r="G1762">
        <v>202401</v>
      </c>
      <c r="H1762" t="s">
        <v>74</v>
      </c>
      <c r="I1762" t="s">
        <v>75</v>
      </c>
      <c r="J1762" t="s">
        <v>135</v>
      </c>
      <c r="K1762" t="s">
        <v>76</v>
      </c>
      <c r="L1762" t="s">
        <v>77</v>
      </c>
      <c r="M1762" t="s">
        <v>78</v>
      </c>
      <c r="N1762" t="s">
        <v>208</v>
      </c>
      <c r="O1762" t="s">
        <v>80</v>
      </c>
      <c r="P1762" t="str">
        <f>"2170875802                    "</f>
        <v xml:space="preserve">2170875802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23.08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 s="5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1.1000000000000001</v>
      </c>
      <c r="BK1762">
        <v>2</v>
      </c>
      <c r="BL1762">
        <v>66.62</v>
      </c>
      <c r="BM1762">
        <v>9.99</v>
      </c>
      <c r="BN1762">
        <v>76.61</v>
      </c>
      <c r="BO1762">
        <v>76.61</v>
      </c>
      <c r="BQ1762" t="s">
        <v>166</v>
      </c>
      <c r="BR1762" t="s">
        <v>140</v>
      </c>
      <c r="BS1762" s="1">
        <v>45035</v>
      </c>
      <c r="BT1762" s="2">
        <v>0.36180555555555555</v>
      </c>
      <c r="BU1762" t="s">
        <v>335</v>
      </c>
      <c r="BV1762" t="s">
        <v>84</v>
      </c>
      <c r="BY1762">
        <v>5400</v>
      </c>
      <c r="CA1762" t="s">
        <v>210</v>
      </c>
      <c r="CC1762" t="s">
        <v>78</v>
      </c>
      <c r="CD1762">
        <v>7530</v>
      </c>
      <c r="CE1762" t="s">
        <v>86</v>
      </c>
      <c r="CF1762" s="1">
        <v>45036</v>
      </c>
      <c r="CI1762">
        <v>1</v>
      </c>
      <c r="CJ1762">
        <v>1</v>
      </c>
      <c r="CK1762">
        <v>21</v>
      </c>
      <c r="CL1762" t="s">
        <v>87</v>
      </c>
    </row>
    <row r="1763" spans="1:90" x14ac:dyDescent="0.3">
      <c r="A1763" t="s">
        <v>71</v>
      </c>
      <c r="B1763" t="s">
        <v>72</v>
      </c>
      <c r="C1763" t="s">
        <v>73</v>
      </c>
      <c r="E1763" t="str">
        <f>"FES1162923137"</f>
        <v>FES1162923137</v>
      </c>
      <c r="F1763" s="1">
        <v>45034</v>
      </c>
      <c r="G1763">
        <v>202401</v>
      </c>
      <c r="H1763" t="s">
        <v>74</v>
      </c>
      <c r="I1763" t="s">
        <v>75</v>
      </c>
      <c r="J1763" t="s">
        <v>135</v>
      </c>
      <c r="K1763" t="s">
        <v>76</v>
      </c>
      <c r="L1763" t="s">
        <v>147</v>
      </c>
      <c r="M1763" t="s">
        <v>148</v>
      </c>
      <c r="N1763" t="s">
        <v>398</v>
      </c>
      <c r="O1763" t="s">
        <v>80</v>
      </c>
      <c r="P1763" t="str">
        <f>"2170870066                    "</f>
        <v xml:space="preserve">2170870066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18.03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 s="5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52.04</v>
      </c>
      <c r="BM1763">
        <v>7.81</v>
      </c>
      <c r="BN1763">
        <v>59.85</v>
      </c>
      <c r="BO1763">
        <v>59.85</v>
      </c>
      <c r="BQ1763" t="s">
        <v>399</v>
      </c>
      <c r="BR1763" t="s">
        <v>140</v>
      </c>
      <c r="BS1763" s="1">
        <v>45035</v>
      </c>
      <c r="BT1763" s="2">
        <v>0.4375</v>
      </c>
      <c r="BU1763" t="s">
        <v>323</v>
      </c>
      <c r="BV1763" t="s">
        <v>84</v>
      </c>
      <c r="BY1763">
        <v>1200</v>
      </c>
      <c r="CA1763" t="s">
        <v>571</v>
      </c>
      <c r="CC1763" t="s">
        <v>148</v>
      </c>
      <c r="CD1763">
        <v>1419</v>
      </c>
      <c r="CE1763" t="s">
        <v>146</v>
      </c>
      <c r="CF1763" s="1">
        <v>45036</v>
      </c>
      <c r="CI1763">
        <v>1</v>
      </c>
      <c r="CJ1763">
        <v>1</v>
      </c>
      <c r="CK1763">
        <v>22</v>
      </c>
      <c r="CL1763" t="s">
        <v>87</v>
      </c>
    </row>
    <row r="1764" spans="1:90" x14ac:dyDescent="0.3">
      <c r="A1764" t="s">
        <v>71</v>
      </c>
      <c r="B1764" t="s">
        <v>72</v>
      </c>
      <c r="C1764" t="s">
        <v>73</v>
      </c>
      <c r="E1764" t="str">
        <f>"FES1162923315"</f>
        <v>FES1162923315</v>
      </c>
      <c r="F1764" s="1">
        <v>45034</v>
      </c>
      <c r="G1764">
        <v>202401</v>
      </c>
      <c r="H1764" t="s">
        <v>74</v>
      </c>
      <c r="I1764" t="s">
        <v>75</v>
      </c>
      <c r="J1764" t="s">
        <v>135</v>
      </c>
      <c r="K1764" t="s">
        <v>76</v>
      </c>
      <c r="L1764" t="s">
        <v>74</v>
      </c>
      <c r="M1764" t="s">
        <v>75</v>
      </c>
      <c r="N1764" t="s">
        <v>2159</v>
      </c>
      <c r="O1764" t="s">
        <v>80</v>
      </c>
      <c r="P1764" t="str">
        <f>"2170874532                    "</f>
        <v xml:space="preserve">2170874532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18.03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 s="5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52.04</v>
      </c>
      <c r="BM1764">
        <v>7.81</v>
      </c>
      <c r="BN1764">
        <v>59.85</v>
      </c>
      <c r="BO1764">
        <v>59.85</v>
      </c>
      <c r="BQ1764" t="s">
        <v>166</v>
      </c>
      <c r="BR1764" t="s">
        <v>140</v>
      </c>
      <c r="BS1764" s="1">
        <v>45035</v>
      </c>
      <c r="BT1764" s="2">
        <v>0.40486111111111112</v>
      </c>
      <c r="BU1764" t="s">
        <v>2160</v>
      </c>
      <c r="BV1764" t="s">
        <v>84</v>
      </c>
      <c r="BY1764">
        <v>1200</v>
      </c>
      <c r="CA1764" t="s">
        <v>740</v>
      </c>
      <c r="CC1764" t="s">
        <v>75</v>
      </c>
      <c r="CD1764">
        <v>1666</v>
      </c>
      <c r="CE1764" t="s">
        <v>146</v>
      </c>
      <c r="CF1764" s="1">
        <v>45036</v>
      </c>
      <c r="CI1764">
        <v>1</v>
      </c>
      <c r="CJ1764">
        <v>1</v>
      </c>
      <c r="CK1764">
        <v>22</v>
      </c>
      <c r="CL1764" t="s">
        <v>87</v>
      </c>
    </row>
    <row r="1765" spans="1:90" x14ac:dyDescent="0.3">
      <c r="A1765" t="s">
        <v>71</v>
      </c>
      <c r="B1765" t="s">
        <v>72</v>
      </c>
      <c r="C1765" t="s">
        <v>73</v>
      </c>
      <c r="E1765" t="str">
        <f>"FES1162922935"</f>
        <v>FES1162922935</v>
      </c>
      <c r="F1765" s="1">
        <v>45034</v>
      </c>
      <c r="G1765">
        <v>202401</v>
      </c>
      <c r="H1765" t="s">
        <v>74</v>
      </c>
      <c r="I1765" t="s">
        <v>75</v>
      </c>
      <c r="J1765" t="s">
        <v>135</v>
      </c>
      <c r="K1765" t="s">
        <v>76</v>
      </c>
      <c r="L1765" t="s">
        <v>74</v>
      </c>
      <c r="M1765" t="s">
        <v>75</v>
      </c>
      <c r="N1765" t="s">
        <v>156</v>
      </c>
      <c r="O1765" t="s">
        <v>80</v>
      </c>
      <c r="P1765" t="str">
        <f>"2170873629                    "</f>
        <v xml:space="preserve">2170873629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18.03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 s="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52.04</v>
      </c>
      <c r="BM1765">
        <v>7.81</v>
      </c>
      <c r="BN1765">
        <v>59.85</v>
      </c>
      <c r="BO1765">
        <v>59.85</v>
      </c>
      <c r="BR1765" t="s">
        <v>140</v>
      </c>
      <c r="BS1765" s="1">
        <v>45035</v>
      </c>
      <c r="BT1765" s="2">
        <v>0.38125000000000003</v>
      </c>
      <c r="BU1765" t="s">
        <v>2066</v>
      </c>
      <c r="BV1765" t="s">
        <v>84</v>
      </c>
      <c r="BY1765">
        <v>1200</v>
      </c>
      <c r="CA1765" t="s">
        <v>224</v>
      </c>
      <c r="CC1765" t="s">
        <v>75</v>
      </c>
      <c r="CD1765">
        <v>1600</v>
      </c>
      <c r="CE1765" t="s">
        <v>146</v>
      </c>
      <c r="CF1765" s="1">
        <v>45036</v>
      </c>
      <c r="CI1765">
        <v>1</v>
      </c>
      <c r="CJ1765">
        <v>1</v>
      </c>
      <c r="CK1765">
        <v>22</v>
      </c>
      <c r="CL1765" t="s">
        <v>87</v>
      </c>
    </row>
    <row r="1766" spans="1:90" x14ac:dyDescent="0.3">
      <c r="A1766" t="s">
        <v>71</v>
      </c>
      <c r="B1766" t="s">
        <v>72</v>
      </c>
      <c r="C1766" t="s">
        <v>73</v>
      </c>
      <c r="E1766" t="str">
        <f>"FES1162923313"</f>
        <v>FES1162923313</v>
      </c>
      <c r="F1766" s="1">
        <v>45034</v>
      </c>
      <c r="G1766">
        <v>202401</v>
      </c>
      <c r="H1766" t="s">
        <v>74</v>
      </c>
      <c r="I1766" t="s">
        <v>75</v>
      </c>
      <c r="J1766" t="s">
        <v>135</v>
      </c>
      <c r="K1766" t="s">
        <v>76</v>
      </c>
      <c r="L1766" t="s">
        <v>106</v>
      </c>
      <c r="M1766" t="s">
        <v>107</v>
      </c>
      <c r="N1766" t="s">
        <v>2161</v>
      </c>
      <c r="O1766" t="s">
        <v>80</v>
      </c>
      <c r="P1766" t="str">
        <f>"2170875814                    "</f>
        <v xml:space="preserve">2170875814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23.08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 s="5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66.62</v>
      </c>
      <c r="BM1766">
        <v>9.99</v>
      </c>
      <c r="BN1766">
        <v>76.61</v>
      </c>
      <c r="BO1766">
        <v>76.61</v>
      </c>
      <c r="BQ1766" t="s">
        <v>166</v>
      </c>
      <c r="BR1766" t="s">
        <v>140</v>
      </c>
      <c r="BS1766" s="1">
        <v>45035</v>
      </c>
      <c r="BT1766" s="2">
        <v>0.41319444444444442</v>
      </c>
      <c r="BU1766" t="s">
        <v>2162</v>
      </c>
      <c r="BV1766" t="s">
        <v>84</v>
      </c>
      <c r="BY1766">
        <v>1200</v>
      </c>
      <c r="CA1766" t="s">
        <v>258</v>
      </c>
      <c r="CC1766" t="s">
        <v>107</v>
      </c>
      <c r="CD1766">
        <v>6001</v>
      </c>
      <c r="CE1766" t="s">
        <v>146</v>
      </c>
      <c r="CF1766" s="1">
        <v>45036</v>
      </c>
      <c r="CI1766">
        <v>1</v>
      </c>
      <c r="CJ1766">
        <v>1</v>
      </c>
      <c r="CK1766">
        <v>21</v>
      </c>
      <c r="CL1766" t="s">
        <v>87</v>
      </c>
    </row>
    <row r="1767" spans="1:90" x14ac:dyDescent="0.3">
      <c r="A1767" t="s">
        <v>71</v>
      </c>
      <c r="B1767" t="s">
        <v>72</v>
      </c>
      <c r="C1767" t="s">
        <v>73</v>
      </c>
      <c r="E1767" t="str">
        <f>"FES1162923219"</f>
        <v>FES1162923219</v>
      </c>
      <c r="F1767" s="1">
        <v>45034</v>
      </c>
      <c r="G1767">
        <v>202401</v>
      </c>
      <c r="H1767" t="s">
        <v>74</v>
      </c>
      <c r="I1767" t="s">
        <v>75</v>
      </c>
      <c r="J1767" t="s">
        <v>135</v>
      </c>
      <c r="K1767" t="s">
        <v>76</v>
      </c>
      <c r="L1767" t="s">
        <v>95</v>
      </c>
      <c r="M1767" t="s">
        <v>96</v>
      </c>
      <c r="N1767" t="s">
        <v>898</v>
      </c>
      <c r="O1767" t="s">
        <v>80</v>
      </c>
      <c r="P1767" t="str">
        <f>"2170869017                    "</f>
        <v xml:space="preserve">2170869017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23.08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 s="5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2</v>
      </c>
      <c r="BJ1767">
        <v>1.1000000000000001</v>
      </c>
      <c r="BK1767">
        <v>2</v>
      </c>
      <c r="BL1767">
        <v>66.62</v>
      </c>
      <c r="BM1767">
        <v>9.99</v>
      </c>
      <c r="BN1767">
        <v>76.61</v>
      </c>
      <c r="BO1767">
        <v>76.61</v>
      </c>
      <c r="BQ1767" t="s">
        <v>899</v>
      </c>
      <c r="BR1767" t="s">
        <v>140</v>
      </c>
      <c r="BS1767" s="1">
        <v>45035</v>
      </c>
      <c r="BT1767" s="2">
        <v>0.40277777777777773</v>
      </c>
      <c r="BU1767" t="s">
        <v>753</v>
      </c>
      <c r="BV1767" t="s">
        <v>84</v>
      </c>
      <c r="BY1767">
        <v>5400</v>
      </c>
      <c r="CA1767" t="s">
        <v>493</v>
      </c>
      <c r="CC1767" t="s">
        <v>96</v>
      </c>
      <c r="CD1767">
        <v>117</v>
      </c>
      <c r="CE1767" t="s">
        <v>86</v>
      </c>
      <c r="CF1767" s="1">
        <v>45035</v>
      </c>
      <c r="CI1767">
        <v>1</v>
      </c>
      <c r="CJ1767">
        <v>1</v>
      </c>
      <c r="CK1767">
        <v>21</v>
      </c>
      <c r="CL1767" t="s">
        <v>87</v>
      </c>
    </row>
    <row r="1768" spans="1:90" x14ac:dyDescent="0.3">
      <c r="A1768" t="s">
        <v>71</v>
      </c>
      <c r="B1768" t="s">
        <v>72</v>
      </c>
      <c r="C1768" t="s">
        <v>73</v>
      </c>
      <c r="E1768" t="str">
        <f>"FES1162923314"</f>
        <v>FES1162923314</v>
      </c>
      <c r="F1768" s="1">
        <v>45034</v>
      </c>
      <c r="G1768">
        <v>202401</v>
      </c>
      <c r="H1768" t="s">
        <v>74</v>
      </c>
      <c r="I1768" t="s">
        <v>75</v>
      </c>
      <c r="J1768" t="s">
        <v>135</v>
      </c>
      <c r="K1768" t="s">
        <v>76</v>
      </c>
      <c r="L1768" t="s">
        <v>309</v>
      </c>
      <c r="M1768" t="s">
        <v>310</v>
      </c>
      <c r="N1768" t="s">
        <v>1751</v>
      </c>
      <c r="O1768" t="s">
        <v>80</v>
      </c>
      <c r="P1768" t="str">
        <f>"2170875815                    "</f>
        <v xml:space="preserve">2170875815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18.03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 s="5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52.04</v>
      </c>
      <c r="BM1768">
        <v>7.81</v>
      </c>
      <c r="BN1768">
        <v>59.85</v>
      </c>
      <c r="BO1768">
        <v>59.85</v>
      </c>
      <c r="BQ1768" t="s">
        <v>166</v>
      </c>
      <c r="BR1768" t="s">
        <v>140</v>
      </c>
      <c r="BS1768" s="1">
        <v>45035</v>
      </c>
      <c r="BT1768" s="2">
        <v>0.3263888888888889</v>
      </c>
      <c r="BU1768" t="s">
        <v>2163</v>
      </c>
      <c r="BV1768" t="s">
        <v>84</v>
      </c>
      <c r="BY1768">
        <v>1200</v>
      </c>
      <c r="CA1768" t="s">
        <v>1157</v>
      </c>
      <c r="CC1768" t="s">
        <v>310</v>
      </c>
      <c r="CD1768">
        <v>1559</v>
      </c>
      <c r="CE1768" t="s">
        <v>146</v>
      </c>
      <c r="CF1768" s="1">
        <v>45036</v>
      </c>
      <c r="CI1768">
        <v>1</v>
      </c>
      <c r="CJ1768">
        <v>1</v>
      </c>
      <c r="CK1768">
        <v>22</v>
      </c>
      <c r="CL1768" t="s">
        <v>87</v>
      </c>
    </row>
    <row r="1769" spans="1:90" x14ac:dyDescent="0.3">
      <c r="A1769" t="s">
        <v>71</v>
      </c>
      <c r="B1769" t="s">
        <v>72</v>
      </c>
      <c r="C1769" t="s">
        <v>73</v>
      </c>
      <c r="E1769" t="str">
        <f>"FES1162923310"</f>
        <v>FES1162923310</v>
      </c>
      <c r="F1769" s="1">
        <v>45034</v>
      </c>
      <c r="G1769">
        <v>202401</v>
      </c>
      <c r="H1769" t="s">
        <v>74</v>
      </c>
      <c r="I1769" t="s">
        <v>75</v>
      </c>
      <c r="J1769" t="s">
        <v>135</v>
      </c>
      <c r="K1769" t="s">
        <v>76</v>
      </c>
      <c r="L1769" t="s">
        <v>174</v>
      </c>
      <c r="M1769" t="s">
        <v>174</v>
      </c>
      <c r="N1769" t="s">
        <v>1257</v>
      </c>
      <c r="O1769" t="s">
        <v>80</v>
      </c>
      <c r="P1769" t="str">
        <f>"2170875807                    "</f>
        <v xml:space="preserve">2170875807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44.71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 s="5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</v>
      </c>
      <c r="BJ1769">
        <v>1.1000000000000001</v>
      </c>
      <c r="BK1769">
        <v>2</v>
      </c>
      <c r="BL1769">
        <v>129.07</v>
      </c>
      <c r="BM1769">
        <v>19.36</v>
      </c>
      <c r="BN1769">
        <v>148.43</v>
      </c>
      <c r="BO1769">
        <v>148.43</v>
      </c>
      <c r="BQ1769" t="s">
        <v>139</v>
      </c>
      <c r="BR1769" t="s">
        <v>140</v>
      </c>
      <c r="BS1769" s="1">
        <v>45035</v>
      </c>
      <c r="BT1769" s="2">
        <v>0.53888888888888886</v>
      </c>
      <c r="BU1769" t="s">
        <v>289</v>
      </c>
      <c r="BV1769" t="s">
        <v>84</v>
      </c>
      <c r="BY1769">
        <v>5320</v>
      </c>
      <c r="CA1769" t="s">
        <v>177</v>
      </c>
      <c r="CC1769" t="s">
        <v>174</v>
      </c>
      <c r="CD1769">
        <v>7646</v>
      </c>
      <c r="CE1769" t="s">
        <v>86</v>
      </c>
      <c r="CF1769" s="1">
        <v>45036</v>
      </c>
      <c r="CI1769">
        <v>1</v>
      </c>
      <c r="CJ1769">
        <v>1</v>
      </c>
      <c r="CK1769">
        <v>23</v>
      </c>
      <c r="CL1769" t="s">
        <v>87</v>
      </c>
    </row>
    <row r="1770" spans="1:90" x14ac:dyDescent="0.3">
      <c r="A1770" t="s">
        <v>71</v>
      </c>
      <c r="B1770" t="s">
        <v>72</v>
      </c>
      <c r="C1770" t="s">
        <v>73</v>
      </c>
      <c r="E1770" t="str">
        <f>"FES1162923316"</f>
        <v>FES1162923316</v>
      </c>
      <c r="F1770" s="1">
        <v>45034</v>
      </c>
      <c r="G1770">
        <v>202401</v>
      </c>
      <c r="H1770" t="s">
        <v>74</v>
      </c>
      <c r="I1770" t="s">
        <v>75</v>
      </c>
      <c r="J1770" t="s">
        <v>135</v>
      </c>
      <c r="K1770" t="s">
        <v>76</v>
      </c>
      <c r="L1770" t="s">
        <v>74</v>
      </c>
      <c r="M1770" t="s">
        <v>75</v>
      </c>
      <c r="N1770" t="s">
        <v>2159</v>
      </c>
      <c r="O1770" t="s">
        <v>80</v>
      </c>
      <c r="P1770" t="str">
        <f>"2170875443                    "</f>
        <v xml:space="preserve">2170875443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18.03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 s="5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52.04</v>
      </c>
      <c r="BM1770">
        <v>7.81</v>
      </c>
      <c r="BN1770">
        <v>59.85</v>
      </c>
      <c r="BO1770">
        <v>59.85</v>
      </c>
      <c r="BQ1770" t="s">
        <v>166</v>
      </c>
      <c r="BR1770" t="s">
        <v>140</v>
      </c>
      <c r="BS1770" s="1">
        <v>45035</v>
      </c>
      <c r="BT1770" s="2">
        <v>0.40486111111111112</v>
      </c>
      <c r="BU1770" t="s">
        <v>2160</v>
      </c>
      <c r="BV1770" t="s">
        <v>84</v>
      </c>
      <c r="BY1770">
        <v>1200</v>
      </c>
      <c r="CA1770" t="s">
        <v>740</v>
      </c>
      <c r="CC1770" t="s">
        <v>75</v>
      </c>
      <c r="CD1770">
        <v>1666</v>
      </c>
      <c r="CE1770" t="s">
        <v>146</v>
      </c>
      <c r="CF1770" s="1">
        <v>45036</v>
      </c>
      <c r="CI1770">
        <v>1</v>
      </c>
      <c r="CJ1770">
        <v>1</v>
      </c>
      <c r="CK1770">
        <v>22</v>
      </c>
      <c r="CL1770" t="s">
        <v>87</v>
      </c>
    </row>
    <row r="1771" spans="1:90" x14ac:dyDescent="0.3">
      <c r="A1771" t="s">
        <v>71</v>
      </c>
      <c r="B1771" t="s">
        <v>72</v>
      </c>
      <c r="C1771" t="s">
        <v>73</v>
      </c>
      <c r="E1771" t="str">
        <f>"FES1162923299"</f>
        <v>FES1162923299</v>
      </c>
      <c r="F1771" s="1">
        <v>45034</v>
      </c>
      <c r="G1771">
        <v>202401</v>
      </c>
      <c r="H1771" t="s">
        <v>74</v>
      </c>
      <c r="I1771" t="s">
        <v>75</v>
      </c>
      <c r="J1771" t="s">
        <v>135</v>
      </c>
      <c r="K1771" t="s">
        <v>76</v>
      </c>
      <c r="L1771" t="s">
        <v>106</v>
      </c>
      <c r="M1771" t="s">
        <v>107</v>
      </c>
      <c r="N1771" t="s">
        <v>979</v>
      </c>
      <c r="O1771" t="s">
        <v>80</v>
      </c>
      <c r="P1771" t="str">
        <f>"2170875655                    "</f>
        <v xml:space="preserve">2170875655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23.08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 s="5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</v>
      </c>
      <c r="BJ1771">
        <v>2</v>
      </c>
      <c r="BK1771">
        <v>2</v>
      </c>
      <c r="BL1771">
        <v>66.62</v>
      </c>
      <c r="BM1771">
        <v>9.99</v>
      </c>
      <c r="BN1771">
        <v>76.61</v>
      </c>
      <c r="BO1771">
        <v>76.61</v>
      </c>
      <c r="BQ1771" t="s">
        <v>166</v>
      </c>
      <c r="BR1771" t="s">
        <v>140</v>
      </c>
      <c r="BS1771" s="1">
        <v>45035</v>
      </c>
      <c r="BT1771" s="2">
        <v>0.34861111111111115</v>
      </c>
      <c r="BU1771" t="s">
        <v>980</v>
      </c>
      <c r="BV1771" t="s">
        <v>84</v>
      </c>
      <c r="BY1771">
        <v>9900</v>
      </c>
      <c r="CA1771" t="s">
        <v>357</v>
      </c>
      <c r="CC1771" t="s">
        <v>107</v>
      </c>
      <c r="CD1771">
        <v>6001</v>
      </c>
      <c r="CE1771" t="s">
        <v>86</v>
      </c>
      <c r="CF1771" s="1">
        <v>45036</v>
      </c>
      <c r="CI1771">
        <v>1</v>
      </c>
      <c r="CJ1771">
        <v>1</v>
      </c>
      <c r="CK1771">
        <v>21</v>
      </c>
      <c r="CL1771" t="s">
        <v>87</v>
      </c>
    </row>
    <row r="1772" spans="1:90" x14ac:dyDescent="0.3">
      <c r="A1772" t="s">
        <v>71</v>
      </c>
      <c r="B1772" t="s">
        <v>72</v>
      </c>
      <c r="C1772" t="s">
        <v>73</v>
      </c>
      <c r="E1772" t="str">
        <f>"FES1162923277"</f>
        <v>FES1162923277</v>
      </c>
      <c r="F1772" s="1">
        <v>45034</v>
      </c>
      <c r="G1772">
        <v>202401</v>
      </c>
      <c r="H1772" t="s">
        <v>74</v>
      </c>
      <c r="I1772" t="s">
        <v>75</v>
      </c>
      <c r="J1772" t="s">
        <v>135</v>
      </c>
      <c r="K1772" t="s">
        <v>76</v>
      </c>
      <c r="L1772" t="s">
        <v>74</v>
      </c>
      <c r="M1772" t="s">
        <v>75</v>
      </c>
      <c r="N1772" t="s">
        <v>156</v>
      </c>
      <c r="O1772" t="s">
        <v>80</v>
      </c>
      <c r="P1772" t="str">
        <f>"2170875774                    "</f>
        <v xml:space="preserve">2170875774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18.03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 s="5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8</v>
      </c>
      <c r="BJ1772">
        <v>4.0999999999999996</v>
      </c>
      <c r="BK1772">
        <v>8</v>
      </c>
      <c r="BL1772">
        <v>52.04</v>
      </c>
      <c r="BM1772">
        <v>7.81</v>
      </c>
      <c r="BN1772">
        <v>59.85</v>
      </c>
      <c r="BO1772">
        <v>59.85</v>
      </c>
      <c r="BR1772" t="s">
        <v>140</v>
      </c>
      <c r="BS1772" s="1">
        <v>45035</v>
      </c>
      <c r="BT1772" s="2">
        <v>0.38263888888888892</v>
      </c>
      <c r="BU1772" t="s">
        <v>2066</v>
      </c>
      <c r="BV1772" t="s">
        <v>84</v>
      </c>
      <c r="BY1772">
        <v>20358</v>
      </c>
      <c r="CA1772" t="s">
        <v>224</v>
      </c>
      <c r="CC1772" t="s">
        <v>75</v>
      </c>
      <c r="CD1772">
        <v>1600</v>
      </c>
      <c r="CE1772" t="s">
        <v>86</v>
      </c>
      <c r="CF1772" s="1">
        <v>45036</v>
      </c>
      <c r="CI1772">
        <v>1</v>
      </c>
      <c r="CJ1772">
        <v>1</v>
      </c>
      <c r="CK1772">
        <v>22</v>
      </c>
      <c r="CL1772" t="s">
        <v>87</v>
      </c>
    </row>
    <row r="1773" spans="1:90" x14ac:dyDescent="0.3">
      <c r="A1773" t="s">
        <v>71</v>
      </c>
      <c r="B1773" t="s">
        <v>72</v>
      </c>
      <c r="C1773" t="s">
        <v>73</v>
      </c>
      <c r="E1773" t="str">
        <f>"FES1162923322"</f>
        <v>FES1162923322</v>
      </c>
      <c r="F1773" s="1">
        <v>45034</v>
      </c>
      <c r="G1773">
        <v>202401</v>
      </c>
      <c r="H1773" t="s">
        <v>74</v>
      </c>
      <c r="I1773" t="s">
        <v>75</v>
      </c>
      <c r="J1773" t="s">
        <v>135</v>
      </c>
      <c r="K1773" t="s">
        <v>76</v>
      </c>
      <c r="L1773" t="s">
        <v>174</v>
      </c>
      <c r="M1773" t="s">
        <v>174</v>
      </c>
      <c r="N1773" t="s">
        <v>498</v>
      </c>
      <c r="O1773" t="s">
        <v>113</v>
      </c>
      <c r="P1773" t="str">
        <f>"2170875822                    "</f>
        <v xml:space="preserve">2170875822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5.25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88.67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 s="5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23</v>
      </c>
      <c r="BJ1773">
        <v>18.3</v>
      </c>
      <c r="BK1773">
        <v>23</v>
      </c>
      <c r="BL1773">
        <v>261.23</v>
      </c>
      <c r="BM1773">
        <v>39.18</v>
      </c>
      <c r="BN1773">
        <v>300.41000000000003</v>
      </c>
      <c r="BO1773">
        <v>300.41000000000003</v>
      </c>
      <c r="BQ1773" t="s">
        <v>139</v>
      </c>
      <c r="BR1773" t="s">
        <v>140</v>
      </c>
      <c r="BS1773" s="1">
        <v>45036</v>
      </c>
      <c r="BT1773" s="2">
        <v>0.51597222222222217</v>
      </c>
      <c r="BU1773" t="s">
        <v>581</v>
      </c>
      <c r="BV1773" t="s">
        <v>84</v>
      </c>
      <c r="BY1773">
        <v>91264</v>
      </c>
      <c r="CA1773" t="s">
        <v>177</v>
      </c>
      <c r="CC1773" t="s">
        <v>174</v>
      </c>
      <c r="CD1773">
        <v>7646</v>
      </c>
      <c r="CE1773" t="s">
        <v>86</v>
      </c>
      <c r="CF1773" s="1">
        <v>45037</v>
      </c>
      <c r="CI1773">
        <v>3</v>
      </c>
      <c r="CJ1773">
        <v>2</v>
      </c>
      <c r="CK1773">
        <v>43</v>
      </c>
      <c r="CL1773" t="s">
        <v>87</v>
      </c>
    </row>
    <row r="1774" spans="1:90" x14ac:dyDescent="0.3">
      <c r="A1774" t="s">
        <v>71</v>
      </c>
      <c r="B1774" t="s">
        <v>72</v>
      </c>
      <c r="C1774" t="s">
        <v>73</v>
      </c>
      <c r="E1774" t="str">
        <f>"FES1162923331"</f>
        <v>FES1162923331</v>
      </c>
      <c r="F1774" s="1">
        <v>45034</v>
      </c>
      <c r="G1774">
        <v>202401</v>
      </c>
      <c r="H1774" t="s">
        <v>74</v>
      </c>
      <c r="I1774" t="s">
        <v>75</v>
      </c>
      <c r="J1774" t="s">
        <v>135</v>
      </c>
      <c r="K1774" t="s">
        <v>76</v>
      </c>
      <c r="L1774" t="s">
        <v>77</v>
      </c>
      <c r="M1774" t="s">
        <v>78</v>
      </c>
      <c r="N1774" t="s">
        <v>1754</v>
      </c>
      <c r="O1774" t="s">
        <v>80</v>
      </c>
      <c r="P1774" t="str">
        <f>"2170869181                    "</f>
        <v xml:space="preserve">2170869181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23.08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 s="5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</v>
      </c>
      <c r="BJ1774">
        <v>1.5</v>
      </c>
      <c r="BK1774">
        <v>2</v>
      </c>
      <c r="BL1774">
        <v>66.62</v>
      </c>
      <c r="BM1774">
        <v>9.99</v>
      </c>
      <c r="BN1774">
        <v>76.61</v>
      </c>
      <c r="BO1774">
        <v>76.61</v>
      </c>
      <c r="BQ1774" t="s">
        <v>139</v>
      </c>
      <c r="BR1774" t="s">
        <v>140</v>
      </c>
      <c r="BS1774" s="1">
        <v>45035</v>
      </c>
      <c r="BT1774" s="2">
        <v>0.5395833333333333</v>
      </c>
      <c r="BU1774" t="s">
        <v>2164</v>
      </c>
      <c r="BV1774" t="s">
        <v>87</v>
      </c>
      <c r="BW1774" t="s">
        <v>306</v>
      </c>
      <c r="BX1774" t="s">
        <v>307</v>
      </c>
      <c r="BY1774">
        <v>7540</v>
      </c>
      <c r="CA1774" t="s">
        <v>1756</v>
      </c>
      <c r="CC1774" t="s">
        <v>78</v>
      </c>
      <c r="CD1774">
        <v>7925</v>
      </c>
      <c r="CE1774" t="s">
        <v>86</v>
      </c>
      <c r="CF1774" s="1">
        <v>45036</v>
      </c>
      <c r="CI1774">
        <v>1</v>
      </c>
      <c r="CJ1774">
        <v>1</v>
      </c>
      <c r="CK1774">
        <v>21</v>
      </c>
      <c r="CL1774" t="s">
        <v>87</v>
      </c>
    </row>
    <row r="1775" spans="1:90" x14ac:dyDescent="0.3">
      <c r="A1775" t="s">
        <v>71</v>
      </c>
      <c r="B1775" t="s">
        <v>72</v>
      </c>
      <c r="C1775" t="s">
        <v>73</v>
      </c>
      <c r="E1775" t="str">
        <f>"FES1162923320"</f>
        <v>FES1162923320</v>
      </c>
      <c r="F1775" s="1">
        <v>45034</v>
      </c>
      <c r="G1775">
        <v>202401</v>
      </c>
      <c r="H1775" t="s">
        <v>74</v>
      </c>
      <c r="I1775" t="s">
        <v>75</v>
      </c>
      <c r="J1775" t="s">
        <v>135</v>
      </c>
      <c r="K1775" t="s">
        <v>76</v>
      </c>
      <c r="L1775" t="s">
        <v>106</v>
      </c>
      <c r="M1775" t="s">
        <v>107</v>
      </c>
      <c r="N1775" t="s">
        <v>2165</v>
      </c>
      <c r="O1775" t="s">
        <v>80</v>
      </c>
      <c r="P1775" t="str">
        <f>"2170875820                    "</f>
        <v xml:space="preserve">2170875820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34.61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 s="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3</v>
      </c>
      <c r="BJ1775">
        <v>1.1000000000000001</v>
      </c>
      <c r="BK1775">
        <v>3</v>
      </c>
      <c r="BL1775">
        <v>99.91</v>
      </c>
      <c r="BM1775">
        <v>14.99</v>
      </c>
      <c r="BN1775">
        <v>114.9</v>
      </c>
      <c r="BO1775">
        <v>114.9</v>
      </c>
      <c r="BQ1775" t="s">
        <v>166</v>
      </c>
      <c r="BR1775" t="s">
        <v>140</v>
      </c>
      <c r="BS1775" s="1">
        <v>45035</v>
      </c>
      <c r="BT1775" s="2">
        <v>0.3659722222222222</v>
      </c>
      <c r="BU1775" t="s">
        <v>2166</v>
      </c>
      <c r="BV1775" t="s">
        <v>84</v>
      </c>
      <c r="BY1775">
        <v>5320</v>
      </c>
      <c r="CA1775" t="s">
        <v>258</v>
      </c>
      <c r="CC1775" t="s">
        <v>107</v>
      </c>
      <c r="CD1775">
        <v>6001</v>
      </c>
      <c r="CE1775" t="s">
        <v>86</v>
      </c>
      <c r="CF1775" s="1">
        <v>45036</v>
      </c>
      <c r="CI1775">
        <v>1</v>
      </c>
      <c r="CJ1775">
        <v>1</v>
      </c>
      <c r="CK1775">
        <v>21</v>
      </c>
      <c r="CL1775" t="s">
        <v>87</v>
      </c>
    </row>
    <row r="1776" spans="1:90" x14ac:dyDescent="0.3">
      <c r="A1776" t="s">
        <v>71</v>
      </c>
      <c r="B1776" t="s">
        <v>72</v>
      </c>
      <c r="C1776" t="s">
        <v>73</v>
      </c>
      <c r="E1776" t="str">
        <f>"FES1162923325"</f>
        <v>FES1162923325</v>
      </c>
      <c r="F1776" s="1">
        <v>45034</v>
      </c>
      <c r="G1776">
        <v>202401</v>
      </c>
      <c r="H1776" t="s">
        <v>74</v>
      </c>
      <c r="I1776" t="s">
        <v>75</v>
      </c>
      <c r="J1776" t="s">
        <v>135</v>
      </c>
      <c r="K1776" t="s">
        <v>76</v>
      </c>
      <c r="L1776" t="s">
        <v>77</v>
      </c>
      <c r="M1776" t="s">
        <v>78</v>
      </c>
      <c r="N1776" t="s">
        <v>424</v>
      </c>
      <c r="O1776" t="s">
        <v>80</v>
      </c>
      <c r="P1776" t="str">
        <f>"2170875829                    "</f>
        <v xml:space="preserve">2170875829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23.08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 s="5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2</v>
      </c>
      <c r="BJ1776">
        <v>2</v>
      </c>
      <c r="BK1776">
        <v>2</v>
      </c>
      <c r="BL1776">
        <v>66.62</v>
      </c>
      <c r="BM1776">
        <v>9.99</v>
      </c>
      <c r="BN1776">
        <v>76.61</v>
      </c>
      <c r="BO1776">
        <v>76.61</v>
      </c>
      <c r="BQ1776" t="s">
        <v>166</v>
      </c>
      <c r="BR1776" t="s">
        <v>140</v>
      </c>
      <c r="BS1776" s="1">
        <v>45035</v>
      </c>
      <c r="BT1776" s="2">
        <v>0.41666666666666669</v>
      </c>
      <c r="BU1776" t="s">
        <v>2167</v>
      </c>
      <c r="BV1776" t="s">
        <v>84</v>
      </c>
      <c r="BY1776">
        <v>9918</v>
      </c>
      <c r="CA1776" t="s">
        <v>261</v>
      </c>
      <c r="CC1776" t="s">
        <v>78</v>
      </c>
      <c r="CD1776">
        <v>7460</v>
      </c>
      <c r="CE1776" t="s">
        <v>86</v>
      </c>
      <c r="CF1776" s="1">
        <v>45036</v>
      </c>
      <c r="CI1776">
        <v>1</v>
      </c>
      <c r="CJ1776">
        <v>1</v>
      </c>
      <c r="CK1776">
        <v>21</v>
      </c>
      <c r="CL1776" t="s">
        <v>87</v>
      </c>
    </row>
    <row r="1777" spans="1:90" x14ac:dyDescent="0.3">
      <c r="A1777" t="s">
        <v>71</v>
      </c>
      <c r="B1777" t="s">
        <v>72</v>
      </c>
      <c r="C1777" t="s">
        <v>73</v>
      </c>
      <c r="E1777" t="str">
        <f>"FES1162923324"</f>
        <v>FES1162923324</v>
      </c>
      <c r="F1777" s="1">
        <v>45034</v>
      </c>
      <c r="G1777">
        <v>202401</v>
      </c>
      <c r="H1777" t="s">
        <v>74</v>
      </c>
      <c r="I1777" t="s">
        <v>75</v>
      </c>
      <c r="J1777" t="s">
        <v>135</v>
      </c>
      <c r="K1777" t="s">
        <v>76</v>
      </c>
      <c r="L1777" t="s">
        <v>381</v>
      </c>
      <c r="M1777" t="s">
        <v>382</v>
      </c>
      <c r="N1777" t="s">
        <v>383</v>
      </c>
      <c r="O1777" t="s">
        <v>80</v>
      </c>
      <c r="P1777" t="str">
        <f>"2170875827                    "</f>
        <v xml:space="preserve">2170875827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95.19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 s="5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4</v>
      </c>
      <c r="BJ1777">
        <v>4.0999999999999996</v>
      </c>
      <c r="BK1777">
        <v>4.5</v>
      </c>
      <c r="BL1777">
        <v>274.8</v>
      </c>
      <c r="BM1777">
        <v>41.22</v>
      </c>
      <c r="BN1777">
        <v>316.02</v>
      </c>
      <c r="BO1777">
        <v>316.02</v>
      </c>
      <c r="BQ1777" t="s">
        <v>166</v>
      </c>
      <c r="BR1777" t="s">
        <v>140</v>
      </c>
      <c r="BS1777" s="1">
        <v>45035</v>
      </c>
      <c r="BT1777" s="2">
        <v>0.43541666666666662</v>
      </c>
      <c r="BU1777" t="s">
        <v>2024</v>
      </c>
      <c r="BV1777" t="s">
        <v>84</v>
      </c>
      <c r="BY1777">
        <v>20358</v>
      </c>
      <c r="CA1777" t="s">
        <v>1139</v>
      </c>
      <c r="CC1777" t="s">
        <v>382</v>
      </c>
      <c r="CD1777">
        <v>250</v>
      </c>
      <c r="CE1777" t="s">
        <v>86</v>
      </c>
      <c r="CF1777" s="1">
        <v>45035</v>
      </c>
      <c r="CI1777">
        <v>1</v>
      </c>
      <c r="CJ1777">
        <v>1</v>
      </c>
      <c r="CK1777">
        <v>23</v>
      </c>
      <c r="CL1777" t="s">
        <v>87</v>
      </c>
    </row>
    <row r="1778" spans="1:90" x14ac:dyDescent="0.3">
      <c r="A1778" t="s">
        <v>71</v>
      </c>
      <c r="B1778" t="s">
        <v>72</v>
      </c>
      <c r="C1778" t="s">
        <v>73</v>
      </c>
      <c r="E1778" t="str">
        <f>"FES1162922882"</f>
        <v>FES1162922882</v>
      </c>
      <c r="F1778" s="1">
        <v>45034</v>
      </c>
      <c r="G1778">
        <v>202401</v>
      </c>
      <c r="H1778" t="s">
        <v>74</v>
      </c>
      <c r="I1778" t="s">
        <v>75</v>
      </c>
      <c r="J1778" t="s">
        <v>135</v>
      </c>
      <c r="K1778" t="s">
        <v>76</v>
      </c>
      <c r="L1778" t="s">
        <v>372</v>
      </c>
      <c r="M1778" t="s">
        <v>373</v>
      </c>
      <c r="N1778" t="s">
        <v>2168</v>
      </c>
      <c r="O1778" t="s">
        <v>80</v>
      </c>
      <c r="P1778" t="str">
        <f>"2170874236                    "</f>
        <v xml:space="preserve">2170874236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18.03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 s="5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6</v>
      </c>
      <c r="BJ1778">
        <v>4.0999999999999996</v>
      </c>
      <c r="BK1778">
        <v>6</v>
      </c>
      <c r="BL1778">
        <v>52.04</v>
      </c>
      <c r="BM1778">
        <v>7.81</v>
      </c>
      <c r="BN1778">
        <v>59.85</v>
      </c>
      <c r="BO1778">
        <v>59.85</v>
      </c>
      <c r="BR1778" t="s">
        <v>140</v>
      </c>
      <c r="BS1778" s="1">
        <v>45035</v>
      </c>
      <c r="BT1778" s="2">
        <v>0.40486111111111112</v>
      </c>
      <c r="BU1778" t="s">
        <v>2169</v>
      </c>
      <c r="BV1778" t="s">
        <v>84</v>
      </c>
      <c r="BY1778">
        <v>20358</v>
      </c>
      <c r="CC1778" t="s">
        <v>373</v>
      </c>
      <c r="CD1778">
        <v>1500</v>
      </c>
      <c r="CE1778" t="s">
        <v>86</v>
      </c>
      <c r="CF1778" s="1">
        <v>45036</v>
      </c>
      <c r="CI1778">
        <v>1</v>
      </c>
      <c r="CJ1778">
        <v>1</v>
      </c>
      <c r="CK1778">
        <v>22</v>
      </c>
      <c r="CL1778" t="s">
        <v>87</v>
      </c>
    </row>
    <row r="1779" spans="1:90" x14ac:dyDescent="0.3">
      <c r="A1779" t="s">
        <v>71</v>
      </c>
      <c r="B1779" t="s">
        <v>72</v>
      </c>
      <c r="C1779" t="s">
        <v>73</v>
      </c>
      <c r="E1779" t="str">
        <f>"FES1162923262"</f>
        <v>FES1162923262</v>
      </c>
      <c r="F1779" s="1">
        <v>45034</v>
      </c>
      <c r="G1779">
        <v>202401</v>
      </c>
      <c r="H1779" t="s">
        <v>74</v>
      </c>
      <c r="I1779" t="s">
        <v>75</v>
      </c>
      <c r="J1779" t="s">
        <v>135</v>
      </c>
      <c r="K1779" t="s">
        <v>76</v>
      </c>
      <c r="L1779" t="s">
        <v>607</v>
      </c>
      <c r="M1779" t="s">
        <v>608</v>
      </c>
      <c r="N1779" t="s">
        <v>609</v>
      </c>
      <c r="O1779" t="s">
        <v>80</v>
      </c>
      <c r="P1779" t="str">
        <f>"2170875761                    "</f>
        <v xml:space="preserve">2170875761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32.46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 s="5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</v>
      </c>
      <c r="BJ1779">
        <v>2</v>
      </c>
      <c r="BK1779">
        <v>2</v>
      </c>
      <c r="BL1779">
        <v>93.7</v>
      </c>
      <c r="BM1779">
        <v>14.06</v>
      </c>
      <c r="BN1779">
        <v>107.76</v>
      </c>
      <c r="BO1779">
        <v>107.76</v>
      </c>
      <c r="BQ1779" t="s">
        <v>610</v>
      </c>
      <c r="BR1779" t="s">
        <v>140</v>
      </c>
      <c r="BS1779" s="1">
        <v>45035</v>
      </c>
      <c r="BT1779" s="2">
        <v>0.35555555555555557</v>
      </c>
      <c r="BU1779" t="s">
        <v>291</v>
      </c>
      <c r="BV1779" t="s">
        <v>84</v>
      </c>
      <c r="BY1779">
        <v>9900</v>
      </c>
      <c r="CA1779" t="s">
        <v>656</v>
      </c>
      <c r="CC1779" t="s">
        <v>608</v>
      </c>
      <c r="CD1779">
        <v>2200</v>
      </c>
      <c r="CE1779" t="s">
        <v>86</v>
      </c>
      <c r="CF1779" s="1">
        <v>45036</v>
      </c>
      <c r="CI1779">
        <v>1</v>
      </c>
      <c r="CJ1779">
        <v>1</v>
      </c>
      <c r="CK1779">
        <v>24</v>
      </c>
      <c r="CL1779" t="s">
        <v>87</v>
      </c>
    </row>
    <row r="1780" spans="1:90" x14ac:dyDescent="0.3">
      <c r="A1780" t="s">
        <v>71</v>
      </c>
      <c r="B1780" t="s">
        <v>72</v>
      </c>
      <c r="C1780" t="s">
        <v>73</v>
      </c>
      <c r="E1780" t="str">
        <f>"FES1162923328"</f>
        <v>FES1162923328</v>
      </c>
      <c r="F1780" s="1">
        <v>45034</v>
      </c>
      <c r="G1780">
        <v>202401</v>
      </c>
      <c r="H1780" t="s">
        <v>74</v>
      </c>
      <c r="I1780" t="s">
        <v>75</v>
      </c>
      <c r="J1780" t="s">
        <v>135</v>
      </c>
      <c r="K1780" t="s">
        <v>76</v>
      </c>
      <c r="L1780" t="s">
        <v>106</v>
      </c>
      <c r="M1780" t="s">
        <v>107</v>
      </c>
      <c r="N1780" t="s">
        <v>1440</v>
      </c>
      <c r="O1780" t="s">
        <v>80</v>
      </c>
      <c r="P1780" t="str">
        <f>"2170875836                    "</f>
        <v xml:space="preserve">2170875836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23.08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 s="5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66.62</v>
      </c>
      <c r="BM1780">
        <v>9.99</v>
      </c>
      <c r="BN1780">
        <v>76.61</v>
      </c>
      <c r="BO1780">
        <v>76.61</v>
      </c>
      <c r="BQ1780" t="s">
        <v>1441</v>
      </c>
      <c r="BR1780" t="s">
        <v>140</v>
      </c>
      <c r="BS1780" s="1">
        <v>45035</v>
      </c>
      <c r="BT1780" s="2">
        <v>0.4152777777777778</v>
      </c>
      <c r="BU1780" t="s">
        <v>289</v>
      </c>
      <c r="BV1780" t="s">
        <v>84</v>
      </c>
      <c r="BY1780">
        <v>1200</v>
      </c>
      <c r="CA1780" t="s">
        <v>357</v>
      </c>
      <c r="CC1780" t="s">
        <v>107</v>
      </c>
      <c r="CD1780">
        <v>6045</v>
      </c>
      <c r="CE1780" t="s">
        <v>146</v>
      </c>
      <c r="CF1780" s="1">
        <v>45036</v>
      </c>
      <c r="CI1780">
        <v>1</v>
      </c>
      <c r="CJ1780">
        <v>1</v>
      </c>
      <c r="CK1780">
        <v>21</v>
      </c>
      <c r="CL1780" t="s">
        <v>87</v>
      </c>
    </row>
    <row r="1781" spans="1:90" x14ac:dyDescent="0.3">
      <c r="A1781" t="s">
        <v>71</v>
      </c>
      <c r="B1781" t="s">
        <v>72</v>
      </c>
      <c r="C1781" t="s">
        <v>73</v>
      </c>
      <c r="E1781" t="str">
        <f>"FES1162923327"</f>
        <v>FES1162923327</v>
      </c>
      <c r="F1781" s="1">
        <v>45034</v>
      </c>
      <c r="G1781">
        <v>202401</v>
      </c>
      <c r="H1781" t="s">
        <v>74</v>
      </c>
      <c r="I1781" t="s">
        <v>75</v>
      </c>
      <c r="J1781" t="s">
        <v>135</v>
      </c>
      <c r="K1781" t="s">
        <v>76</v>
      </c>
      <c r="L1781" t="s">
        <v>77</v>
      </c>
      <c r="M1781" t="s">
        <v>78</v>
      </c>
      <c r="N1781" t="s">
        <v>424</v>
      </c>
      <c r="O1781" t="s">
        <v>80</v>
      </c>
      <c r="P1781" t="str">
        <f>"2170875832                    "</f>
        <v xml:space="preserve">2170875832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23.08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 s="5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66.62</v>
      </c>
      <c r="BM1781">
        <v>9.99</v>
      </c>
      <c r="BN1781">
        <v>76.61</v>
      </c>
      <c r="BO1781">
        <v>76.61</v>
      </c>
      <c r="BQ1781" t="s">
        <v>166</v>
      </c>
      <c r="BR1781" t="s">
        <v>140</v>
      </c>
      <c r="BS1781" s="1">
        <v>45035</v>
      </c>
      <c r="BT1781" s="2">
        <v>0.41666666666666669</v>
      </c>
      <c r="BU1781" t="s">
        <v>2167</v>
      </c>
      <c r="BV1781" t="s">
        <v>84</v>
      </c>
      <c r="BY1781">
        <v>1200</v>
      </c>
      <c r="CA1781" t="s">
        <v>261</v>
      </c>
      <c r="CC1781" t="s">
        <v>78</v>
      </c>
      <c r="CD1781">
        <v>7460</v>
      </c>
      <c r="CE1781" t="s">
        <v>146</v>
      </c>
      <c r="CF1781" s="1">
        <v>45036</v>
      </c>
      <c r="CI1781">
        <v>1</v>
      </c>
      <c r="CJ1781">
        <v>1</v>
      </c>
      <c r="CK1781">
        <v>21</v>
      </c>
      <c r="CL1781" t="s">
        <v>87</v>
      </c>
    </row>
    <row r="1782" spans="1:90" x14ac:dyDescent="0.3">
      <c r="A1782" t="s">
        <v>71</v>
      </c>
      <c r="B1782" t="s">
        <v>72</v>
      </c>
      <c r="C1782" t="s">
        <v>73</v>
      </c>
      <c r="E1782" t="str">
        <f>"FES1162923326"</f>
        <v>FES1162923326</v>
      </c>
      <c r="F1782" s="1">
        <v>45034</v>
      </c>
      <c r="G1782">
        <v>202401</v>
      </c>
      <c r="H1782" t="s">
        <v>74</v>
      </c>
      <c r="I1782" t="s">
        <v>75</v>
      </c>
      <c r="J1782" t="s">
        <v>135</v>
      </c>
      <c r="K1782" t="s">
        <v>76</v>
      </c>
      <c r="L1782" t="s">
        <v>136</v>
      </c>
      <c r="M1782" t="s">
        <v>137</v>
      </c>
      <c r="N1782" t="s">
        <v>957</v>
      </c>
      <c r="O1782" t="s">
        <v>80</v>
      </c>
      <c r="P1782" t="str">
        <f>"2170875830                    "</f>
        <v xml:space="preserve">2170875830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23.08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 s="5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66.62</v>
      </c>
      <c r="BM1782">
        <v>9.99</v>
      </c>
      <c r="BN1782">
        <v>76.61</v>
      </c>
      <c r="BO1782">
        <v>76.61</v>
      </c>
      <c r="BQ1782" t="s">
        <v>166</v>
      </c>
      <c r="BR1782" t="s">
        <v>140</v>
      </c>
      <c r="BS1782" s="1">
        <v>45035</v>
      </c>
      <c r="BT1782" s="2">
        <v>0.41736111111111113</v>
      </c>
      <c r="BU1782" t="s">
        <v>1042</v>
      </c>
      <c r="BV1782" t="s">
        <v>84</v>
      </c>
      <c r="BY1782">
        <v>1200</v>
      </c>
      <c r="CA1782" t="s">
        <v>275</v>
      </c>
      <c r="CC1782" t="s">
        <v>137</v>
      </c>
      <c r="CD1782">
        <v>3620</v>
      </c>
      <c r="CE1782" t="s">
        <v>146</v>
      </c>
      <c r="CF1782" s="1">
        <v>45036</v>
      </c>
      <c r="CI1782">
        <v>1</v>
      </c>
      <c r="CJ1782">
        <v>1</v>
      </c>
      <c r="CK1782">
        <v>21</v>
      </c>
      <c r="CL1782" t="s">
        <v>87</v>
      </c>
    </row>
    <row r="1783" spans="1:90" x14ac:dyDescent="0.3">
      <c r="A1783" t="s">
        <v>71</v>
      </c>
      <c r="B1783" t="s">
        <v>72</v>
      </c>
      <c r="C1783" t="s">
        <v>73</v>
      </c>
      <c r="E1783" t="str">
        <f>"FES1162923319"</f>
        <v>FES1162923319</v>
      </c>
      <c r="F1783" s="1">
        <v>45034</v>
      </c>
      <c r="G1783">
        <v>202401</v>
      </c>
      <c r="H1783" t="s">
        <v>74</v>
      </c>
      <c r="I1783" t="s">
        <v>75</v>
      </c>
      <c r="J1783" t="s">
        <v>135</v>
      </c>
      <c r="K1783" t="s">
        <v>76</v>
      </c>
      <c r="L1783" t="s">
        <v>74</v>
      </c>
      <c r="M1783" t="s">
        <v>75</v>
      </c>
      <c r="N1783" t="s">
        <v>443</v>
      </c>
      <c r="O1783" t="s">
        <v>80</v>
      </c>
      <c r="P1783" t="str">
        <f>"2170875819                    "</f>
        <v xml:space="preserve">2170875819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18.03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 s="5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52.04</v>
      </c>
      <c r="BM1783">
        <v>7.81</v>
      </c>
      <c r="BN1783">
        <v>59.85</v>
      </c>
      <c r="BO1783">
        <v>59.85</v>
      </c>
      <c r="BQ1783" t="s">
        <v>139</v>
      </c>
      <c r="BR1783" t="s">
        <v>140</v>
      </c>
      <c r="BS1783" s="1">
        <v>45037</v>
      </c>
      <c r="BT1783" s="2">
        <v>0.37847222222222227</v>
      </c>
      <c r="BU1783" t="s">
        <v>547</v>
      </c>
      <c r="BV1783" t="s">
        <v>87</v>
      </c>
      <c r="BW1783" t="s">
        <v>306</v>
      </c>
      <c r="BX1783" t="s">
        <v>317</v>
      </c>
      <c r="BY1783">
        <v>1200</v>
      </c>
      <c r="CA1783" t="s">
        <v>445</v>
      </c>
      <c r="CC1783" t="s">
        <v>75</v>
      </c>
      <c r="CD1783">
        <v>1645</v>
      </c>
      <c r="CE1783" t="s">
        <v>146</v>
      </c>
      <c r="CF1783" s="1">
        <v>45038</v>
      </c>
      <c r="CI1783">
        <v>1</v>
      </c>
      <c r="CJ1783">
        <v>3</v>
      </c>
      <c r="CK1783">
        <v>22</v>
      </c>
      <c r="CL1783" t="s">
        <v>87</v>
      </c>
    </row>
    <row r="1784" spans="1:90" x14ac:dyDescent="0.3">
      <c r="A1784" t="s">
        <v>71</v>
      </c>
      <c r="B1784" t="s">
        <v>72</v>
      </c>
      <c r="C1784" t="s">
        <v>73</v>
      </c>
      <c r="E1784" t="str">
        <f>"FES1162923254"</f>
        <v>FES1162923254</v>
      </c>
      <c r="F1784" s="1">
        <v>45034</v>
      </c>
      <c r="G1784">
        <v>202401</v>
      </c>
      <c r="H1784" t="s">
        <v>74</v>
      </c>
      <c r="I1784" t="s">
        <v>75</v>
      </c>
      <c r="J1784" t="s">
        <v>135</v>
      </c>
      <c r="K1784" t="s">
        <v>76</v>
      </c>
      <c r="L1784" t="s">
        <v>245</v>
      </c>
      <c r="M1784" t="s">
        <v>246</v>
      </c>
      <c r="N1784" t="s">
        <v>2170</v>
      </c>
      <c r="O1784" t="s">
        <v>80</v>
      </c>
      <c r="P1784" t="str">
        <f>"2170875744                    "</f>
        <v xml:space="preserve">2170875744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18.03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 s="5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52.04</v>
      </c>
      <c r="BM1784">
        <v>7.81</v>
      </c>
      <c r="BN1784">
        <v>59.85</v>
      </c>
      <c r="BO1784">
        <v>59.85</v>
      </c>
      <c r="BQ1784" t="s">
        <v>166</v>
      </c>
      <c r="BR1784" t="s">
        <v>140</v>
      </c>
      <c r="BS1784" s="1">
        <v>45035</v>
      </c>
      <c r="BT1784" s="2">
        <v>0.34027777777777773</v>
      </c>
      <c r="BU1784" t="s">
        <v>2171</v>
      </c>
      <c r="BV1784" t="s">
        <v>84</v>
      </c>
      <c r="BY1784">
        <v>1200</v>
      </c>
      <c r="CA1784" t="s">
        <v>477</v>
      </c>
      <c r="CC1784" t="s">
        <v>246</v>
      </c>
      <c r="CD1784">
        <v>2094</v>
      </c>
      <c r="CE1784" t="s">
        <v>146</v>
      </c>
      <c r="CF1784" s="1">
        <v>45036</v>
      </c>
      <c r="CI1784">
        <v>1</v>
      </c>
      <c r="CJ1784">
        <v>1</v>
      </c>
      <c r="CK1784">
        <v>22</v>
      </c>
      <c r="CL1784" t="s">
        <v>87</v>
      </c>
    </row>
    <row r="1785" spans="1:90" x14ac:dyDescent="0.3">
      <c r="A1785" t="s">
        <v>71</v>
      </c>
      <c r="B1785" t="s">
        <v>72</v>
      </c>
      <c r="C1785" t="s">
        <v>73</v>
      </c>
      <c r="E1785" t="str">
        <f>"FES1162923303"</f>
        <v>FES1162923303</v>
      </c>
      <c r="F1785" s="1">
        <v>45034</v>
      </c>
      <c r="G1785">
        <v>202401</v>
      </c>
      <c r="H1785" t="s">
        <v>74</v>
      </c>
      <c r="I1785" t="s">
        <v>75</v>
      </c>
      <c r="J1785" t="s">
        <v>135</v>
      </c>
      <c r="K1785" t="s">
        <v>76</v>
      </c>
      <c r="L1785" t="s">
        <v>124</v>
      </c>
      <c r="M1785" t="s">
        <v>125</v>
      </c>
      <c r="N1785" t="s">
        <v>255</v>
      </c>
      <c r="O1785" t="s">
        <v>80</v>
      </c>
      <c r="P1785" t="str">
        <f>"2170875800                    "</f>
        <v xml:space="preserve">2170875800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23.08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 s="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66.62</v>
      </c>
      <c r="BM1785">
        <v>9.99</v>
      </c>
      <c r="BN1785">
        <v>76.61</v>
      </c>
      <c r="BO1785">
        <v>76.61</v>
      </c>
      <c r="BR1785" t="s">
        <v>140</v>
      </c>
      <c r="BS1785" s="1">
        <v>45036</v>
      </c>
      <c r="BT1785" s="2">
        <v>0.33333333333333331</v>
      </c>
      <c r="BU1785" t="s">
        <v>1643</v>
      </c>
      <c r="BV1785" t="s">
        <v>87</v>
      </c>
      <c r="BW1785" t="s">
        <v>302</v>
      </c>
      <c r="BX1785" t="s">
        <v>2158</v>
      </c>
      <c r="BY1785">
        <v>1200</v>
      </c>
      <c r="CA1785" t="s">
        <v>168</v>
      </c>
      <c r="CC1785" t="s">
        <v>125</v>
      </c>
      <c r="CD1785">
        <v>4052</v>
      </c>
      <c r="CE1785" t="s">
        <v>146</v>
      </c>
      <c r="CF1785" s="1">
        <v>45037</v>
      </c>
      <c r="CI1785">
        <v>1</v>
      </c>
      <c r="CJ1785">
        <v>2</v>
      </c>
      <c r="CK1785">
        <v>21</v>
      </c>
      <c r="CL1785" t="s">
        <v>87</v>
      </c>
    </row>
    <row r="1786" spans="1:90" x14ac:dyDescent="0.3">
      <c r="A1786" t="s">
        <v>71</v>
      </c>
      <c r="B1786" t="s">
        <v>72</v>
      </c>
      <c r="C1786" t="s">
        <v>73</v>
      </c>
      <c r="E1786" t="str">
        <f>"FES1162923309"</f>
        <v>FES1162923309</v>
      </c>
      <c r="F1786" s="1">
        <v>45034</v>
      </c>
      <c r="G1786">
        <v>202401</v>
      </c>
      <c r="H1786" t="s">
        <v>74</v>
      </c>
      <c r="I1786" t="s">
        <v>75</v>
      </c>
      <c r="J1786" t="s">
        <v>135</v>
      </c>
      <c r="K1786" t="s">
        <v>76</v>
      </c>
      <c r="L1786" t="s">
        <v>350</v>
      </c>
      <c r="M1786" t="s">
        <v>351</v>
      </c>
      <c r="N1786" t="s">
        <v>358</v>
      </c>
      <c r="O1786" t="s">
        <v>80</v>
      </c>
      <c r="P1786" t="str">
        <f>"2170875806                    "</f>
        <v xml:space="preserve">2170875806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18.03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 s="5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1.1000000000000001</v>
      </c>
      <c r="BK1786">
        <v>2</v>
      </c>
      <c r="BL1786">
        <v>52.04</v>
      </c>
      <c r="BM1786">
        <v>7.81</v>
      </c>
      <c r="BN1786">
        <v>59.85</v>
      </c>
      <c r="BO1786">
        <v>59.85</v>
      </c>
      <c r="BQ1786" t="s">
        <v>166</v>
      </c>
      <c r="BR1786" t="s">
        <v>140</v>
      </c>
      <c r="BS1786" s="1">
        <v>45035</v>
      </c>
      <c r="BT1786" s="2">
        <v>0.34722222222222227</v>
      </c>
      <c r="BU1786" t="s">
        <v>2172</v>
      </c>
      <c r="BV1786" t="s">
        <v>84</v>
      </c>
      <c r="BY1786">
        <v>5320</v>
      </c>
      <c r="CA1786" t="s">
        <v>354</v>
      </c>
      <c r="CC1786" t="s">
        <v>351</v>
      </c>
      <c r="CD1786">
        <v>1460</v>
      </c>
      <c r="CE1786" t="s">
        <v>86</v>
      </c>
      <c r="CF1786" s="1">
        <v>45036</v>
      </c>
      <c r="CI1786">
        <v>1</v>
      </c>
      <c r="CJ1786">
        <v>1</v>
      </c>
      <c r="CK1786">
        <v>22</v>
      </c>
      <c r="CL1786" t="s">
        <v>87</v>
      </c>
    </row>
    <row r="1787" spans="1:90" x14ac:dyDescent="0.3">
      <c r="A1787" t="s">
        <v>71</v>
      </c>
      <c r="B1787" t="s">
        <v>72</v>
      </c>
      <c r="C1787" t="s">
        <v>73</v>
      </c>
      <c r="E1787" t="str">
        <f>"FES1162923252"</f>
        <v>FES1162923252</v>
      </c>
      <c r="F1787" s="1">
        <v>45034</v>
      </c>
      <c r="G1787">
        <v>202401</v>
      </c>
      <c r="H1787" t="s">
        <v>74</v>
      </c>
      <c r="I1787" t="s">
        <v>75</v>
      </c>
      <c r="J1787" t="s">
        <v>135</v>
      </c>
      <c r="K1787" t="s">
        <v>76</v>
      </c>
      <c r="L1787" t="s">
        <v>110</v>
      </c>
      <c r="M1787" t="s">
        <v>111</v>
      </c>
      <c r="N1787" t="s">
        <v>824</v>
      </c>
      <c r="O1787" t="s">
        <v>80</v>
      </c>
      <c r="P1787" t="str">
        <f>"2170875741                    "</f>
        <v xml:space="preserve">2170875741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23.08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 s="5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66.62</v>
      </c>
      <c r="BM1787">
        <v>9.99</v>
      </c>
      <c r="BN1787">
        <v>76.61</v>
      </c>
      <c r="BO1787">
        <v>76.61</v>
      </c>
      <c r="BQ1787" t="s">
        <v>166</v>
      </c>
      <c r="BR1787" t="s">
        <v>140</v>
      </c>
      <c r="BS1787" s="1">
        <v>45035</v>
      </c>
      <c r="BT1787" s="2">
        <v>0.39999999999999997</v>
      </c>
      <c r="BU1787" t="s">
        <v>1093</v>
      </c>
      <c r="BV1787" t="s">
        <v>84</v>
      </c>
      <c r="BY1787">
        <v>1200</v>
      </c>
      <c r="CA1787" t="s">
        <v>811</v>
      </c>
      <c r="CC1787" t="s">
        <v>111</v>
      </c>
      <c r="CD1787">
        <v>7600</v>
      </c>
      <c r="CE1787" t="s">
        <v>146</v>
      </c>
      <c r="CF1787" s="1">
        <v>45036</v>
      </c>
      <c r="CI1787">
        <v>1</v>
      </c>
      <c r="CJ1787">
        <v>1</v>
      </c>
      <c r="CK1787">
        <v>21</v>
      </c>
      <c r="CL1787" t="s">
        <v>87</v>
      </c>
    </row>
    <row r="1788" spans="1:90" x14ac:dyDescent="0.3">
      <c r="A1788" t="s">
        <v>71</v>
      </c>
      <c r="B1788" t="s">
        <v>72</v>
      </c>
      <c r="C1788" t="s">
        <v>73</v>
      </c>
      <c r="E1788" t="str">
        <f>"009942385807"</f>
        <v>009942385807</v>
      </c>
      <c r="F1788" s="1">
        <v>45034</v>
      </c>
      <c r="G1788">
        <v>202401</v>
      </c>
      <c r="H1788" t="s">
        <v>77</v>
      </c>
      <c r="I1788" t="s">
        <v>78</v>
      </c>
      <c r="J1788" t="s">
        <v>591</v>
      </c>
      <c r="K1788" t="s">
        <v>76</v>
      </c>
      <c r="L1788" t="s">
        <v>74</v>
      </c>
      <c r="M1788" t="s">
        <v>75</v>
      </c>
      <c r="N1788" t="s">
        <v>2173</v>
      </c>
      <c r="O1788" t="s">
        <v>113</v>
      </c>
      <c r="P1788" t="str">
        <f>"1703                          "</f>
        <v xml:space="preserve">1703      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5.25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44.63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 s="5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1.5</v>
      </c>
      <c r="BJ1788">
        <v>4.5999999999999996</v>
      </c>
      <c r="BK1788">
        <v>5</v>
      </c>
      <c r="BL1788">
        <v>134.08000000000001</v>
      </c>
      <c r="BM1788">
        <v>20.11</v>
      </c>
      <c r="BN1788">
        <v>154.19</v>
      </c>
      <c r="BO1788">
        <v>154.19</v>
      </c>
      <c r="BP1788" t="s">
        <v>2174</v>
      </c>
      <c r="BQ1788" t="s">
        <v>2175</v>
      </c>
      <c r="BR1788" t="s">
        <v>2049</v>
      </c>
      <c r="BS1788" s="1">
        <v>45036</v>
      </c>
      <c r="BT1788" s="2">
        <v>0.37291666666666662</v>
      </c>
      <c r="BU1788" t="s">
        <v>637</v>
      </c>
      <c r="BV1788" t="s">
        <v>84</v>
      </c>
      <c r="BY1788">
        <v>23149.67</v>
      </c>
      <c r="BZ1788" t="s">
        <v>180</v>
      </c>
      <c r="CA1788" t="s">
        <v>155</v>
      </c>
      <c r="CC1788" t="s">
        <v>75</v>
      </c>
      <c r="CD1788">
        <v>1619</v>
      </c>
      <c r="CE1788" t="s">
        <v>86</v>
      </c>
      <c r="CF1788" s="1">
        <v>45036</v>
      </c>
      <c r="CI1788">
        <v>3</v>
      </c>
      <c r="CJ1788">
        <v>2</v>
      </c>
      <c r="CK1788">
        <v>41</v>
      </c>
      <c r="CL1788" t="s">
        <v>87</v>
      </c>
    </row>
    <row r="1789" spans="1:90" x14ac:dyDescent="0.3">
      <c r="A1789" t="s">
        <v>71</v>
      </c>
      <c r="B1789" t="s">
        <v>72</v>
      </c>
      <c r="C1789" t="s">
        <v>73</v>
      </c>
      <c r="E1789" t="str">
        <f>"009942500444"</f>
        <v>009942500444</v>
      </c>
      <c r="F1789" s="1">
        <v>45034</v>
      </c>
      <c r="G1789">
        <v>202401</v>
      </c>
      <c r="H1789" t="s">
        <v>245</v>
      </c>
      <c r="I1789" t="s">
        <v>246</v>
      </c>
      <c r="J1789" t="s">
        <v>2176</v>
      </c>
      <c r="K1789" t="s">
        <v>76</v>
      </c>
      <c r="L1789" t="s">
        <v>74</v>
      </c>
      <c r="M1789" t="s">
        <v>75</v>
      </c>
      <c r="N1789" t="s">
        <v>591</v>
      </c>
      <c r="O1789" t="s">
        <v>113</v>
      </c>
      <c r="P1789" t="str">
        <f>"                              "</f>
        <v xml:space="preserve">          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5.25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46.52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 s="5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0.2</v>
      </c>
      <c r="BJ1789">
        <v>26.6</v>
      </c>
      <c r="BK1789">
        <v>27</v>
      </c>
      <c r="BL1789">
        <v>139.54</v>
      </c>
      <c r="BM1789">
        <v>20.93</v>
      </c>
      <c r="BN1789">
        <v>160.47</v>
      </c>
      <c r="BO1789">
        <v>160.47</v>
      </c>
      <c r="BQ1789" t="s">
        <v>2177</v>
      </c>
      <c r="BR1789" t="s">
        <v>2178</v>
      </c>
      <c r="BS1789" s="1">
        <v>45035</v>
      </c>
      <c r="BT1789" s="2">
        <v>0.3611111111111111</v>
      </c>
      <c r="BU1789" t="s">
        <v>617</v>
      </c>
      <c r="BV1789" t="s">
        <v>84</v>
      </c>
      <c r="BY1789">
        <v>132766.79999999999</v>
      </c>
      <c r="BZ1789" t="s">
        <v>180</v>
      </c>
      <c r="CA1789" t="s">
        <v>155</v>
      </c>
      <c r="CC1789" t="s">
        <v>75</v>
      </c>
      <c r="CD1789">
        <v>1600</v>
      </c>
      <c r="CE1789" t="s">
        <v>86</v>
      </c>
      <c r="CF1789" s="1">
        <v>45036</v>
      </c>
      <c r="CI1789">
        <v>1</v>
      </c>
      <c r="CJ1789">
        <v>1</v>
      </c>
      <c r="CK1789">
        <v>42</v>
      </c>
      <c r="CL1789" t="s">
        <v>87</v>
      </c>
    </row>
    <row r="1790" spans="1:90" x14ac:dyDescent="0.3">
      <c r="A1790" t="s">
        <v>71</v>
      </c>
      <c r="B1790" t="s">
        <v>72</v>
      </c>
      <c r="C1790" t="s">
        <v>73</v>
      </c>
      <c r="E1790" t="str">
        <f>"009943225515"</f>
        <v>009943225515</v>
      </c>
      <c r="F1790" s="1">
        <v>45034</v>
      </c>
      <c r="G1790">
        <v>202401</v>
      </c>
      <c r="H1790" t="s">
        <v>2179</v>
      </c>
      <c r="I1790" t="s">
        <v>2180</v>
      </c>
      <c r="J1790" t="s">
        <v>2181</v>
      </c>
      <c r="K1790" t="s">
        <v>76</v>
      </c>
      <c r="L1790" t="s">
        <v>74</v>
      </c>
      <c r="M1790" t="s">
        <v>75</v>
      </c>
      <c r="N1790" t="s">
        <v>591</v>
      </c>
      <c r="O1790" t="s">
        <v>113</v>
      </c>
      <c r="P1790" t="str">
        <f>"                              "</f>
        <v xml:space="preserve">          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5.25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70.37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 s="5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2</v>
      </c>
      <c r="BI1790">
        <v>28.1</v>
      </c>
      <c r="BJ1790">
        <v>9.6999999999999993</v>
      </c>
      <c r="BK1790">
        <v>29</v>
      </c>
      <c r="BL1790">
        <v>208.4</v>
      </c>
      <c r="BM1790">
        <v>31.26</v>
      </c>
      <c r="BN1790">
        <v>239.66</v>
      </c>
      <c r="BO1790">
        <v>239.66</v>
      </c>
      <c r="BR1790" t="s">
        <v>2182</v>
      </c>
      <c r="BS1790" s="1">
        <v>45035</v>
      </c>
      <c r="BT1790" s="2">
        <v>0.3611111111111111</v>
      </c>
      <c r="BU1790" t="s">
        <v>617</v>
      </c>
      <c r="BV1790" t="s">
        <v>84</v>
      </c>
      <c r="BY1790">
        <v>48697.09</v>
      </c>
      <c r="BZ1790" t="s">
        <v>180</v>
      </c>
      <c r="CA1790" t="s">
        <v>155</v>
      </c>
      <c r="CC1790" t="s">
        <v>75</v>
      </c>
      <c r="CD1790">
        <v>1600</v>
      </c>
      <c r="CE1790" t="s">
        <v>86</v>
      </c>
      <c r="CF1790" s="1">
        <v>45036</v>
      </c>
      <c r="CI1790">
        <v>1</v>
      </c>
      <c r="CJ1790">
        <v>0</v>
      </c>
      <c r="CK1790">
        <v>41</v>
      </c>
      <c r="CL1790" t="s">
        <v>87</v>
      </c>
    </row>
    <row r="1791" spans="1:90" x14ac:dyDescent="0.3">
      <c r="A1791" t="s">
        <v>71</v>
      </c>
      <c r="B1791" t="s">
        <v>72</v>
      </c>
      <c r="C1791" t="s">
        <v>73</v>
      </c>
      <c r="E1791" t="str">
        <f>"RFES1162923146"</f>
        <v>RFES1162923146</v>
      </c>
      <c r="F1791" s="1">
        <v>45035</v>
      </c>
      <c r="G1791">
        <v>202401</v>
      </c>
      <c r="H1791" t="s">
        <v>92</v>
      </c>
      <c r="I1791" t="s">
        <v>93</v>
      </c>
      <c r="J1791" t="s">
        <v>832</v>
      </c>
      <c r="K1791" t="s">
        <v>76</v>
      </c>
      <c r="L1791" t="s">
        <v>92</v>
      </c>
      <c r="M1791" t="s">
        <v>93</v>
      </c>
      <c r="N1791" t="s">
        <v>2183</v>
      </c>
      <c r="O1791" t="s">
        <v>113</v>
      </c>
      <c r="P1791" t="str">
        <f>"2170873764                    "</f>
        <v xml:space="preserve">2170873764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5.25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62.94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 s="5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186.94</v>
      </c>
      <c r="BM1791">
        <v>28.04</v>
      </c>
      <c r="BN1791">
        <v>214.98</v>
      </c>
      <c r="BO1791">
        <v>214.98</v>
      </c>
      <c r="BS1791" t="s">
        <v>91</v>
      </c>
      <c r="BY1791">
        <v>1200</v>
      </c>
      <c r="BZ1791" t="s">
        <v>1463</v>
      </c>
      <c r="CC1791" t="s">
        <v>93</v>
      </c>
      <c r="CD1791">
        <v>1739</v>
      </c>
      <c r="CE1791" t="s">
        <v>146</v>
      </c>
      <c r="CI1791">
        <v>1</v>
      </c>
      <c r="CJ1791" t="s">
        <v>91</v>
      </c>
      <c r="CK1791">
        <v>43</v>
      </c>
      <c r="CL1791" t="s">
        <v>87</v>
      </c>
    </row>
    <row r="1792" spans="1:90" x14ac:dyDescent="0.3">
      <c r="A1792" t="s">
        <v>71</v>
      </c>
      <c r="B1792" t="s">
        <v>72</v>
      </c>
      <c r="C1792" t="s">
        <v>73</v>
      </c>
      <c r="E1792" t="str">
        <f>"FES1162923395"</f>
        <v>FES1162923395</v>
      </c>
      <c r="F1792" s="1">
        <v>45035</v>
      </c>
      <c r="G1792">
        <v>202401</v>
      </c>
      <c r="H1792" t="s">
        <v>74</v>
      </c>
      <c r="I1792" t="s">
        <v>75</v>
      </c>
      <c r="J1792" t="s">
        <v>135</v>
      </c>
      <c r="K1792" t="s">
        <v>76</v>
      </c>
      <c r="L1792" t="s">
        <v>74</v>
      </c>
      <c r="M1792" t="s">
        <v>75</v>
      </c>
      <c r="N1792" t="s">
        <v>2184</v>
      </c>
      <c r="O1792" t="s">
        <v>80</v>
      </c>
      <c r="P1792" t="str">
        <f>"2170875911                    "</f>
        <v xml:space="preserve">2170875911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18.03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 s="5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52.04</v>
      </c>
      <c r="BM1792">
        <v>7.81</v>
      </c>
      <c r="BN1792">
        <v>59.85</v>
      </c>
      <c r="BO1792">
        <v>59.85</v>
      </c>
      <c r="BQ1792" t="s">
        <v>166</v>
      </c>
      <c r="BR1792" t="s">
        <v>140</v>
      </c>
      <c r="BS1792" s="1">
        <v>45037</v>
      </c>
      <c r="BT1792" s="2">
        <v>0.37847222222222227</v>
      </c>
      <c r="BU1792" t="s">
        <v>547</v>
      </c>
      <c r="BV1792" t="s">
        <v>87</v>
      </c>
      <c r="BW1792" t="s">
        <v>306</v>
      </c>
      <c r="BX1792" t="s">
        <v>317</v>
      </c>
      <c r="BY1792">
        <v>1200</v>
      </c>
      <c r="BZ1792" t="s">
        <v>144</v>
      </c>
      <c r="CA1792" t="s">
        <v>445</v>
      </c>
      <c r="CC1792" t="s">
        <v>75</v>
      </c>
      <c r="CD1792">
        <v>1645</v>
      </c>
      <c r="CE1792" t="s">
        <v>146</v>
      </c>
      <c r="CF1792" s="1">
        <v>45038</v>
      </c>
      <c r="CI1792">
        <v>1</v>
      </c>
      <c r="CJ1792">
        <v>2</v>
      </c>
      <c r="CK1792">
        <v>22</v>
      </c>
      <c r="CL1792" t="s">
        <v>87</v>
      </c>
    </row>
    <row r="1793" spans="1:90" x14ac:dyDescent="0.3">
      <c r="A1793" t="s">
        <v>71</v>
      </c>
      <c r="B1793" t="s">
        <v>72</v>
      </c>
      <c r="C1793" t="s">
        <v>73</v>
      </c>
      <c r="E1793" t="str">
        <f>"FES1162923396"</f>
        <v>FES1162923396</v>
      </c>
      <c r="F1793" s="1">
        <v>45035</v>
      </c>
      <c r="G1793">
        <v>202401</v>
      </c>
      <c r="H1793" t="s">
        <v>74</v>
      </c>
      <c r="I1793" t="s">
        <v>75</v>
      </c>
      <c r="J1793" t="s">
        <v>135</v>
      </c>
      <c r="K1793" t="s">
        <v>76</v>
      </c>
      <c r="L1793" t="s">
        <v>124</v>
      </c>
      <c r="M1793" t="s">
        <v>125</v>
      </c>
      <c r="N1793" t="s">
        <v>126</v>
      </c>
      <c r="O1793" t="s">
        <v>80</v>
      </c>
      <c r="P1793" t="str">
        <f>"2170875912                    "</f>
        <v xml:space="preserve">2170875912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23.08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 s="5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66.62</v>
      </c>
      <c r="BM1793">
        <v>9.99</v>
      </c>
      <c r="BN1793">
        <v>76.61</v>
      </c>
      <c r="BO1793">
        <v>76.61</v>
      </c>
      <c r="BQ1793" t="s">
        <v>139</v>
      </c>
      <c r="BR1793" t="s">
        <v>140</v>
      </c>
      <c r="BS1793" s="1">
        <v>45036</v>
      </c>
      <c r="BT1793" s="2">
        <v>0.39166666666666666</v>
      </c>
      <c r="BU1793" t="s">
        <v>2185</v>
      </c>
      <c r="BV1793" t="s">
        <v>84</v>
      </c>
      <c r="BY1793">
        <v>1200</v>
      </c>
      <c r="BZ1793" t="s">
        <v>144</v>
      </c>
      <c r="CA1793" t="s">
        <v>168</v>
      </c>
      <c r="CC1793" t="s">
        <v>125</v>
      </c>
      <c r="CD1793">
        <v>4001</v>
      </c>
      <c r="CE1793" t="s">
        <v>146</v>
      </c>
      <c r="CF1793" s="1">
        <v>45037</v>
      </c>
      <c r="CI1793">
        <v>1</v>
      </c>
      <c r="CJ1793">
        <v>1</v>
      </c>
      <c r="CK1793">
        <v>21</v>
      </c>
      <c r="CL1793" t="s">
        <v>87</v>
      </c>
    </row>
    <row r="1794" spans="1:90" x14ac:dyDescent="0.3">
      <c r="A1794" t="s">
        <v>71</v>
      </c>
      <c r="B1794" t="s">
        <v>72</v>
      </c>
      <c r="C1794" t="s">
        <v>73</v>
      </c>
      <c r="E1794" t="str">
        <f>"FES1162923390"</f>
        <v>FES1162923390</v>
      </c>
      <c r="F1794" s="1">
        <v>45035</v>
      </c>
      <c r="G1794">
        <v>202401</v>
      </c>
      <c r="H1794" t="s">
        <v>74</v>
      </c>
      <c r="I1794" t="s">
        <v>75</v>
      </c>
      <c r="J1794" t="s">
        <v>135</v>
      </c>
      <c r="K1794" t="s">
        <v>76</v>
      </c>
      <c r="L1794" t="s">
        <v>95</v>
      </c>
      <c r="M1794" t="s">
        <v>96</v>
      </c>
      <c r="N1794" t="s">
        <v>674</v>
      </c>
      <c r="O1794" t="s">
        <v>80</v>
      </c>
      <c r="P1794" t="str">
        <f>"2170875906                    "</f>
        <v xml:space="preserve">2170875906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23.08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 s="5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66.62</v>
      </c>
      <c r="BM1794">
        <v>9.99</v>
      </c>
      <c r="BN1794">
        <v>76.61</v>
      </c>
      <c r="BO1794">
        <v>76.61</v>
      </c>
      <c r="BQ1794" t="s">
        <v>139</v>
      </c>
      <c r="BR1794" t="s">
        <v>140</v>
      </c>
      <c r="BS1794" s="1">
        <v>45036</v>
      </c>
      <c r="BT1794" s="2">
        <v>0.4236111111111111</v>
      </c>
      <c r="BU1794" t="s">
        <v>2186</v>
      </c>
      <c r="BV1794" t="s">
        <v>84</v>
      </c>
      <c r="BY1794">
        <v>1200</v>
      </c>
      <c r="BZ1794" t="s">
        <v>144</v>
      </c>
      <c r="CC1794" t="s">
        <v>96</v>
      </c>
      <c r="CD1794">
        <v>200</v>
      </c>
      <c r="CE1794" t="s">
        <v>146</v>
      </c>
      <c r="CF1794" s="1">
        <v>45036</v>
      </c>
      <c r="CI1794">
        <v>1</v>
      </c>
      <c r="CJ1794">
        <v>1</v>
      </c>
      <c r="CK1794">
        <v>21</v>
      </c>
      <c r="CL1794" t="s">
        <v>87</v>
      </c>
    </row>
    <row r="1795" spans="1:90" x14ac:dyDescent="0.3">
      <c r="A1795" t="s">
        <v>71</v>
      </c>
      <c r="B1795" t="s">
        <v>72</v>
      </c>
      <c r="C1795" t="s">
        <v>73</v>
      </c>
      <c r="E1795" t="str">
        <f>"FES1162923341"</f>
        <v>FES1162923341</v>
      </c>
      <c r="F1795" s="1">
        <v>45035</v>
      </c>
      <c r="G1795">
        <v>202401</v>
      </c>
      <c r="H1795" t="s">
        <v>74</v>
      </c>
      <c r="I1795" t="s">
        <v>75</v>
      </c>
      <c r="J1795" t="s">
        <v>135</v>
      </c>
      <c r="K1795" t="s">
        <v>76</v>
      </c>
      <c r="L1795" t="s">
        <v>106</v>
      </c>
      <c r="M1795" t="s">
        <v>107</v>
      </c>
      <c r="N1795" t="s">
        <v>1002</v>
      </c>
      <c r="O1795" t="s">
        <v>80</v>
      </c>
      <c r="P1795" t="str">
        <f>"2170874455                    "</f>
        <v xml:space="preserve">2170874455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23.08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 s="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66.62</v>
      </c>
      <c r="BM1795">
        <v>9.99</v>
      </c>
      <c r="BN1795">
        <v>76.61</v>
      </c>
      <c r="BO1795">
        <v>76.61</v>
      </c>
      <c r="BQ1795" t="s">
        <v>139</v>
      </c>
      <c r="BR1795" t="s">
        <v>140</v>
      </c>
      <c r="BS1795" s="1">
        <v>45036</v>
      </c>
      <c r="BT1795" s="2">
        <v>0.38472222222222219</v>
      </c>
      <c r="BU1795" t="s">
        <v>2187</v>
      </c>
      <c r="BV1795" t="s">
        <v>84</v>
      </c>
      <c r="BY1795">
        <v>1200</v>
      </c>
      <c r="BZ1795" t="s">
        <v>144</v>
      </c>
      <c r="CA1795" t="s">
        <v>448</v>
      </c>
      <c r="CC1795" t="s">
        <v>107</v>
      </c>
      <c r="CD1795">
        <v>6001</v>
      </c>
      <c r="CE1795" t="s">
        <v>146</v>
      </c>
      <c r="CF1795" s="1">
        <v>45037</v>
      </c>
      <c r="CI1795">
        <v>1</v>
      </c>
      <c r="CJ1795">
        <v>1</v>
      </c>
      <c r="CK1795">
        <v>21</v>
      </c>
      <c r="CL1795" t="s">
        <v>87</v>
      </c>
    </row>
    <row r="1796" spans="1:90" x14ac:dyDescent="0.3">
      <c r="A1796" t="s">
        <v>71</v>
      </c>
      <c r="B1796" t="s">
        <v>72</v>
      </c>
      <c r="C1796" t="s">
        <v>73</v>
      </c>
      <c r="E1796" t="str">
        <f>"FES1162923375"</f>
        <v>FES1162923375</v>
      </c>
      <c r="F1796" s="1">
        <v>45035</v>
      </c>
      <c r="G1796">
        <v>202401</v>
      </c>
      <c r="H1796" t="s">
        <v>74</v>
      </c>
      <c r="I1796" t="s">
        <v>75</v>
      </c>
      <c r="J1796" t="s">
        <v>135</v>
      </c>
      <c r="K1796" t="s">
        <v>76</v>
      </c>
      <c r="L1796" t="s">
        <v>77</v>
      </c>
      <c r="M1796" t="s">
        <v>78</v>
      </c>
      <c r="N1796" t="s">
        <v>1095</v>
      </c>
      <c r="O1796" t="s">
        <v>80</v>
      </c>
      <c r="P1796" t="str">
        <f>"2170875872                    "</f>
        <v xml:space="preserve">2170875872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23.08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 s="5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66.62</v>
      </c>
      <c r="BM1796">
        <v>9.99</v>
      </c>
      <c r="BN1796">
        <v>76.61</v>
      </c>
      <c r="BO1796">
        <v>76.61</v>
      </c>
      <c r="BQ1796" t="s">
        <v>139</v>
      </c>
      <c r="BR1796" t="s">
        <v>140</v>
      </c>
      <c r="BS1796" s="1">
        <v>45036</v>
      </c>
      <c r="BT1796" s="2">
        <v>0.44305555555555554</v>
      </c>
      <c r="BU1796" t="s">
        <v>453</v>
      </c>
      <c r="BV1796" t="s">
        <v>87</v>
      </c>
      <c r="BW1796" t="s">
        <v>306</v>
      </c>
      <c r="BX1796" t="s">
        <v>307</v>
      </c>
      <c r="BY1796">
        <v>1200</v>
      </c>
      <c r="BZ1796" t="s">
        <v>144</v>
      </c>
      <c r="CA1796" t="s">
        <v>210</v>
      </c>
      <c r="CC1796" t="s">
        <v>78</v>
      </c>
      <c r="CD1796">
        <v>7561</v>
      </c>
      <c r="CE1796" t="s">
        <v>146</v>
      </c>
      <c r="CF1796" s="1">
        <v>45037</v>
      </c>
      <c r="CI1796">
        <v>1</v>
      </c>
      <c r="CJ1796">
        <v>1</v>
      </c>
      <c r="CK1796">
        <v>21</v>
      </c>
      <c r="CL1796" t="s">
        <v>87</v>
      </c>
    </row>
    <row r="1797" spans="1:90" x14ac:dyDescent="0.3">
      <c r="A1797" t="s">
        <v>71</v>
      </c>
      <c r="B1797" t="s">
        <v>72</v>
      </c>
      <c r="C1797" t="s">
        <v>73</v>
      </c>
      <c r="E1797" t="str">
        <f>"FES1162923389"</f>
        <v>FES1162923389</v>
      </c>
      <c r="F1797" s="1">
        <v>45035</v>
      </c>
      <c r="G1797">
        <v>202401</v>
      </c>
      <c r="H1797" t="s">
        <v>74</v>
      </c>
      <c r="I1797" t="s">
        <v>75</v>
      </c>
      <c r="J1797" t="s">
        <v>135</v>
      </c>
      <c r="K1797" t="s">
        <v>76</v>
      </c>
      <c r="L1797" t="s">
        <v>418</v>
      </c>
      <c r="M1797" t="s">
        <v>419</v>
      </c>
      <c r="N1797" t="s">
        <v>1108</v>
      </c>
      <c r="O1797" t="s">
        <v>80</v>
      </c>
      <c r="P1797" t="str">
        <f>"2170875905                    "</f>
        <v xml:space="preserve">2170875905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44.71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 s="5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129.07</v>
      </c>
      <c r="BM1797">
        <v>19.36</v>
      </c>
      <c r="BN1797">
        <v>148.43</v>
      </c>
      <c r="BO1797">
        <v>148.43</v>
      </c>
      <c r="BR1797" t="s">
        <v>140</v>
      </c>
      <c r="BS1797" s="1">
        <v>45036</v>
      </c>
      <c r="BT1797" s="2">
        <v>0.74722222222222223</v>
      </c>
      <c r="BU1797" t="s">
        <v>2188</v>
      </c>
      <c r="BV1797" t="s">
        <v>87</v>
      </c>
      <c r="BW1797" t="s">
        <v>302</v>
      </c>
      <c r="BX1797" t="s">
        <v>303</v>
      </c>
      <c r="BY1797">
        <v>1200</v>
      </c>
      <c r="BZ1797" t="s">
        <v>144</v>
      </c>
      <c r="CA1797" t="s">
        <v>2189</v>
      </c>
      <c r="CC1797" t="s">
        <v>419</v>
      </c>
      <c r="CD1797">
        <v>1947</v>
      </c>
      <c r="CE1797" t="s">
        <v>146</v>
      </c>
      <c r="CF1797" s="1">
        <v>45037</v>
      </c>
      <c r="CI1797">
        <v>1</v>
      </c>
      <c r="CJ1797">
        <v>1</v>
      </c>
      <c r="CK1797">
        <v>23</v>
      </c>
      <c r="CL1797" t="s">
        <v>87</v>
      </c>
    </row>
    <row r="1798" spans="1:90" x14ac:dyDescent="0.3">
      <c r="A1798" t="s">
        <v>71</v>
      </c>
      <c r="B1798" t="s">
        <v>72</v>
      </c>
      <c r="C1798" t="s">
        <v>73</v>
      </c>
      <c r="E1798" t="str">
        <f>"FES1162923381"</f>
        <v>FES1162923381</v>
      </c>
      <c r="F1798" s="1">
        <v>45035</v>
      </c>
      <c r="G1798">
        <v>202401</v>
      </c>
      <c r="H1798" t="s">
        <v>74</v>
      </c>
      <c r="I1798" t="s">
        <v>75</v>
      </c>
      <c r="J1798" t="s">
        <v>135</v>
      </c>
      <c r="K1798" t="s">
        <v>76</v>
      </c>
      <c r="L1798" t="s">
        <v>132</v>
      </c>
      <c r="M1798" t="s">
        <v>133</v>
      </c>
      <c r="N1798" t="s">
        <v>1384</v>
      </c>
      <c r="O1798" t="s">
        <v>80</v>
      </c>
      <c r="P1798" t="str">
        <f>"2170875887                    "</f>
        <v xml:space="preserve">2170875887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44.71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 s="5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129.07</v>
      </c>
      <c r="BM1798">
        <v>19.36</v>
      </c>
      <c r="BN1798">
        <v>148.43</v>
      </c>
      <c r="BO1798">
        <v>148.43</v>
      </c>
      <c r="BQ1798" t="s">
        <v>166</v>
      </c>
      <c r="BR1798" t="s">
        <v>140</v>
      </c>
      <c r="BS1798" s="1">
        <v>45036</v>
      </c>
      <c r="BT1798" s="2">
        <v>0.62847222222222221</v>
      </c>
      <c r="BU1798" t="s">
        <v>2190</v>
      </c>
      <c r="BV1798" t="s">
        <v>84</v>
      </c>
      <c r="BY1798">
        <v>1200</v>
      </c>
      <c r="BZ1798" t="s">
        <v>144</v>
      </c>
      <c r="CA1798" t="s">
        <v>1057</v>
      </c>
      <c r="CC1798" t="s">
        <v>133</v>
      </c>
      <c r="CD1798">
        <v>6849</v>
      </c>
      <c r="CE1798" t="s">
        <v>146</v>
      </c>
      <c r="CF1798" s="1">
        <v>45037</v>
      </c>
      <c r="CI1798">
        <v>2</v>
      </c>
      <c r="CJ1798">
        <v>1</v>
      </c>
      <c r="CK1798">
        <v>23</v>
      </c>
      <c r="CL1798" t="s">
        <v>87</v>
      </c>
    </row>
    <row r="1799" spans="1:90" x14ac:dyDescent="0.3">
      <c r="A1799" t="s">
        <v>71</v>
      </c>
      <c r="B1799" t="s">
        <v>72</v>
      </c>
      <c r="C1799" t="s">
        <v>73</v>
      </c>
      <c r="E1799" t="str">
        <f>"FES1162923352"</f>
        <v>FES1162923352</v>
      </c>
      <c r="F1799" s="1">
        <v>45035</v>
      </c>
      <c r="G1799">
        <v>202401</v>
      </c>
      <c r="H1799" t="s">
        <v>74</v>
      </c>
      <c r="I1799" t="s">
        <v>75</v>
      </c>
      <c r="J1799" t="s">
        <v>135</v>
      </c>
      <c r="K1799" t="s">
        <v>76</v>
      </c>
      <c r="L1799" t="s">
        <v>77</v>
      </c>
      <c r="M1799" t="s">
        <v>78</v>
      </c>
      <c r="N1799" t="s">
        <v>928</v>
      </c>
      <c r="O1799" t="s">
        <v>80</v>
      </c>
      <c r="P1799" t="str">
        <f>"2170875845                    "</f>
        <v xml:space="preserve">2170875845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23.08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 s="5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66.62</v>
      </c>
      <c r="BM1799">
        <v>9.99</v>
      </c>
      <c r="BN1799">
        <v>76.61</v>
      </c>
      <c r="BO1799">
        <v>76.61</v>
      </c>
      <c r="BQ1799" t="s">
        <v>166</v>
      </c>
      <c r="BR1799" t="s">
        <v>140</v>
      </c>
      <c r="BS1799" s="1">
        <v>45036</v>
      </c>
      <c r="BT1799" s="2">
        <v>0.57916666666666672</v>
      </c>
      <c r="BU1799" t="s">
        <v>2191</v>
      </c>
      <c r="BV1799" t="s">
        <v>87</v>
      </c>
      <c r="BW1799" t="s">
        <v>306</v>
      </c>
      <c r="BX1799" t="s">
        <v>307</v>
      </c>
      <c r="BY1799">
        <v>1200</v>
      </c>
      <c r="BZ1799" t="s">
        <v>144</v>
      </c>
      <c r="CA1799" t="s">
        <v>685</v>
      </c>
      <c r="CC1799" t="s">
        <v>78</v>
      </c>
      <c r="CD1799">
        <v>7975</v>
      </c>
      <c r="CE1799" t="s">
        <v>146</v>
      </c>
      <c r="CF1799" s="1">
        <v>45037</v>
      </c>
      <c r="CI1799">
        <v>1</v>
      </c>
      <c r="CJ1799">
        <v>1</v>
      </c>
      <c r="CK1799">
        <v>21</v>
      </c>
      <c r="CL1799" t="s">
        <v>87</v>
      </c>
    </row>
    <row r="1800" spans="1:90" x14ac:dyDescent="0.3">
      <c r="A1800" t="s">
        <v>71</v>
      </c>
      <c r="B1800" t="s">
        <v>72</v>
      </c>
      <c r="C1800" t="s">
        <v>73</v>
      </c>
      <c r="E1800" t="str">
        <f>"FES1162923347"</f>
        <v>FES1162923347</v>
      </c>
      <c r="F1800" s="1">
        <v>45035</v>
      </c>
      <c r="G1800">
        <v>202401</v>
      </c>
      <c r="H1800" t="s">
        <v>74</v>
      </c>
      <c r="I1800" t="s">
        <v>75</v>
      </c>
      <c r="J1800" t="s">
        <v>135</v>
      </c>
      <c r="K1800" t="s">
        <v>76</v>
      </c>
      <c r="L1800" t="s">
        <v>309</v>
      </c>
      <c r="M1800" t="s">
        <v>310</v>
      </c>
      <c r="N1800" t="s">
        <v>2192</v>
      </c>
      <c r="O1800" t="s">
        <v>80</v>
      </c>
      <c r="P1800" t="str">
        <f>"2170875579                    "</f>
        <v xml:space="preserve">2170875579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18.03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 s="5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52.04</v>
      </c>
      <c r="BM1800">
        <v>7.81</v>
      </c>
      <c r="BN1800">
        <v>59.85</v>
      </c>
      <c r="BO1800">
        <v>59.85</v>
      </c>
      <c r="BQ1800" t="s">
        <v>2193</v>
      </c>
      <c r="BR1800" t="s">
        <v>140</v>
      </c>
      <c r="BS1800" s="1">
        <v>45036</v>
      </c>
      <c r="BT1800" s="2">
        <v>0.41666666666666669</v>
      </c>
      <c r="BU1800" t="s">
        <v>2194</v>
      </c>
      <c r="BV1800" t="s">
        <v>84</v>
      </c>
      <c r="BY1800">
        <v>1200</v>
      </c>
      <c r="BZ1800" t="s">
        <v>144</v>
      </c>
      <c r="CC1800" t="s">
        <v>310</v>
      </c>
      <c r="CD1800">
        <v>1559</v>
      </c>
      <c r="CE1800" t="s">
        <v>146</v>
      </c>
      <c r="CF1800" s="1">
        <v>45037</v>
      </c>
      <c r="CI1800">
        <v>1</v>
      </c>
      <c r="CJ1800">
        <v>1</v>
      </c>
      <c r="CK1800">
        <v>22</v>
      </c>
      <c r="CL1800" t="s">
        <v>87</v>
      </c>
    </row>
    <row r="1801" spans="1:90" x14ac:dyDescent="0.3">
      <c r="A1801" t="s">
        <v>71</v>
      </c>
      <c r="B1801" t="s">
        <v>72</v>
      </c>
      <c r="C1801" t="s">
        <v>73</v>
      </c>
      <c r="E1801" t="str">
        <f>"FES1162923345"</f>
        <v>FES1162923345</v>
      </c>
      <c r="F1801" s="1">
        <v>45035</v>
      </c>
      <c r="G1801">
        <v>202401</v>
      </c>
      <c r="H1801" t="s">
        <v>74</v>
      </c>
      <c r="I1801" t="s">
        <v>75</v>
      </c>
      <c r="J1801" t="s">
        <v>135</v>
      </c>
      <c r="K1801" t="s">
        <v>76</v>
      </c>
      <c r="L1801" t="s">
        <v>245</v>
      </c>
      <c r="M1801" t="s">
        <v>246</v>
      </c>
      <c r="N1801" t="s">
        <v>780</v>
      </c>
      <c r="O1801" t="s">
        <v>80</v>
      </c>
      <c r="P1801" t="str">
        <f>"2170875050                    "</f>
        <v xml:space="preserve">2170875050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18.03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 s="5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52.04</v>
      </c>
      <c r="BM1801">
        <v>7.81</v>
      </c>
      <c r="BN1801">
        <v>59.85</v>
      </c>
      <c r="BO1801">
        <v>59.85</v>
      </c>
      <c r="BQ1801" t="s">
        <v>139</v>
      </c>
      <c r="BR1801" t="s">
        <v>140</v>
      </c>
      <c r="BS1801" s="1">
        <v>45036</v>
      </c>
      <c r="BT1801" s="2">
        <v>0.61111111111111105</v>
      </c>
      <c r="BU1801" t="s">
        <v>927</v>
      </c>
      <c r="BV1801" t="s">
        <v>87</v>
      </c>
      <c r="BW1801" t="s">
        <v>302</v>
      </c>
      <c r="BX1801" t="s">
        <v>428</v>
      </c>
      <c r="BY1801">
        <v>1200</v>
      </c>
      <c r="BZ1801" t="s">
        <v>144</v>
      </c>
      <c r="CC1801" t="s">
        <v>246</v>
      </c>
      <c r="CD1801">
        <v>2091</v>
      </c>
      <c r="CE1801" t="s">
        <v>146</v>
      </c>
      <c r="CF1801" s="1">
        <v>45037</v>
      </c>
      <c r="CI1801">
        <v>1</v>
      </c>
      <c r="CJ1801">
        <v>1</v>
      </c>
      <c r="CK1801">
        <v>22</v>
      </c>
      <c r="CL1801" t="s">
        <v>87</v>
      </c>
    </row>
    <row r="1802" spans="1:90" x14ac:dyDescent="0.3">
      <c r="A1802" t="s">
        <v>71</v>
      </c>
      <c r="B1802" t="s">
        <v>72</v>
      </c>
      <c r="C1802" t="s">
        <v>73</v>
      </c>
      <c r="E1802" t="str">
        <f>"FES1162923369"</f>
        <v>FES1162923369</v>
      </c>
      <c r="F1802" s="1">
        <v>45035</v>
      </c>
      <c r="G1802">
        <v>202401</v>
      </c>
      <c r="H1802" t="s">
        <v>74</v>
      </c>
      <c r="I1802" t="s">
        <v>75</v>
      </c>
      <c r="J1802" t="s">
        <v>135</v>
      </c>
      <c r="K1802" t="s">
        <v>76</v>
      </c>
      <c r="L1802" t="s">
        <v>106</v>
      </c>
      <c r="M1802" t="s">
        <v>107</v>
      </c>
      <c r="N1802" t="s">
        <v>1002</v>
      </c>
      <c r="O1802" t="s">
        <v>80</v>
      </c>
      <c r="P1802" t="str">
        <f>"2170875864                    "</f>
        <v xml:space="preserve">2170875864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23.08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 s="5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66.62</v>
      </c>
      <c r="BM1802">
        <v>9.99</v>
      </c>
      <c r="BN1802">
        <v>76.61</v>
      </c>
      <c r="BO1802">
        <v>76.61</v>
      </c>
      <c r="BQ1802" t="s">
        <v>166</v>
      </c>
      <c r="BR1802" t="s">
        <v>140</v>
      </c>
      <c r="BS1802" s="1">
        <v>45036</v>
      </c>
      <c r="BT1802" s="2">
        <v>0.38472222222222219</v>
      </c>
      <c r="BU1802" t="s">
        <v>2187</v>
      </c>
      <c r="BV1802" t="s">
        <v>84</v>
      </c>
      <c r="BY1802">
        <v>1200</v>
      </c>
      <c r="BZ1802" t="s">
        <v>144</v>
      </c>
      <c r="CA1802" t="s">
        <v>448</v>
      </c>
      <c r="CC1802" t="s">
        <v>107</v>
      </c>
      <c r="CD1802">
        <v>6001</v>
      </c>
      <c r="CE1802" t="s">
        <v>146</v>
      </c>
      <c r="CF1802" s="1">
        <v>45037</v>
      </c>
      <c r="CI1802">
        <v>1</v>
      </c>
      <c r="CJ1802">
        <v>1</v>
      </c>
      <c r="CK1802">
        <v>21</v>
      </c>
      <c r="CL1802" t="s">
        <v>87</v>
      </c>
    </row>
    <row r="1803" spans="1:90" x14ac:dyDescent="0.3">
      <c r="A1803" t="s">
        <v>71</v>
      </c>
      <c r="B1803" t="s">
        <v>72</v>
      </c>
      <c r="C1803" t="s">
        <v>73</v>
      </c>
      <c r="E1803" t="str">
        <f>"FES1162923343"</f>
        <v>FES1162923343</v>
      </c>
      <c r="F1803" s="1">
        <v>45035</v>
      </c>
      <c r="G1803">
        <v>202401</v>
      </c>
      <c r="H1803" t="s">
        <v>74</v>
      </c>
      <c r="I1803" t="s">
        <v>75</v>
      </c>
      <c r="J1803" t="s">
        <v>135</v>
      </c>
      <c r="K1803" t="s">
        <v>76</v>
      </c>
      <c r="L1803" t="s">
        <v>350</v>
      </c>
      <c r="M1803" t="s">
        <v>351</v>
      </c>
      <c r="N1803" t="s">
        <v>388</v>
      </c>
      <c r="O1803" t="s">
        <v>80</v>
      </c>
      <c r="P1803" t="str">
        <f>"2170874937                    "</f>
        <v xml:space="preserve">2170874937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18.03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 s="5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52.04</v>
      </c>
      <c r="BM1803">
        <v>7.81</v>
      </c>
      <c r="BN1803">
        <v>59.85</v>
      </c>
      <c r="BO1803">
        <v>59.85</v>
      </c>
      <c r="BQ1803" t="s">
        <v>166</v>
      </c>
      <c r="BR1803" t="s">
        <v>140</v>
      </c>
      <c r="BS1803" s="1">
        <v>45036</v>
      </c>
      <c r="BT1803" s="2">
        <v>0.34652777777777777</v>
      </c>
      <c r="BU1803" t="s">
        <v>2195</v>
      </c>
      <c r="BV1803" t="s">
        <v>84</v>
      </c>
      <c r="BY1803">
        <v>1200</v>
      </c>
      <c r="BZ1803" t="s">
        <v>144</v>
      </c>
      <c r="CA1803" t="s">
        <v>797</v>
      </c>
      <c r="CC1803" t="s">
        <v>351</v>
      </c>
      <c r="CD1803">
        <v>1459</v>
      </c>
      <c r="CE1803" t="s">
        <v>146</v>
      </c>
      <c r="CF1803" s="1">
        <v>45037</v>
      </c>
      <c r="CI1803">
        <v>1</v>
      </c>
      <c r="CJ1803">
        <v>1</v>
      </c>
      <c r="CK1803">
        <v>22</v>
      </c>
      <c r="CL1803" t="s">
        <v>87</v>
      </c>
    </row>
    <row r="1804" spans="1:90" x14ac:dyDescent="0.3">
      <c r="A1804" t="s">
        <v>71</v>
      </c>
      <c r="B1804" t="s">
        <v>72</v>
      </c>
      <c r="C1804" t="s">
        <v>73</v>
      </c>
      <c r="E1804" t="str">
        <f>"RFES1162922050"</f>
        <v>RFES1162922050</v>
      </c>
      <c r="F1804" s="1">
        <v>45035</v>
      </c>
      <c r="G1804">
        <v>202401</v>
      </c>
      <c r="H1804" t="s">
        <v>592</v>
      </c>
      <c r="I1804" t="s">
        <v>593</v>
      </c>
      <c r="J1804" t="s">
        <v>2196</v>
      </c>
      <c r="K1804" t="s">
        <v>76</v>
      </c>
      <c r="L1804" t="s">
        <v>74</v>
      </c>
      <c r="M1804" t="s">
        <v>75</v>
      </c>
      <c r="N1804" t="s">
        <v>135</v>
      </c>
      <c r="O1804" t="s">
        <v>113</v>
      </c>
      <c r="P1804" t="str">
        <f>"2170847936                    "</f>
        <v xml:space="preserve">2170847936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5.25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34.43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 s="5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1.5</v>
      </c>
      <c r="BK1804">
        <v>2</v>
      </c>
      <c r="BL1804">
        <v>104.65</v>
      </c>
      <c r="BM1804">
        <v>15.7</v>
      </c>
      <c r="BN1804">
        <v>120.35</v>
      </c>
      <c r="BO1804">
        <v>120.35</v>
      </c>
      <c r="BQ1804" t="s">
        <v>140</v>
      </c>
      <c r="BR1804" t="s">
        <v>166</v>
      </c>
      <c r="BS1804" s="1">
        <v>45036</v>
      </c>
      <c r="BT1804" s="2">
        <v>0.37291666666666662</v>
      </c>
      <c r="BU1804" t="s">
        <v>637</v>
      </c>
      <c r="BV1804" t="s">
        <v>84</v>
      </c>
      <c r="BY1804">
        <v>7540</v>
      </c>
      <c r="CA1804" t="s">
        <v>155</v>
      </c>
      <c r="CC1804" t="s">
        <v>75</v>
      </c>
      <c r="CD1804">
        <v>1601</v>
      </c>
      <c r="CE1804" t="s">
        <v>86</v>
      </c>
      <c r="CF1804" s="1">
        <v>45036</v>
      </c>
      <c r="CI1804">
        <v>1</v>
      </c>
      <c r="CJ1804">
        <v>1</v>
      </c>
      <c r="CK1804">
        <v>42</v>
      </c>
      <c r="CL1804" t="s">
        <v>87</v>
      </c>
    </row>
    <row r="1805" spans="1:90" x14ac:dyDescent="0.3">
      <c r="A1805" t="s">
        <v>71</v>
      </c>
      <c r="B1805" t="s">
        <v>72</v>
      </c>
      <c r="C1805" t="s">
        <v>73</v>
      </c>
      <c r="E1805" t="str">
        <f>"FES1162923362"</f>
        <v>FES1162923362</v>
      </c>
      <c r="F1805" s="1">
        <v>45035</v>
      </c>
      <c r="G1805">
        <v>202401</v>
      </c>
      <c r="H1805" t="s">
        <v>74</v>
      </c>
      <c r="I1805" t="s">
        <v>75</v>
      </c>
      <c r="J1805" t="s">
        <v>135</v>
      </c>
      <c r="K1805" t="s">
        <v>76</v>
      </c>
      <c r="L1805" t="s">
        <v>132</v>
      </c>
      <c r="M1805" t="s">
        <v>133</v>
      </c>
      <c r="N1805" t="s">
        <v>471</v>
      </c>
      <c r="O1805" t="s">
        <v>80</v>
      </c>
      <c r="P1805" t="str">
        <f>"2170875856                    "</f>
        <v xml:space="preserve">2170875856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95.19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 s="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</v>
      </c>
      <c r="BJ1805">
        <v>4.0999999999999996</v>
      </c>
      <c r="BK1805">
        <v>4.5</v>
      </c>
      <c r="BL1805">
        <v>274.8</v>
      </c>
      <c r="BM1805">
        <v>41.22</v>
      </c>
      <c r="BN1805">
        <v>316.02</v>
      </c>
      <c r="BO1805">
        <v>316.02</v>
      </c>
      <c r="BQ1805" t="s">
        <v>469</v>
      </c>
      <c r="BR1805" t="s">
        <v>140</v>
      </c>
      <c r="BS1805" s="1">
        <v>45036</v>
      </c>
      <c r="BT1805" s="2">
        <v>0.63611111111111118</v>
      </c>
      <c r="BU1805" t="s">
        <v>2197</v>
      </c>
      <c r="BV1805" t="s">
        <v>84</v>
      </c>
      <c r="BY1805">
        <v>20400</v>
      </c>
      <c r="BZ1805" t="s">
        <v>144</v>
      </c>
      <c r="CA1805" t="s">
        <v>1057</v>
      </c>
      <c r="CC1805" t="s">
        <v>133</v>
      </c>
      <c r="CD1805">
        <v>6850</v>
      </c>
      <c r="CE1805" t="s">
        <v>86</v>
      </c>
      <c r="CF1805" s="1">
        <v>45037</v>
      </c>
      <c r="CI1805">
        <v>2</v>
      </c>
      <c r="CJ1805">
        <v>1</v>
      </c>
      <c r="CK1805">
        <v>23</v>
      </c>
      <c r="CL1805" t="s">
        <v>87</v>
      </c>
    </row>
    <row r="1806" spans="1:90" x14ac:dyDescent="0.3">
      <c r="A1806" t="s">
        <v>71</v>
      </c>
      <c r="B1806" t="s">
        <v>72</v>
      </c>
      <c r="C1806" t="s">
        <v>73</v>
      </c>
      <c r="E1806" t="str">
        <f>"FES1162923370"</f>
        <v>FES1162923370</v>
      </c>
      <c r="F1806" s="1">
        <v>45035</v>
      </c>
      <c r="G1806">
        <v>202401</v>
      </c>
      <c r="H1806" t="s">
        <v>74</v>
      </c>
      <c r="I1806" t="s">
        <v>75</v>
      </c>
      <c r="J1806" t="s">
        <v>135</v>
      </c>
      <c r="K1806" t="s">
        <v>76</v>
      </c>
      <c r="L1806" t="s">
        <v>106</v>
      </c>
      <c r="M1806" t="s">
        <v>107</v>
      </c>
      <c r="N1806" t="s">
        <v>1002</v>
      </c>
      <c r="O1806" t="s">
        <v>80</v>
      </c>
      <c r="P1806" t="str">
        <f>"2170875865                    "</f>
        <v xml:space="preserve">2170875865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23.08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 s="5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1.1000000000000001</v>
      </c>
      <c r="BK1806">
        <v>1.5</v>
      </c>
      <c r="BL1806">
        <v>66.62</v>
      </c>
      <c r="BM1806">
        <v>9.99</v>
      </c>
      <c r="BN1806">
        <v>76.61</v>
      </c>
      <c r="BO1806">
        <v>76.61</v>
      </c>
      <c r="BQ1806" t="s">
        <v>139</v>
      </c>
      <c r="BR1806" t="s">
        <v>140</v>
      </c>
      <c r="BS1806" s="1">
        <v>45036</v>
      </c>
      <c r="BT1806" s="2">
        <v>0.38472222222222219</v>
      </c>
      <c r="BU1806" t="s">
        <v>2187</v>
      </c>
      <c r="BV1806" t="s">
        <v>84</v>
      </c>
      <c r="BY1806">
        <v>5320</v>
      </c>
      <c r="BZ1806" t="s">
        <v>144</v>
      </c>
      <c r="CA1806" t="s">
        <v>448</v>
      </c>
      <c r="CC1806" t="s">
        <v>107</v>
      </c>
      <c r="CD1806">
        <v>6001</v>
      </c>
      <c r="CE1806" t="s">
        <v>86</v>
      </c>
      <c r="CF1806" s="1">
        <v>45037</v>
      </c>
      <c r="CI1806">
        <v>1</v>
      </c>
      <c r="CJ1806">
        <v>1</v>
      </c>
      <c r="CK1806">
        <v>21</v>
      </c>
      <c r="CL1806" t="s">
        <v>87</v>
      </c>
    </row>
    <row r="1807" spans="1:90" x14ac:dyDescent="0.3">
      <c r="A1807" t="s">
        <v>71</v>
      </c>
      <c r="B1807" t="s">
        <v>72</v>
      </c>
      <c r="C1807" t="s">
        <v>73</v>
      </c>
      <c r="E1807" t="str">
        <f>"FES1162923348"</f>
        <v>FES1162923348</v>
      </c>
      <c r="F1807" s="1">
        <v>45035</v>
      </c>
      <c r="G1807">
        <v>202401</v>
      </c>
      <c r="H1807" t="s">
        <v>74</v>
      </c>
      <c r="I1807" t="s">
        <v>75</v>
      </c>
      <c r="J1807" t="s">
        <v>135</v>
      </c>
      <c r="K1807" t="s">
        <v>76</v>
      </c>
      <c r="L1807" t="s">
        <v>169</v>
      </c>
      <c r="M1807" t="s">
        <v>170</v>
      </c>
      <c r="N1807" t="s">
        <v>2198</v>
      </c>
      <c r="O1807" t="s">
        <v>80</v>
      </c>
      <c r="P1807" t="str">
        <f>"2170875828                    "</f>
        <v xml:space="preserve">2170875828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34.61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 s="5">
        <v>15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3</v>
      </c>
      <c r="BJ1807">
        <v>2</v>
      </c>
      <c r="BK1807">
        <v>3</v>
      </c>
      <c r="BL1807">
        <v>114.91</v>
      </c>
      <c r="BM1807">
        <v>17.239999999999998</v>
      </c>
      <c r="BN1807">
        <v>132.15</v>
      </c>
      <c r="BO1807">
        <v>132.15</v>
      </c>
      <c r="BQ1807" t="s">
        <v>1473</v>
      </c>
      <c r="BR1807" t="s">
        <v>140</v>
      </c>
      <c r="BS1807" s="1">
        <v>45036</v>
      </c>
      <c r="BT1807" s="2">
        <v>0.53819444444444442</v>
      </c>
      <c r="BU1807" t="s">
        <v>2199</v>
      </c>
      <c r="BV1807" t="s">
        <v>84</v>
      </c>
      <c r="BY1807">
        <v>9900</v>
      </c>
      <c r="BZ1807" t="s">
        <v>522</v>
      </c>
      <c r="CA1807" t="s">
        <v>1722</v>
      </c>
      <c r="CC1807" t="s">
        <v>170</v>
      </c>
      <c r="CD1807">
        <v>3699</v>
      </c>
      <c r="CE1807" t="s">
        <v>86</v>
      </c>
      <c r="CF1807" s="1">
        <v>45036</v>
      </c>
      <c r="CI1807">
        <v>1</v>
      </c>
      <c r="CJ1807">
        <v>1</v>
      </c>
      <c r="CK1807">
        <v>21</v>
      </c>
      <c r="CL1807" t="s">
        <v>87</v>
      </c>
    </row>
    <row r="1808" spans="1:90" x14ac:dyDescent="0.3">
      <c r="A1808" t="s">
        <v>71</v>
      </c>
      <c r="B1808" t="s">
        <v>72</v>
      </c>
      <c r="C1808" t="s">
        <v>73</v>
      </c>
      <c r="E1808" t="str">
        <f>"FES1162923364"</f>
        <v>FES1162923364</v>
      </c>
      <c r="F1808" s="1">
        <v>45035</v>
      </c>
      <c r="G1808">
        <v>202401</v>
      </c>
      <c r="H1808" t="s">
        <v>74</v>
      </c>
      <c r="I1808" t="s">
        <v>75</v>
      </c>
      <c r="J1808" t="s">
        <v>135</v>
      </c>
      <c r="K1808" t="s">
        <v>76</v>
      </c>
      <c r="L1808" t="s">
        <v>132</v>
      </c>
      <c r="M1808" t="s">
        <v>133</v>
      </c>
      <c r="N1808" t="s">
        <v>471</v>
      </c>
      <c r="O1808" t="s">
        <v>80</v>
      </c>
      <c r="P1808" t="str">
        <f>"2170875858                    "</f>
        <v xml:space="preserve">2170875858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44.71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 s="5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1.1000000000000001</v>
      </c>
      <c r="BK1808">
        <v>1.5</v>
      </c>
      <c r="BL1808">
        <v>129.07</v>
      </c>
      <c r="BM1808">
        <v>19.36</v>
      </c>
      <c r="BN1808">
        <v>148.43</v>
      </c>
      <c r="BO1808">
        <v>148.43</v>
      </c>
      <c r="BQ1808" t="s">
        <v>469</v>
      </c>
      <c r="BR1808" t="s">
        <v>140</v>
      </c>
      <c r="BS1808" s="1">
        <v>45036</v>
      </c>
      <c r="BT1808" s="2">
        <v>0.63611111111111118</v>
      </c>
      <c r="BU1808" t="s">
        <v>2197</v>
      </c>
      <c r="BV1808" t="s">
        <v>84</v>
      </c>
      <c r="BY1808">
        <v>5320</v>
      </c>
      <c r="BZ1808" t="s">
        <v>144</v>
      </c>
      <c r="CA1808" t="s">
        <v>1057</v>
      </c>
      <c r="CC1808" t="s">
        <v>133</v>
      </c>
      <c r="CD1808">
        <v>6850</v>
      </c>
      <c r="CE1808" t="s">
        <v>86</v>
      </c>
      <c r="CF1808" s="1">
        <v>45037</v>
      </c>
      <c r="CI1808">
        <v>2</v>
      </c>
      <c r="CJ1808">
        <v>1</v>
      </c>
      <c r="CK1808">
        <v>23</v>
      </c>
      <c r="CL1808" t="s">
        <v>87</v>
      </c>
    </row>
    <row r="1809" spans="1:90" x14ac:dyDescent="0.3">
      <c r="A1809" t="s">
        <v>71</v>
      </c>
      <c r="B1809" t="s">
        <v>72</v>
      </c>
      <c r="C1809" t="s">
        <v>73</v>
      </c>
      <c r="E1809" t="str">
        <f>"FES1162923365"</f>
        <v>FES1162923365</v>
      </c>
      <c r="F1809" s="1">
        <v>45035</v>
      </c>
      <c r="G1809">
        <v>202401</v>
      </c>
      <c r="H1809" t="s">
        <v>74</v>
      </c>
      <c r="I1809" t="s">
        <v>75</v>
      </c>
      <c r="J1809" t="s">
        <v>135</v>
      </c>
      <c r="K1809" t="s">
        <v>76</v>
      </c>
      <c r="L1809" t="s">
        <v>106</v>
      </c>
      <c r="M1809" t="s">
        <v>107</v>
      </c>
      <c r="N1809" t="s">
        <v>1850</v>
      </c>
      <c r="O1809" t="s">
        <v>80</v>
      </c>
      <c r="P1809" t="str">
        <f>"2170875859                    "</f>
        <v xml:space="preserve">2170875859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23.08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 s="5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1.1000000000000001</v>
      </c>
      <c r="BK1809">
        <v>1.5</v>
      </c>
      <c r="BL1809">
        <v>66.62</v>
      </c>
      <c r="BM1809">
        <v>9.99</v>
      </c>
      <c r="BN1809">
        <v>76.61</v>
      </c>
      <c r="BO1809">
        <v>76.61</v>
      </c>
      <c r="BR1809" t="s">
        <v>140</v>
      </c>
      <c r="BS1809" s="1">
        <v>45036</v>
      </c>
      <c r="BT1809" s="2">
        <v>0.37291666666666662</v>
      </c>
      <c r="BU1809" t="s">
        <v>1939</v>
      </c>
      <c r="BV1809" t="s">
        <v>84</v>
      </c>
      <c r="BY1809">
        <v>5320</v>
      </c>
      <c r="BZ1809" t="s">
        <v>144</v>
      </c>
      <c r="CA1809" t="s">
        <v>258</v>
      </c>
      <c r="CC1809" t="s">
        <v>107</v>
      </c>
      <c r="CD1809">
        <v>6001</v>
      </c>
      <c r="CE1809" t="s">
        <v>86</v>
      </c>
      <c r="CF1809" s="1">
        <v>45036</v>
      </c>
      <c r="CI1809">
        <v>1</v>
      </c>
      <c r="CJ1809">
        <v>1</v>
      </c>
      <c r="CK1809">
        <v>21</v>
      </c>
      <c r="CL1809" t="s">
        <v>87</v>
      </c>
    </row>
    <row r="1810" spans="1:90" x14ac:dyDescent="0.3">
      <c r="A1810" t="s">
        <v>71</v>
      </c>
      <c r="B1810" t="s">
        <v>72</v>
      </c>
      <c r="C1810" t="s">
        <v>73</v>
      </c>
      <c r="E1810" t="str">
        <f>"FES1162923359"</f>
        <v>FES1162923359</v>
      </c>
      <c r="F1810" s="1">
        <v>45035</v>
      </c>
      <c r="G1810">
        <v>202401</v>
      </c>
      <c r="H1810" t="s">
        <v>74</v>
      </c>
      <c r="I1810" t="s">
        <v>75</v>
      </c>
      <c r="J1810" t="s">
        <v>135</v>
      </c>
      <c r="K1810" t="s">
        <v>76</v>
      </c>
      <c r="L1810" t="s">
        <v>124</v>
      </c>
      <c r="M1810" t="s">
        <v>125</v>
      </c>
      <c r="N1810" t="s">
        <v>990</v>
      </c>
      <c r="O1810" t="s">
        <v>80</v>
      </c>
      <c r="P1810" t="str">
        <f>"2170875853                    "</f>
        <v xml:space="preserve">2170875853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92.27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 s="5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5</v>
      </c>
      <c r="BJ1810">
        <v>7.6</v>
      </c>
      <c r="BK1810">
        <v>8</v>
      </c>
      <c r="BL1810">
        <v>266.37</v>
      </c>
      <c r="BM1810">
        <v>39.96</v>
      </c>
      <c r="BN1810">
        <v>306.33</v>
      </c>
      <c r="BO1810">
        <v>306.33</v>
      </c>
      <c r="BQ1810" t="s">
        <v>166</v>
      </c>
      <c r="BR1810" t="s">
        <v>140</v>
      </c>
      <c r="BS1810" s="1">
        <v>45036</v>
      </c>
      <c r="BT1810" s="2">
        <v>0.38472222222222219</v>
      </c>
      <c r="BU1810" t="s">
        <v>991</v>
      </c>
      <c r="BV1810" t="s">
        <v>84</v>
      </c>
      <c r="BY1810">
        <v>38115</v>
      </c>
      <c r="BZ1810" t="s">
        <v>144</v>
      </c>
      <c r="CA1810" t="s">
        <v>168</v>
      </c>
      <c r="CC1810" t="s">
        <v>125</v>
      </c>
      <c r="CD1810">
        <v>4052</v>
      </c>
      <c r="CE1810" t="s">
        <v>86</v>
      </c>
      <c r="CF1810" s="1">
        <v>45037</v>
      </c>
      <c r="CI1810">
        <v>1</v>
      </c>
      <c r="CJ1810">
        <v>1</v>
      </c>
      <c r="CK1810">
        <v>21</v>
      </c>
      <c r="CL1810" t="s">
        <v>87</v>
      </c>
    </row>
    <row r="1811" spans="1:90" x14ac:dyDescent="0.3">
      <c r="A1811" t="s">
        <v>71</v>
      </c>
      <c r="B1811" t="s">
        <v>72</v>
      </c>
      <c r="C1811" t="s">
        <v>73</v>
      </c>
      <c r="E1811" t="str">
        <f>"FES1162923338"</f>
        <v>FES1162923338</v>
      </c>
      <c r="F1811" s="1">
        <v>45035</v>
      </c>
      <c r="G1811">
        <v>202401</v>
      </c>
      <c r="H1811" t="s">
        <v>74</v>
      </c>
      <c r="I1811" t="s">
        <v>75</v>
      </c>
      <c r="J1811" t="s">
        <v>135</v>
      </c>
      <c r="K1811" t="s">
        <v>76</v>
      </c>
      <c r="L1811" t="s">
        <v>136</v>
      </c>
      <c r="M1811" t="s">
        <v>137</v>
      </c>
      <c r="N1811" t="s">
        <v>2200</v>
      </c>
      <c r="O1811" t="s">
        <v>80</v>
      </c>
      <c r="P1811" t="str">
        <f>"2170872585                    "</f>
        <v xml:space="preserve">2170872585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40.380000000000003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 s="5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2</v>
      </c>
      <c r="BJ1811">
        <v>3.5</v>
      </c>
      <c r="BK1811">
        <v>3.5</v>
      </c>
      <c r="BL1811">
        <v>116.56</v>
      </c>
      <c r="BM1811">
        <v>17.48</v>
      </c>
      <c r="BN1811">
        <v>134.04</v>
      </c>
      <c r="BO1811">
        <v>134.04</v>
      </c>
      <c r="BQ1811" t="s">
        <v>139</v>
      </c>
      <c r="BR1811" t="s">
        <v>140</v>
      </c>
      <c r="BS1811" s="1">
        <v>45036</v>
      </c>
      <c r="BT1811" s="2">
        <v>0.44930555555555557</v>
      </c>
      <c r="BU1811" t="s">
        <v>2201</v>
      </c>
      <c r="BV1811" t="s">
        <v>84</v>
      </c>
      <c r="BY1811">
        <v>17544</v>
      </c>
      <c r="BZ1811" t="s">
        <v>144</v>
      </c>
      <c r="CA1811" t="s">
        <v>2202</v>
      </c>
      <c r="CC1811" t="s">
        <v>137</v>
      </c>
      <c r="CD1811">
        <v>3610</v>
      </c>
      <c r="CE1811" t="s">
        <v>86</v>
      </c>
      <c r="CF1811" s="1">
        <v>45038</v>
      </c>
      <c r="CI1811">
        <v>1</v>
      </c>
      <c r="CJ1811">
        <v>1</v>
      </c>
      <c r="CK1811">
        <v>21</v>
      </c>
      <c r="CL1811" t="s">
        <v>87</v>
      </c>
    </row>
    <row r="1812" spans="1:90" x14ac:dyDescent="0.3">
      <c r="A1812" t="s">
        <v>71</v>
      </c>
      <c r="B1812" t="s">
        <v>72</v>
      </c>
      <c r="C1812" t="s">
        <v>73</v>
      </c>
      <c r="E1812" t="str">
        <f>"FES1162923376"</f>
        <v>FES1162923376</v>
      </c>
      <c r="F1812" s="1">
        <v>45035</v>
      </c>
      <c r="G1812">
        <v>202401</v>
      </c>
      <c r="H1812" t="s">
        <v>74</v>
      </c>
      <c r="I1812" t="s">
        <v>75</v>
      </c>
      <c r="J1812" t="s">
        <v>135</v>
      </c>
      <c r="K1812" t="s">
        <v>76</v>
      </c>
      <c r="L1812" t="s">
        <v>147</v>
      </c>
      <c r="M1812" t="s">
        <v>148</v>
      </c>
      <c r="N1812" t="s">
        <v>561</v>
      </c>
      <c r="O1812" t="s">
        <v>80</v>
      </c>
      <c r="P1812" t="str">
        <f>"2170875874                    "</f>
        <v xml:space="preserve">2170875874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18.03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 s="5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2</v>
      </c>
      <c r="BJ1812">
        <v>1.1000000000000001</v>
      </c>
      <c r="BK1812">
        <v>2</v>
      </c>
      <c r="BL1812">
        <v>52.04</v>
      </c>
      <c r="BM1812">
        <v>7.81</v>
      </c>
      <c r="BN1812">
        <v>59.85</v>
      </c>
      <c r="BO1812">
        <v>59.85</v>
      </c>
      <c r="BQ1812" t="s">
        <v>562</v>
      </c>
      <c r="BR1812" t="s">
        <v>140</v>
      </c>
      <c r="BS1812" s="1">
        <v>45036</v>
      </c>
      <c r="BT1812" s="2">
        <v>0.43541666666666662</v>
      </c>
      <c r="BU1812" t="s">
        <v>563</v>
      </c>
      <c r="BV1812" t="s">
        <v>84</v>
      </c>
      <c r="BY1812">
        <v>5320</v>
      </c>
      <c r="BZ1812" t="s">
        <v>144</v>
      </c>
      <c r="CA1812" t="s">
        <v>239</v>
      </c>
      <c r="CC1812" t="s">
        <v>148</v>
      </c>
      <c r="CD1812">
        <v>1406</v>
      </c>
      <c r="CE1812" t="s">
        <v>86</v>
      </c>
      <c r="CF1812" s="1">
        <v>45036</v>
      </c>
      <c r="CI1812">
        <v>1</v>
      </c>
      <c r="CJ1812">
        <v>1</v>
      </c>
      <c r="CK1812">
        <v>22</v>
      </c>
      <c r="CL1812" t="s">
        <v>87</v>
      </c>
    </row>
    <row r="1813" spans="1:90" x14ac:dyDescent="0.3">
      <c r="A1813" t="s">
        <v>71</v>
      </c>
      <c r="B1813" t="s">
        <v>72</v>
      </c>
      <c r="C1813" t="s">
        <v>73</v>
      </c>
      <c r="E1813" t="str">
        <f>"FES1162923354"</f>
        <v>FES1162923354</v>
      </c>
      <c r="F1813" s="1">
        <v>45035</v>
      </c>
      <c r="G1813">
        <v>202401</v>
      </c>
      <c r="H1813" t="s">
        <v>74</v>
      </c>
      <c r="I1813" t="s">
        <v>75</v>
      </c>
      <c r="J1813" t="s">
        <v>135</v>
      </c>
      <c r="K1813" t="s">
        <v>76</v>
      </c>
      <c r="L1813" t="s">
        <v>147</v>
      </c>
      <c r="M1813" t="s">
        <v>148</v>
      </c>
      <c r="N1813" t="s">
        <v>1058</v>
      </c>
      <c r="O1813" t="s">
        <v>80</v>
      </c>
      <c r="P1813" t="str">
        <f>"2170875847                    "</f>
        <v xml:space="preserve">2170875847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18.03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 s="5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6</v>
      </c>
      <c r="BJ1813">
        <v>2.4</v>
      </c>
      <c r="BK1813">
        <v>6</v>
      </c>
      <c r="BL1813">
        <v>52.04</v>
      </c>
      <c r="BM1813">
        <v>7.81</v>
      </c>
      <c r="BN1813">
        <v>59.85</v>
      </c>
      <c r="BO1813">
        <v>59.85</v>
      </c>
      <c r="BQ1813" t="s">
        <v>1059</v>
      </c>
      <c r="BR1813" t="s">
        <v>140</v>
      </c>
      <c r="BS1813" s="1">
        <v>45036</v>
      </c>
      <c r="BT1813" s="2">
        <v>0.42222222222222222</v>
      </c>
      <c r="BU1813" t="s">
        <v>2203</v>
      </c>
      <c r="BV1813" t="s">
        <v>84</v>
      </c>
      <c r="BY1813">
        <v>12236</v>
      </c>
      <c r="BZ1813" t="s">
        <v>144</v>
      </c>
      <c r="CA1813" t="s">
        <v>151</v>
      </c>
      <c r="CC1813" t="s">
        <v>148</v>
      </c>
      <c r="CD1813">
        <v>1422</v>
      </c>
      <c r="CE1813" t="s">
        <v>86</v>
      </c>
      <c r="CF1813" s="1">
        <v>45037</v>
      </c>
      <c r="CI1813">
        <v>1</v>
      </c>
      <c r="CJ1813">
        <v>1</v>
      </c>
      <c r="CK1813">
        <v>22</v>
      </c>
      <c r="CL1813" t="s">
        <v>87</v>
      </c>
    </row>
    <row r="1814" spans="1:90" x14ac:dyDescent="0.3">
      <c r="A1814" t="s">
        <v>71</v>
      </c>
      <c r="B1814" t="s">
        <v>72</v>
      </c>
      <c r="C1814" t="s">
        <v>73</v>
      </c>
      <c r="E1814" t="str">
        <f>"FES1162923353"</f>
        <v>FES1162923353</v>
      </c>
      <c r="F1814" s="1">
        <v>45035</v>
      </c>
      <c r="G1814">
        <v>202401</v>
      </c>
      <c r="H1814" t="s">
        <v>74</v>
      </c>
      <c r="I1814" t="s">
        <v>75</v>
      </c>
      <c r="J1814" t="s">
        <v>135</v>
      </c>
      <c r="K1814" t="s">
        <v>76</v>
      </c>
      <c r="L1814" t="s">
        <v>74</v>
      </c>
      <c r="M1814" t="s">
        <v>75</v>
      </c>
      <c r="N1814" t="s">
        <v>1546</v>
      </c>
      <c r="O1814" t="s">
        <v>80</v>
      </c>
      <c r="P1814" t="str">
        <f>"2170875846                    "</f>
        <v xml:space="preserve">2170875846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18.03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 s="5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2</v>
      </c>
      <c r="BJ1814">
        <v>0.9</v>
      </c>
      <c r="BK1814">
        <v>2</v>
      </c>
      <c r="BL1814">
        <v>52.04</v>
      </c>
      <c r="BM1814">
        <v>7.81</v>
      </c>
      <c r="BN1814">
        <v>59.85</v>
      </c>
      <c r="BO1814">
        <v>59.85</v>
      </c>
      <c r="BQ1814" t="s">
        <v>166</v>
      </c>
      <c r="BR1814" t="s">
        <v>140</v>
      </c>
      <c r="BS1814" s="1">
        <v>45036</v>
      </c>
      <c r="BT1814" s="2">
        <v>0.41666666666666669</v>
      </c>
      <c r="BU1814" t="s">
        <v>2204</v>
      </c>
      <c r="BV1814" t="s">
        <v>84</v>
      </c>
      <c r="BY1814">
        <v>4275</v>
      </c>
      <c r="BZ1814" t="s">
        <v>144</v>
      </c>
      <c r="CC1814" t="s">
        <v>75</v>
      </c>
      <c r="CD1814">
        <v>1624</v>
      </c>
      <c r="CE1814" t="s">
        <v>86</v>
      </c>
      <c r="CF1814" s="1">
        <v>45037</v>
      </c>
      <c r="CI1814">
        <v>1</v>
      </c>
      <c r="CJ1814">
        <v>1</v>
      </c>
      <c r="CK1814">
        <v>22</v>
      </c>
      <c r="CL1814" t="s">
        <v>87</v>
      </c>
    </row>
    <row r="1815" spans="1:90" x14ac:dyDescent="0.3">
      <c r="A1815" t="s">
        <v>71</v>
      </c>
      <c r="B1815" t="s">
        <v>72</v>
      </c>
      <c r="C1815" t="s">
        <v>73</v>
      </c>
      <c r="E1815" t="str">
        <f>"FES1162923378"</f>
        <v>FES1162923378</v>
      </c>
      <c r="F1815" s="1">
        <v>45035</v>
      </c>
      <c r="G1815">
        <v>202401</v>
      </c>
      <c r="H1815" t="s">
        <v>74</v>
      </c>
      <c r="I1815" t="s">
        <v>75</v>
      </c>
      <c r="J1815" t="s">
        <v>135</v>
      </c>
      <c r="K1815" t="s">
        <v>76</v>
      </c>
      <c r="L1815" t="s">
        <v>95</v>
      </c>
      <c r="M1815" t="s">
        <v>96</v>
      </c>
      <c r="N1815" t="s">
        <v>1033</v>
      </c>
      <c r="O1815" t="s">
        <v>80</v>
      </c>
      <c r="P1815" t="str">
        <f>"2170875882                    "</f>
        <v xml:space="preserve">2170875882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23.08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 s="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1.7</v>
      </c>
      <c r="BK1815">
        <v>2</v>
      </c>
      <c r="BL1815">
        <v>66.62</v>
      </c>
      <c r="BM1815">
        <v>9.99</v>
      </c>
      <c r="BN1815">
        <v>76.61</v>
      </c>
      <c r="BO1815">
        <v>76.61</v>
      </c>
      <c r="BQ1815" t="s">
        <v>166</v>
      </c>
      <c r="BR1815" t="s">
        <v>140</v>
      </c>
      <c r="BS1815" s="1">
        <v>45036</v>
      </c>
      <c r="BT1815" s="2">
        <v>0.36041666666666666</v>
      </c>
      <c r="BU1815" t="s">
        <v>243</v>
      </c>
      <c r="BV1815" t="s">
        <v>84</v>
      </c>
      <c r="BY1815">
        <v>8512</v>
      </c>
      <c r="BZ1815" t="s">
        <v>144</v>
      </c>
      <c r="CA1815" t="s">
        <v>558</v>
      </c>
      <c r="CC1815" t="s">
        <v>96</v>
      </c>
      <c r="CD1815">
        <v>186</v>
      </c>
      <c r="CE1815" t="s">
        <v>86</v>
      </c>
      <c r="CF1815" s="1">
        <v>45036</v>
      </c>
      <c r="CI1815">
        <v>1</v>
      </c>
      <c r="CJ1815">
        <v>1</v>
      </c>
      <c r="CK1815">
        <v>21</v>
      </c>
      <c r="CL1815" t="s">
        <v>87</v>
      </c>
    </row>
    <row r="1816" spans="1:90" x14ac:dyDescent="0.3">
      <c r="A1816" t="s">
        <v>71</v>
      </c>
      <c r="B1816" t="s">
        <v>72</v>
      </c>
      <c r="C1816" t="s">
        <v>73</v>
      </c>
      <c r="E1816" t="str">
        <f>"FES1162923351"</f>
        <v>FES1162923351</v>
      </c>
      <c r="F1816" s="1">
        <v>45035</v>
      </c>
      <c r="G1816">
        <v>202401</v>
      </c>
      <c r="H1816" t="s">
        <v>74</v>
      </c>
      <c r="I1816" t="s">
        <v>75</v>
      </c>
      <c r="J1816" t="s">
        <v>135</v>
      </c>
      <c r="K1816" t="s">
        <v>76</v>
      </c>
      <c r="L1816" t="s">
        <v>262</v>
      </c>
      <c r="M1816" t="s">
        <v>263</v>
      </c>
      <c r="N1816" t="s">
        <v>1290</v>
      </c>
      <c r="O1816" t="s">
        <v>80</v>
      </c>
      <c r="P1816" t="str">
        <f>"2170875844                    "</f>
        <v xml:space="preserve">2170875844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95.19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 s="5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3</v>
      </c>
      <c r="BJ1816">
        <v>4.3</v>
      </c>
      <c r="BK1816">
        <v>4.5</v>
      </c>
      <c r="BL1816">
        <v>274.8</v>
      </c>
      <c r="BM1816">
        <v>41.22</v>
      </c>
      <c r="BN1816">
        <v>316.02</v>
      </c>
      <c r="BO1816">
        <v>316.02</v>
      </c>
      <c r="BQ1816" t="s">
        <v>166</v>
      </c>
      <c r="BR1816" t="s">
        <v>140</v>
      </c>
      <c r="BS1816" s="1">
        <v>45036</v>
      </c>
      <c r="BT1816" s="2">
        <v>0.54027777777777775</v>
      </c>
      <c r="BU1816" t="s">
        <v>2205</v>
      </c>
      <c r="BV1816" t="s">
        <v>84</v>
      </c>
      <c r="BY1816">
        <v>21600</v>
      </c>
      <c r="BZ1816" t="s">
        <v>144</v>
      </c>
      <c r="CA1816" t="s">
        <v>266</v>
      </c>
      <c r="CC1816" t="s">
        <v>263</v>
      </c>
      <c r="CD1816">
        <v>9880</v>
      </c>
      <c r="CE1816" t="s">
        <v>86</v>
      </c>
      <c r="CF1816" s="1">
        <v>45037</v>
      </c>
      <c r="CI1816">
        <v>1</v>
      </c>
      <c r="CJ1816">
        <v>1</v>
      </c>
      <c r="CK1816">
        <v>23</v>
      </c>
      <c r="CL1816" t="s">
        <v>87</v>
      </c>
    </row>
    <row r="1817" spans="1:90" x14ac:dyDescent="0.3">
      <c r="A1817" t="s">
        <v>71</v>
      </c>
      <c r="B1817" t="s">
        <v>72</v>
      </c>
      <c r="C1817" t="s">
        <v>73</v>
      </c>
      <c r="E1817" t="str">
        <f>"FES1162923384"</f>
        <v>FES1162923384</v>
      </c>
      <c r="F1817" s="1">
        <v>45035</v>
      </c>
      <c r="G1817">
        <v>202401</v>
      </c>
      <c r="H1817" t="s">
        <v>74</v>
      </c>
      <c r="I1817" t="s">
        <v>75</v>
      </c>
      <c r="J1817" t="s">
        <v>135</v>
      </c>
      <c r="K1817" t="s">
        <v>76</v>
      </c>
      <c r="L1817" t="s">
        <v>418</v>
      </c>
      <c r="M1817" t="s">
        <v>419</v>
      </c>
      <c r="N1817" t="s">
        <v>1108</v>
      </c>
      <c r="O1817" t="s">
        <v>80</v>
      </c>
      <c r="P1817" t="str">
        <f>"2170875893                    "</f>
        <v xml:space="preserve">2170875893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44.71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 s="5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1.1000000000000001</v>
      </c>
      <c r="BK1817">
        <v>1.5</v>
      </c>
      <c r="BL1817">
        <v>129.07</v>
      </c>
      <c r="BM1817">
        <v>19.36</v>
      </c>
      <c r="BN1817">
        <v>148.43</v>
      </c>
      <c r="BO1817">
        <v>148.43</v>
      </c>
      <c r="BR1817" t="s">
        <v>140</v>
      </c>
      <c r="BS1817" s="1">
        <v>45036</v>
      </c>
      <c r="BT1817" s="2">
        <v>0.74791666666666667</v>
      </c>
      <c r="BU1817" t="s">
        <v>2206</v>
      </c>
      <c r="BV1817" t="s">
        <v>87</v>
      </c>
      <c r="BW1817" t="s">
        <v>302</v>
      </c>
      <c r="BX1817" t="s">
        <v>303</v>
      </c>
      <c r="BY1817">
        <v>5320</v>
      </c>
      <c r="BZ1817" t="s">
        <v>144</v>
      </c>
      <c r="CA1817" t="s">
        <v>2189</v>
      </c>
      <c r="CC1817" t="s">
        <v>419</v>
      </c>
      <c r="CD1817">
        <v>1947</v>
      </c>
      <c r="CE1817" t="s">
        <v>86</v>
      </c>
      <c r="CF1817" s="1">
        <v>45037</v>
      </c>
      <c r="CI1817">
        <v>1</v>
      </c>
      <c r="CJ1817">
        <v>1</v>
      </c>
      <c r="CK1817">
        <v>23</v>
      </c>
      <c r="CL1817" t="s">
        <v>87</v>
      </c>
    </row>
    <row r="1818" spans="1:90" x14ac:dyDescent="0.3">
      <c r="A1818" t="s">
        <v>71</v>
      </c>
      <c r="B1818" t="s">
        <v>72</v>
      </c>
      <c r="C1818" t="s">
        <v>73</v>
      </c>
      <c r="E1818" t="str">
        <f>"FES1162923379"</f>
        <v>FES1162923379</v>
      </c>
      <c r="F1818" s="1">
        <v>45035</v>
      </c>
      <c r="G1818">
        <v>202401</v>
      </c>
      <c r="H1818" t="s">
        <v>74</v>
      </c>
      <c r="I1818" t="s">
        <v>75</v>
      </c>
      <c r="J1818" t="s">
        <v>135</v>
      </c>
      <c r="K1818" t="s">
        <v>76</v>
      </c>
      <c r="L1818" t="s">
        <v>124</v>
      </c>
      <c r="M1818" t="s">
        <v>125</v>
      </c>
      <c r="N1818" t="s">
        <v>812</v>
      </c>
      <c r="O1818" t="s">
        <v>80</v>
      </c>
      <c r="P1818" t="str">
        <f>"2170875884                    "</f>
        <v xml:space="preserve">2170875884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69.209999999999994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 s="5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6</v>
      </c>
      <c r="BJ1818">
        <v>4.0999999999999996</v>
      </c>
      <c r="BK1818">
        <v>6</v>
      </c>
      <c r="BL1818">
        <v>199.79</v>
      </c>
      <c r="BM1818">
        <v>29.97</v>
      </c>
      <c r="BN1818">
        <v>229.76</v>
      </c>
      <c r="BO1818">
        <v>229.76</v>
      </c>
      <c r="BR1818" t="s">
        <v>140</v>
      </c>
      <c r="BS1818" s="1">
        <v>45036</v>
      </c>
      <c r="BT1818" s="2">
        <v>0.40347222222222223</v>
      </c>
      <c r="BU1818" t="s">
        <v>409</v>
      </c>
      <c r="BV1818" t="s">
        <v>84</v>
      </c>
      <c r="BY1818">
        <v>20358</v>
      </c>
      <c r="BZ1818" t="s">
        <v>144</v>
      </c>
      <c r="CA1818" t="s">
        <v>410</v>
      </c>
      <c r="CC1818" t="s">
        <v>125</v>
      </c>
      <c r="CD1818">
        <v>4001</v>
      </c>
      <c r="CE1818" t="s">
        <v>86</v>
      </c>
      <c r="CF1818" s="1">
        <v>45038</v>
      </c>
      <c r="CI1818">
        <v>1</v>
      </c>
      <c r="CJ1818">
        <v>1</v>
      </c>
      <c r="CK1818">
        <v>21</v>
      </c>
      <c r="CL1818" t="s">
        <v>87</v>
      </c>
    </row>
    <row r="1819" spans="1:90" x14ac:dyDescent="0.3">
      <c r="A1819" t="s">
        <v>71</v>
      </c>
      <c r="B1819" t="s">
        <v>72</v>
      </c>
      <c r="C1819" t="s">
        <v>73</v>
      </c>
      <c r="E1819" t="str">
        <f>"FES1162923386"</f>
        <v>FES1162923386</v>
      </c>
      <c r="F1819" s="1">
        <v>45035</v>
      </c>
      <c r="G1819">
        <v>202401</v>
      </c>
      <c r="H1819" t="s">
        <v>74</v>
      </c>
      <c r="I1819" t="s">
        <v>75</v>
      </c>
      <c r="J1819" t="s">
        <v>135</v>
      </c>
      <c r="K1819" t="s">
        <v>76</v>
      </c>
      <c r="L1819" t="s">
        <v>350</v>
      </c>
      <c r="M1819" t="s">
        <v>351</v>
      </c>
      <c r="N1819" t="s">
        <v>959</v>
      </c>
      <c r="O1819" t="s">
        <v>80</v>
      </c>
      <c r="P1819" t="str">
        <f>"2170875895                    "</f>
        <v xml:space="preserve">2170875895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18.03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 s="5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3</v>
      </c>
      <c r="BJ1819">
        <v>2.7</v>
      </c>
      <c r="BK1819">
        <v>3</v>
      </c>
      <c r="BL1819">
        <v>52.04</v>
      </c>
      <c r="BM1819">
        <v>7.81</v>
      </c>
      <c r="BN1819">
        <v>59.85</v>
      </c>
      <c r="BO1819">
        <v>59.85</v>
      </c>
      <c r="BQ1819" t="s">
        <v>139</v>
      </c>
      <c r="BR1819" t="s">
        <v>140</v>
      </c>
      <c r="BS1819" s="1">
        <v>45036</v>
      </c>
      <c r="BT1819" s="2">
        <v>0.33124999999999999</v>
      </c>
      <c r="BU1819" t="s">
        <v>2207</v>
      </c>
      <c r="BV1819" t="s">
        <v>84</v>
      </c>
      <c r="BY1819">
        <v>13500</v>
      </c>
      <c r="BZ1819" t="s">
        <v>144</v>
      </c>
      <c r="CA1819" t="s">
        <v>354</v>
      </c>
      <c r="CC1819" t="s">
        <v>351</v>
      </c>
      <c r="CD1819">
        <v>1459</v>
      </c>
      <c r="CE1819" t="s">
        <v>86</v>
      </c>
      <c r="CF1819" s="1">
        <v>45037</v>
      </c>
      <c r="CI1819">
        <v>1</v>
      </c>
      <c r="CJ1819">
        <v>1</v>
      </c>
      <c r="CK1819">
        <v>22</v>
      </c>
      <c r="CL1819" t="s">
        <v>87</v>
      </c>
    </row>
    <row r="1820" spans="1:90" x14ac:dyDescent="0.3">
      <c r="A1820" t="s">
        <v>71</v>
      </c>
      <c r="B1820" t="s">
        <v>72</v>
      </c>
      <c r="C1820" t="s">
        <v>73</v>
      </c>
      <c r="E1820" t="str">
        <f>"FES1162923366"</f>
        <v>FES1162923366</v>
      </c>
      <c r="F1820" s="1">
        <v>45035</v>
      </c>
      <c r="G1820">
        <v>202401</v>
      </c>
      <c r="H1820" t="s">
        <v>74</v>
      </c>
      <c r="I1820" t="s">
        <v>75</v>
      </c>
      <c r="J1820" t="s">
        <v>135</v>
      </c>
      <c r="K1820" t="s">
        <v>76</v>
      </c>
      <c r="L1820" t="s">
        <v>350</v>
      </c>
      <c r="M1820" t="s">
        <v>351</v>
      </c>
      <c r="N1820" t="s">
        <v>358</v>
      </c>
      <c r="O1820" t="s">
        <v>80</v>
      </c>
      <c r="P1820" t="str">
        <f>"2170875860                    "</f>
        <v xml:space="preserve">2170875860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18.03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 s="5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3</v>
      </c>
      <c r="BJ1820">
        <v>7</v>
      </c>
      <c r="BK1820">
        <v>7</v>
      </c>
      <c r="BL1820">
        <v>52.04</v>
      </c>
      <c r="BM1820">
        <v>7.81</v>
      </c>
      <c r="BN1820">
        <v>59.85</v>
      </c>
      <c r="BO1820">
        <v>59.85</v>
      </c>
      <c r="BQ1820" t="s">
        <v>166</v>
      </c>
      <c r="BR1820" t="s">
        <v>140</v>
      </c>
      <c r="BS1820" s="1">
        <v>45036</v>
      </c>
      <c r="BT1820" s="2">
        <v>0.35069444444444442</v>
      </c>
      <c r="BU1820" t="s">
        <v>777</v>
      </c>
      <c r="BV1820" t="s">
        <v>84</v>
      </c>
      <c r="BY1820">
        <v>35000</v>
      </c>
      <c r="BZ1820" t="s">
        <v>144</v>
      </c>
      <c r="CA1820" t="s">
        <v>354</v>
      </c>
      <c r="CC1820" t="s">
        <v>351</v>
      </c>
      <c r="CD1820">
        <v>1460</v>
      </c>
      <c r="CE1820" t="s">
        <v>86</v>
      </c>
      <c r="CF1820" s="1">
        <v>45037</v>
      </c>
      <c r="CI1820">
        <v>1</v>
      </c>
      <c r="CJ1820">
        <v>1</v>
      </c>
      <c r="CK1820">
        <v>22</v>
      </c>
      <c r="CL1820" t="s">
        <v>87</v>
      </c>
    </row>
    <row r="1821" spans="1:90" x14ac:dyDescent="0.3">
      <c r="A1821" t="s">
        <v>71</v>
      </c>
      <c r="B1821" t="s">
        <v>72</v>
      </c>
      <c r="C1821" t="s">
        <v>73</v>
      </c>
      <c r="E1821" t="str">
        <f>"FES1162923394"</f>
        <v>FES1162923394</v>
      </c>
      <c r="F1821" s="1">
        <v>45035</v>
      </c>
      <c r="G1821">
        <v>202401</v>
      </c>
      <c r="H1821" t="s">
        <v>74</v>
      </c>
      <c r="I1821" t="s">
        <v>75</v>
      </c>
      <c r="J1821" t="s">
        <v>135</v>
      </c>
      <c r="K1821" t="s">
        <v>76</v>
      </c>
      <c r="L1821" t="s">
        <v>381</v>
      </c>
      <c r="M1821" t="s">
        <v>382</v>
      </c>
      <c r="N1821" t="s">
        <v>383</v>
      </c>
      <c r="O1821" t="s">
        <v>80</v>
      </c>
      <c r="P1821" t="str">
        <f>"2170875834                    "</f>
        <v xml:space="preserve">2170875834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85.1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 s="5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4</v>
      </c>
      <c r="BJ1821">
        <v>1.1000000000000001</v>
      </c>
      <c r="BK1821">
        <v>4</v>
      </c>
      <c r="BL1821">
        <v>245.66</v>
      </c>
      <c r="BM1821">
        <v>36.85</v>
      </c>
      <c r="BN1821">
        <v>282.51</v>
      </c>
      <c r="BO1821">
        <v>282.51</v>
      </c>
      <c r="BQ1821" t="s">
        <v>166</v>
      </c>
      <c r="BR1821" t="s">
        <v>140</v>
      </c>
      <c r="BS1821" s="1">
        <v>45036</v>
      </c>
      <c r="BT1821" s="2">
        <v>0.52986111111111112</v>
      </c>
      <c r="BU1821" t="s">
        <v>2024</v>
      </c>
      <c r="BV1821" t="s">
        <v>84</v>
      </c>
      <c r="BY1821">
        <v>5320</v>
      </c>
      <c r="BZ1821" t="s">
        <v>144</v>
      </c>
      <c r="CA1821" t="s">
        <v>1139</v>
      </c>
      <c r="CC1821" t="s">
        <v>382</v>
      </c>
      <c r="CD1821">
        <v>250</v>
      </c>
      <c r="CE1821" t="s">
        <v>86</v>
      </c>
      <c r="CF1821" s="1">
        <v>45037</v>
      </c>
      <c r="CI1821">
        <v>1</v>
      </c>
      <c r="CJ1821">
        <v>1</v>
      </c>
      <c r="CK1821">
        <v>23</v>
      </c>
      <c r="CL1821" t="s">
        <v>87</v>
      </c>
    </row>
    <row r="1822" spans="1:90" x14ac:dyDescent="0.3">
      <c r="A1822" t="s">
        <v>71</v>
      </c>
      <c r="B1822" t="s">
        <v>72</v>
      </c>
      <c r="C1822" t="s">
        <v>73</v>
      </c>
      <c r="E1822" t="str">
        <f>"FES1162923388"</f>
        <v>FES1162923388</v>
      </c>
      <c r="F1822" s="1">
        <v>45035</v>
      </c>
      <c r="G1822">
        <v>202401</v>
      </c>
      <c r="H1822" t="s">
        <v>74</v>
      </c>
      <c r="I1822" t="s">
        <v>75</v>
      </c>
      <c r="J1822" t="s">
        <v>135</v>
      </c>
      <c r="K1822" t="s">
        <v>76</v>
      </c>
      <c r="L1822" t="s">
        <v>74</v>
      </c>
      <c r="M1822" t="s">
        <v>75</v>
      </c>
      <c r="N1822" t="s">
        <v>1546</v>
      </c>
      <c r="O1822" t="s">
        <v>80</v>
      </c>
      <c r="P1822" t="str">
        <f>"2170875902                    "</f>
        <v xml:space="preserve">2170875902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18.03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 s="5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52.04</v>
      </c>
      <c r="BM1822">
        <v>7.81</v>
      </c>
      <c r="BN1822">
        <v>59.85</v>
      </c>
      <c r="BO1822">
        <v>59.85</v>
      </c>
      <c r="BQ1822" t="s">
        <v>166</v>
      </c>
      <c r="BR1822" t="s">
        <v>140</v>
      </c>
      <c r="BS1822" s="1">
        <v>45036</v>
      </c>
      <c r="BT1822" s="2">
        <v>0.41666666666666669</v>
      </c>
      <c r="BU1822" t="s">
        <v>2204</v>
      </c>
      <c r="BV1822" t="s">
        <v>84</v>
      </c>
      <c r="BY1822">
        <v>1200</v>
      </c>
      <c r="BZ1822" t="s">
        <v>144</v>
      </c>
      <c r="CC1822" t="s">
        <v>75</v>
      </c>
      <c r="CD1822">
        <v>1624</v>
      </c>
      <c r="CE1822" t="s">
        <v>146</v>
      </c>
      <c r="CF1822" s="1">
        <v>45037</v>
      </c>
      <c r="CI1822">
        <v>1</v>
      </c>
      <c r="CJ1822">
        <v>1</v>
      </c>
      <c r="CK1822">
        <v>22</v>
      </c>
      <c r="CL1822" t="s">
        <v>87</v>
      </c>
    </row>
    <row r="1823" spans="1:90" x14ac:dyDescent="0.3">
      <c r="A1823" t="s">
        <v>71</v>
      </c>
      <c r="B1823" t="s">
        <v>72</v>
      </c>
      <c r="C1823" t="s">
        <v>73</v>
      </c>
      <c r="E1823" t="str">
        <f>"FES1162923392"</f>
        <v>FES1162923392</v>
      </c>
      <c r="F1823" s="1">
        <v>45035</v>
      </c>
      <c r="G1823">
        <v>202401</v>
      </c>
      <c r="H1823" t="s">
        <v>74</v>
      </c>
      <c r="I1823" t="s">
        <v>75</v>
      </c>
      <c r="J1823" t="s">
        <v>135</v>
      </c>
      <c r="K1823" t="s">
        <v>76</v>
      </c>
      <c r="L1823" t="s">
        <v>77</v>
      </c>
      <c r="M1823" t="s">
        <v>78</v>
      </c>
      <c r="N1823" t="s">
        <v>159</v>
      </c>
      <c r="O1823" t="s">
        <v>80</v>
      </c>
      <c r="P1823" t="str">
        <f>"2170875909                    "</f>
        <v xml:space="preserve">2170875909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23.08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 s="5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66.62</v>
      </c>
      <c r="BM1823">
        <v>9.99</v>
      </c>
      <c r="BN1823">
        <v>76.61</v>
      </c>
      <c r="BO1823">
        <v>76.61</v>
      </c>
      <c r="BQ1823" t="s">
        <v>160</v>
      </c>
      <c r="BR1823" t="s">
        <v>140</v>
      </c>
      <c r="BS1823" s="1">
        <v>45036</v>
      </c>
      <c r="BT1823" s="2">
        <v>0.42083333333333334</v>
      </c>
      <c r="BU1823" t="s">
        <v>161</v>
      </c>
      <c r="BV1823" t="s">
        <v>84</v>
      </c>
      <c r="BY1823">
        <v>1200</v>
      </c>
      <c r="BZ1823" t="s">
        <v>144</v>
      </c>
      <c r="CA1823" t="s">
        <v>85</v>
      </c>
      <c r="CC1823" t="s">
        <v>78</v>
      </c>
      <c r="CD1823">
        <v>7441</v>
      </c>
      <c r="CE1823" t="s">
        <v>146</v>
      </c>
      <c r="CF1823" s="1">
        <v>45037</v>
      </c>
      <c r="CI1823">
        <v>1</v>
      </c>
      <c r="CJ1823">
        <v>1</v>
      </c>
      <c r="CK1823">
        <v>21</v>
      </c>
      <c r="CL1823" t="s">
        <v>87</v>
      </c>
    </row>
    <row r="1824" spans="1:90" x14ac:dyDescent="0.3">
      <c r="A1824" t="s">
        <v>71</v>
      </c>
      <c r="B1824" t="s">
        <v>72</v>
      </c>
      <c r="C1824" t="s">
        <v>73</v>
      </c>
      <c r="E1824" t="str">
        <f>"FES1162923344"</f>
        <v>FES1162923344</v>
      </c>
      <c r="F1824" s="1">
        <v>45035</v>
      </c>
      <c r="G1824">
        <v>202401</v>
      </c>
      <c r="H1824" t="s">
        <v>74</v>
      </c>
      <c r="I1824" t="s">
        <v>75</v>
      </c>
      <c r="J1824" t="s">
        <v>135</v>
      </c>
      <c r="K1824" t="s">
        <v>76</v>
      </c>
      <c r="L1824" t="s">
        <v>95</v>
      </c>
      <c r="M1824" t="s">
        <v>96</v>
      </c>
      <c r="N1824" t="s">
        <v>1141</v>
      </c>
      <c r="O1824" t="s">
        <v>80</v>
      </c>
      <c r="P1824" t="str">
        <f>"2170874995                    "</f>
        <v xml:space="preserve">2170874995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23.08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 s="5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66.62</v>
      </c>
      <c r="BM1824">
        <v>9.99</v>
      </c>
      <c r="BN1824">
        <v>76.61</v>
      </c>
      <c r="BO1824">
        <v>76.61</v>
      </c>
      <c r="BQ1824" t="s">
        <v>166</v>
      </c>
      <c r="BR1824" t="s">
        <v>140</v>
      </c>
      <c r="BS1824" s="1">
        <v>45036</v>
      </c>
      <c r="BT1824" s="2">
        <v>0.35694444444444445</v>
      </c>
      <c r="BU1824" t="s">
        <v>1142</v>
      </c>
      <c r="BV1824" t="s">
        <v>84</v>
      </c>
      <c r="BY1824">
        <v>1200</v>
      </c>
      <c r="BZ1824" t="s">
        <v>144</v>
      </c>
      <c r="CA1824" t="s">
        <v>299</v>
      </c>
      <c r="CC1824" t="s">
        <v>96</v>
      </c>
      <c r="CD1824">
        <v>1</v>
      </c>
      <c r="CE1824" t="s">
        <v>146</v>
      </c>
      <c r="CF1824" s="1">
        <v>45036</v>
      </c>
      <c r="CI1824">
        <v>1</v>
      </c>
      <c r="CJ1824">
        <v>1</v>
      </c>
      <c r="CK1824">
        <v>21</v>
      </c>
      <c r="CL1824" t="s">
        <v>87</v>
      </c>
    </row>
    <row r="1825" spans="1:90" x14ac:dyDescent="0.3">
      <c r="A1825" t="s">
        <v>71</v>
      </c>
      <c r="B1825" t="s">
        <v>72</v>
      </c>
      <c r="C1825" t="s">
        <v>73</v>
      </c>
      <c r="E1825" t="str">
        <f>"FES1162923380"</f>
        <v>FES1162923380</v>
      </c>
      <c r="F1825" s="1">
        <v>45035</v>
      </c>
      <c r="G1825">
        <v>202401</v>
      </c>
      <c r="H1825" t="s">
        <v>74</v>
      </c>
      <c r="I1825" t="s">
        <v>75</v>
      </c>
      <c r="J1825" t="s">
        <v>135</v>
      </c>
      <c r="K1825" t="s">
        <v>76</v>
      </c>
      <c r="L1825" t="s">
        <v>147</v>
      </c>
      <c r="M1825" t="s">
        <v>148</v>
      </c>
      <c r="N1825" t="s">
        <v>149</v>
      </c>
      <c r="O1825" t="s">
        <v>80</v>
      </c>
      <c r="P1825" t="str">
        <f>"2170875885                    "</f>
        <v xml:space="preserve">2170875885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18.03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 s="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52.04</v>
      </c>
      <c r="BM1825">
        <v>7.81</v>
      </c>
      <c r="BN1825">
        <v>59.85</v>
      </c>
      <c r="BO1825">
        <v>59.85</v>
      </c>
      <c r="BQ1825" t="s">
        <v>139</v>
      </c>
      <c r="BR1825" t="s">
        <v>140</v>
      </c>
      <c r="BS1825" s="1">
        <v>45036</v>
      </c>
      <c r="BT1825" s="2">
        <v>0.43194444444444446</v>
      </c>
      <c r="BU1825" t="s">
        <v>2208</v>
      </c>
      <c r="BV1825" t="s">
        <v>84</v>
      </c>
      <c r="BY1825">
        <v>1200</v>
      </c>
      <c r="BZ1825" t="s">
        <v>144</v>
      </c>
      <c r="CA1825" t="s">
        <v>151</v>
      </c>
      <c r="CC1825" t="s">
        <v>148</v>
      </c>
      <c r="CD1825">
        <v>1428</v>
      </c>
      <c r="CE1825" t="s">
        <v>146</v>
      </c>
      <c r="CF1825" s="1">
        <v>45037</v>
      </c>
      <c r="CI1825">
        <v>1</v>
      </c>
      <c r="CJ1825">
        <v>1</v>
      </c>
      <c r="CK1825">
        <v>22</v>
      </c>
      <c r="CL1825" t="s">
        <v>87</v>
      </c>
    </row>
    <row r="1826" spans="1:90" x14ac:dyDescent="0.3">
      <c r="A1826" t="s">
        <v>71</v>
      </c>
      <c r="B1826" t="s">
        <v>72</v>
      </c>
      <c r="C1826" t="s">
        <v>73</v>
      </c>
      <c r="E1826" t="str">
        <f>"FES1162923355"</f>
        <v>FES1162923355</v>
      </c>
      <c r="F1826" s="1">
        <v>45035</v>
      </c>
      <c r="G1826">
        <v>202401</v>
      </c>
      <c r="H1826" t="s">
        <v>74</v>
      </c>
      <c r="I1826" t="s">
        <v>75</v>
      </c>
      <c r="J1826" t="s">
        <v>135</v>
      </c>
      <c r="K1826" t="s">
        <v>76</v>
      </c>
      <c r="L1826" t="s">
        <v>77</v>
      </c>
      <c r="M1826" t="s">
        <v>78</v>
      </c>
      <c r="N1826" t="s">
        <v>79</v>
      </c>
      <c r="O1826" t="s">
        <v>80</v>
      </c>
      <c r="P1826" t="str">
        <f>"2170875848                    "</f>
        <v xml:space="preserve">2170875848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23.08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 s="5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66.62</v>
      </c>
      <c r="BM1826">
        <v>9.99</v>
      </c>
      <c r="BN1826">
        <v>76.61</v>
      </c>
      <c r="BO1826">
        <v>76.61</v>
      </c>
      <c r="BQ1826" t="s">
        <v>139</v>
      </c>
      <c r="BR1826" t="s">
        <v>140</v>
      </c>
      <c r="BS1826" s="1">
        <v>45036</v>
      </c>
      <c r="BT1826" s="2">
        <v>0.40902777777777777</v>
      </c>
      <c r="BU1826" t="s">
        <v>83</v>
      </c>
      <c r="BV1826" t="s">
        <v>84</v>
      </c>
      <c r="BY1826">
        <v>1200</v>
      </c>
      <c r="BZ1826" t="s">
        <v>144</v>
      </c>
      <c r="CA1826" t="s">
        <v>85</v>
      </c>
      <c r="CC1826" t="s">
        <v>78</v>
      </c>
      <c r="CD1826">
        <v>7441</v>
      </c>
      <c r="CE1826" t="s">
        <v>146</v>
      </c>
      <c r="CF1826" s="1">
        <v>45037</v>
      </c>
      <c r="CI1826">
        <v>1</v>
      </c>
      <c r="CJ1826">
        <v>1</v>
      </c>
      <c r="CK1826">
        <v>21</v>
      </c>
      <c r="CL1826" t="s">
        <v>87</v>
      </c>
    </row>
    <row r="1827" spans="1:90" x14ac:dyDescent="0.3">
      <c r="A1827" t="s">
        <v>71</v>
      </c>
      <c r="B1827" t="s">
        <v>72</v>
      </c>
      <c r="C1827" t="s">
        <v>73</v>
      </c>
      <c r="E1827" t="str">
        <f>"FES1162923357"</f>
        <v>FES1162923357</v>
      </c>
      <c r="F1827" s="1">
        <v>45035</v>
      </c>
      <c r="G1827">
        <v>202401</v>
      </c>
      <c r="H1827" t="s">
        <v>74</v>
      </c>
      <c r="I1827" t="s">
        <v>75</v>
      </c>
      <c r="J1827" t="s">
        <v>135</v>
      </c>
      <c r="K1827" t="s">
        <v>76</v>
      </c>
      <c r="L1827" t="s">
        <v>833</v>
      </c>
      <c r="M1827" t="s">
        <v>834</v>
      </c>
      <c r="N1827" t="s">
        <v>835</v>
      </c>
      <c r="O1827" t="s">
        <v>80</v>
      </c>
      <c r="P1827" t="str">
        <f>"2170875851                    "</f>
        <v xml:space="preserve">2170875851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44.71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 s="5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129.07</v>
      </c>
      <c r="BM1827">
        <v>19.36</v>
      </c>
      <c r="BN1827">
        <v>148.43</v>
      </c>
      <c r="BO1827">
        <v>148.43</v>
      </c>
      <c r="BR1827" t="s">
        <v>140</v>
      </c>
      <c r="BS1827" s="1">
        <v>45036</v>
      </c>
      <c r="BT1827" s="2">
        <v>0.39583333333333331</v>
      </c>
      <c r="BU1827" t="s">
        <v>1077</v>
      </c>
      <c r="BV1827" t="s">
        <v>84</v>
      </c>
      <c r="BY1827">
        <v>1200</v>
      </c>
      <c r="BZ1827" t="s">
        <v>144</v>
      </c>
      <c r="CC1827" t="s">
        <v>834</v>
      </c>
      <c r="CD1827">
        <v>2740</v>
      </c>
      <c r="CE1827" t="s">
        <v>146</v>
      </c>
      <c r="CF1827" s="1">
        <v>45038</v>
      </c>
      <c r="CI1827">
        <v>1</v>
      </c>
      <c r="CJ1827">
        <v>1</v>
      </c>
      <c r="CK1827">
        <v>23</v>
      </c>
      <c r="CL1827" t="s">
        <v>87</v>
      </c>
    </row>
    <row r="1828" spans="1:90" x14ac:dyDescent="0.3">
      <c r="A1828" t="s">
        <v>71</v>
      </c>
      <c r="B1828" t="s">
        <v>72</v>
      </c>
      <c r="C1828" t="s">
        <v>73</v>
      </c>
      <c r="E1828" t="str">
        <f>"FES1162923358"</f>
        <v>FES1162923358</v>
      </c>
      <c r="F1828" s="1">
        <v>45035</v>
      </c>
      <c r="G1828">
        <v>202401</v>
      </c>
      <c r="H1828" t="s">
        <v>74</v>
      </c>
      <c r="I1828" t="s">
        <v>75</v>
      </c>
      <c r="J1828" t="s">
        <v>135</v>
      </c>
      <c r="K1828" t="s">
        <v>76</v>
      </c>
      <c r="L1828" t="s">
        <v>74</v>
      </c>
      <c r="M1828" t="s">
        <v>75</v>
      </c>
      <c r="N1828" t="s">
        <v>1646</v>
      </c>
      <c r="O1828" t="s">
        <v>80</v>
      </c>
      <c r="P1828" t="str">
        <f>"2170875852                    "</f>
        <v xml:space="preserve">2170875852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18.03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 s="5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52.04</v>
      </c>
      <c r="BM1828">
        <v>7.81</v>
      </c>
      <c r="BN1828">
        <v>59.85</v>
      </c>
      <c r="BO1828">
        <v>59.85</v>
      </c>
      <c r="BQ1828" t="s">
        <v>139</v>
      </c>
      <c r="BR1828" t="s">
        <v>140</v>
      </c>
      <c r="BS1828" s="1">
        <v>45036</v>
      </c>
      <c r="BT1828" s="2">
        <v>0.34722222222222227</v>
      </c>
      <c r="BU1828" t="s">
        <v>1637</v>
      </c>
      <c r="BV1828" t="s">
        <v>84</v>
      </c>
      <c r="BY1828">
        <v>1200</v>
      </c>
      <c r="BZ1828" t="s">
        <v>144</v>
      </c>
      <c r="CA1828" t="s">
        <v>740</v>
      </c>
      <c r="CC1828" t="s">
        <v>75</v>
      </c>
      <c r="CD1828">
        <v>1665</v>
      </c>
      <c r="CE1828" t="s">
        <v>146</v>
      </c>
      <c r="CF1828" s="1">
        <v>45037</v>
      </c>
      <c r="CI1828">
        <v>1</v>
      </c>
      <c r="CJ1828">
        <v>1</v>
      </c>
      <c r="CK1828">
        <v>22</v>
      </c>
      <c r="CL1828" t="s">
        <v>87</v>
      </c>
    </row>
    <row r="1829" spans="1:90" x14ac:dyDescent="0.3">
      <c r="A1829" t="s">
        <v>71</v>
      </c>
      <c r="B1829" t="s">
        <v>72</v>
      </c>
      <c r="C1829" t="s">
        <v>73</v>
      </c>
      <c r="E1829" t="str">
        <f>"FES1162923363"</f>
        <v>FES1162923363</v>
      </c>
      <c r="F1829" s="1">
        <v>45035</v>
      </c>
      <c r="G1829">
        <v>202401</v>
      </c>
      <c r="H1829" t="s">
        <v>74</v>
      </c>
      <c r="I1829" t="s">
        <v>75</v>
      </c>
      <c r="J1829" t="s">
        <v>135</v>
      </c>
      <c r="K1829" t="s">
        <v>76</v>
      </c>
      <c r="L1829" t="s">
        <v>129</v>
      </c>
      <c r="M1829" t="s">
        <v>130</v>
      </c>
      <c r="N1829" t="s">
        <v>2103</v>
      </c>
      <c r="O1829" t="s">
        <v>80</v>
      </c>
      <c r="P1829" t="str">
        <f>"2170875857                    "</f>
        <v xml:space="preserve">2170875857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44.71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 s="5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129.07</v>
      </c>
      <c r="BM1829">
        <v>19.36</v>
      </c>
      <c r="BN1829">
        <v>148.43</v>
      </c>
      <c r="BO1829">
        <v>148.43</v>
      </c>
      <c r="BQ1829" t="s">
        <v>2104</v>
      </c>
      <c r="BR1829" t="s">
        <v>140</v>
      </c>
      <c r="BS1829" s="1">
        <v>45036</v>
      </c>
      <c r="BT1829" s="2">
        <v>0.56805555555555554</v>
      </c>
      <c r="BU1829" t="s">
        <v>1664</v>
      </c>
      <c r="BV1829" t="s">
        <v>84</v>
      </c>
      <c r="BY1829">
        <v>1200</v>
      </c>
      <c r="BZ1829" t="s">
        <v>144</v>
      </c>
      <c r="CA1829" t="s">
        <v>2106</v>
      </c>
      <c r="CC1829" t="s">
        <v>130</v>
      </c>
      <c r="CD1829">
        <v>6300</v>
      </c>
      <c r="CE1829" t="s">
        <v>146</v>
      </c>
      <c r="CF1829" s="1">
        <v>45036</v>
      </c>
      <c r="CI1829">
        <v>2</v>
      </c>
      <c r="CJ1829">
        <v>1</v>
      </c>
      <c r="CK1829">
        <v>23</v>
      </c>
      <c r="CL1829" t="s">
        <v>87</v>
      </c>
    </row>
    <row r="1830" spans="1:90" x14ac:dyDescent="0.3">
      <c r="A1830" t="s">
        <v>71</v>
      </c>
      <c r="B1830" t="s">
        <v>72</v>
      </c>
      <c r="C1830" t="s">
        <v>73</v>
      </c>
      <c r="E1830" t="str">
        <f>"FES1162923361"</f>
        <v>FES1162923361</v>
      </c>
      <c r="F1830" s="1">
        <v>45035</v>
      </c>
      <c r="G1830">
        <v>202401</v>
      </c>
      <c r="H1830" t="s">
        <v>74</v>
      </c>
      <c r="I1830" t="s">
        <v>75</v>
      </c>
      <c r="J1830" t="s">
        <v>135</v>
      </c>
      <c r="K1830" t="s">
        <v>76</v>
      </c>
      <c r="L1830" t="s">
        <v>106</v>
      </c>
      <c r="M1830" t="s">
        <v>107</v>
      </c>
      <c r="N1830" t="s">
        <v>530</v>
      </c>
      <c r="O1830" t="s">
        <v>80</v>
      </c>
      <c r="P1830" t="str">
        <f>"2170875855                    "</f>
        <v xml:space="preserve">2170875855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23.08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 s="5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66.62</v>
      </c>
      <c r="BM1830">
        <v>9.99</v>
      </c>
      <c r="BN1830">
        <v>76.61</v>
      </c>
      <c r="BO1830">
        <v>76.61</v>
      </c>
      <c r="BQ1830" t="s">
        <v>139</v>
      </c>
      <c r="BR1830" t="s">
        <v>140</v>
      </c>
      <c r="BS1830" s="1">
        <v>45036</v>
      </c>
      <c r="BT1830" s="2">
        <v>0.53472222222222221</v>
      </c>
      <c r="BU1830" t="s">
        <v>2209</v>
      </c>
      <c r="BV1830" t="s">
        <v>87</v>
      </c>
      <c r="BW1830" t="s">
        <v>532</v>
      </c>
      <c r="BX1830" t="s">
        <v>533</v>
      </c>
      <c r="BY1830">
        <v>1200</v>
      </c>
      <c r="BZ1830" t="s">
        <v>144</v>
      </c>
      <c r="CC1830" t="s">
        <v>107</v>
      </c>
      <c r="CD1830">
        <v>6001</v>
      </c>
      <c r="CE1830" t="s">
        <v>146</v>
      </c>
      <c r="CF1830" s="1">
        <v>45040</v>
      </c>
      <c r="CI1830">
        <v>1</v>
      </c>
      <c r="CJ1830">
        <v>1</v>
      </c>
      <c r="CK1830">
        <v>21</v>
      </c>
      <c r="CL1830" t="s">
        <v>87</v>
      </c>
    </row>
    <row r="1831" spans="1:90" x14ac:dyDescent="0.3">
      <c r="A1831" t="s">
        <v>71</v>
      </c>
      <c r="B1831" t="s">
        <v>72</v>
      </c>
      <c r="C1831" t="s">
        <v>73</v>
      </c>
      <c r="E1831" t="str">
        <f>"FES1162923372"</f>
        <v>FES1162923372</v>
      </c>
      <c r="F1831" s="1">
        <v>45035</v>
      </c>
      <c r="G1831">
        <v>202401</v>
      </c>
      <c r="H1831" t="s">
        <v>74</v>
      </c>
      <c r="I1831" t="s">
        <v>75</v>
      </c>
      <c r="J1831" t="s">
        <v>135</v>
      </c>
      <c r="K1831" t="s">
        <v>76</v>
      </c>
      <c r="L1831" t="s">
        <v>245</v>
      </c>
      <c r="M1831" t="s">
        <v>246</v>
      </c>
      <c r="N1831" t="s">
        <v>426</v>
      </c>
      <c r="O1831" t="s">
        <v>80</v>
      </c>
      <c r="P1831" t="str">
        <f>"2170875867                    "</f>
        <v xml:space="preserve">2170875867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18.03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 s="5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52.04</v>
      </c>
      <c r="BM1831">
        <v>7.81</v>
      </c>
      <c r="BN1831">
        <v>59.85</v>
      </c>
      <c r="BO1831">
        <v>59.85</v>
      </c>
      <c r="BQ1831" t="s">
        <v>469</v>
      </c>
      <c r="BR1831" t="s">
        <v>140</v>
      </c>
      <c r="BS1831" s="1">
        <v>45036</v>
      </c>
      <c r="BT1831" s="2">
        <v>0.39930555555555558</v>
      </c>
      <c r="BU1831" t="s">
        <v>2210</v>
      </c>
      <c r="BV1831" t="s">
        <v>84</v>
      </c>
      <c r="BY1831">
        <v>1200</v>
      </c>
      <c r="BZ1831" t="s">
        <v>144</v>
      </c>
      <c r="CC1831" t="s">
        <v>246</v>
      </c>
      <c r="CD1831">
        <v>2013</v>
      </c>
      <c r="CE1831" t="s">
        <v>146</v>
      </c>
      <c r="CF1831" s="1">
        <v>45037</v>
      </c>
      <c r="CI1831">
        <v>1</v>
      </c>
      <c r="CJ1831">
        <v>1</v>
      </c>
      <c r="CK1831">
        <v>22</v>
      </c>
      <c r="CL1831" t="s">
        <v>87</v>
      </c>
    </row>
    <row r="1832" spans="1:90" x14ac:dyDescent="0.3">
      <c r="A1832" t="s">
        <v>71</v>
      </c>
      <c r="B1832" t="s">
        <v>72</v>
      </c>
      <c r="C1832" t="s">
        <v>73</v>
      </c>
      <c r="E1832" t="str">
        <f>"FES1162923383"</f>
        <v>FES1162923383</v>
      </c>
      <c r="F1832" s="1">
        <v>45035</v>
      </c>
      <c r="G1832">
        <v>202401</v>
      </c>
      <c r="H1832" t="s">
        <v>74</v>
      </c>
      <c r="I1832" t="s">
        <v>75</v>
      </c>
      <c r="J1832" t="s">
        <v>135</v>
      </c>
      <c r="K1832" t="s">
        <v>76</v>
      </c>
      <c r="L1832" t="s">
        <v>106</v>
      </c>
      <c r="M1832" t="s">
        <v>107</v>
      </c>
      <c r="N1832" t="s">
        <v>205</v>
      </c>
      <c r="O1832" t="s">
        <v>80</v>
      </c>
      <c r="P1832" t="str">
        <f>"2170875891                    "</f>
        <v xml:space="preserve">2170875891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23.08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 s="5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66.62</v>
      </c>
      <c r="BM1832">
        <v>9.99</v>
      </c>
      <c r="BN1832">
        <v>76.61</v>
      </c>
      <c r="BO1832">
        <v>76.61</v>
      </c>
      <c r="BQ1832" t="s">
        <v>139</v>
      </c>
      <c r="BR1832" t="s">
        <v>140</v>
      </c>
      <c r="BS1832" s="1">
        <v>45036</v>
      </c>
      <c r="BT1832" s="2">
        <v>0.34861111111111115</v>
      </c>
      <c r="BU1832" t="s">
        <v>206</v>
      </c>
      <c r="BV1832" t="s">
        <v>84</v>
      </c>
      <c r="BY1832">
        <v>1200</v>
      </c>
      <c r="BZ1832" t="s">
        <v>144</v>
      </c>
      <c r="CA1832" t="s">
        <v>207</v>
      </c>
      <c r="CC1832" t="s">
        <v>107</v>
      </c>
      <c r="CD1832">
        <v>6001</v>
      </c>
      <c r="CE1832" t="s">
        <v>146</v>
      </c>
      <c r="CF1832" s="1">
        <v>45036</v>
      </c>
      <c r="CI1832">
        <v>1</v>
      </c>
      <c r="CJ1832">
        <v>1</v>
      </c>
      <c r="CK1832">
        <v>21</v>
      </c>
      <c r="CL1832" t="s">
        <v>87</v>
      </c>
    </row>
    <row r="1833" spans="1:90" x14ac:dyDescent="0.3">
      <c r="A1833" t="s">
        <v>71</v>
      </c>
      <c r="B1833" t="s">
        <v>72</v>
      </c>
      <c r="C1833" t="s">
        <v>73</v>
      </c>
      <c r="E1833" t="str">
        <f>"FES1162923346"</f>
        <v>FES1162923346</v>
      </c>
      <c r="F1833" s="1">
        <v>45035</v>
      </c>
      <c r="G1833">
        <v>202401</v>
      </c>
      <c r="H1833" t="s">
        <v>74</v>
      </c>
      <c r="I1833" t="s">
        <v>75</v>
      </c>
      <c r="J1833" t="s">
        <v>135</v>
      </c>
      <c r="K1833" t="s">
        <v>76</v>
      </c>
      <c r="L1833" t="s">
        <v>106</v>
      </c>
      <c r="M1833" t="s">
        <v>107</v>
      </c>
      <c r="N1833" t="s">
        <v>963</v>
      </c>
      <c r="O1833" t="s">
        <v>80</v>
      </c>
      <c r="P1833" t="str">
        <f>"2170875221                    "</f>
        <v xml:space="preserve">2170875221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23.08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 s="5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66.62</v>
      </c>
      <c r="BM1833">
        <v>9.99</v>
      </c>
      <c r="BN1833">
        <v>76.61</v>
      </c>
      <c r="BO1833">
        <v>76.61</v>
      </c>
      <c r="BQ1833" t="s">
        <v>166</v>
      </c>
      <c r="BR1833" t="s">
        <v>140</v>
      </c>
      <c r="BS1833" s="1">
        <v>45036</v>
      </c>
      <c r="BT1833" s="2">
        <v>0.47222222222222227</v>
      </c>
      <c r="BU1833" t="s">
        <v>1385</v>
      </c>
      <c r="BV1833" t="s">
        <v>87</v>
      </c>
      <c r="BW1833" t="s">
        <v>532</v>
      </c>
      <c r="BX1833" t="s">
        <v>922</v>
      </c>
      <c r="BY1833">
        <v>1200</v>
      </c>
      <c r="BZ1833" t="s">
        <v>144</v>
      </c>
      <c r="CC1833" t="s">
        <v>107</v>
      </c>
      <c r="CD1833">
        <v>6210</v>
      </c>
      <c r="CE1833" t="s">
        <v>146</v>
      </c>
      <c r="CF1833" s="1">
        <v>45037</v>
      </c>
      <c r="CI1833">
        <v>1</v>
      </c>
      <c r="CJ1833">
        <v>1</v>
      </c>
      <c r="CK1833">
        <v>21</v>
      </c>
      <c r="CL1833" t="s">
        <v>87</v>
      </c>
    </row>
    <row r="1834" spans="1:90" x14ac:dyDescent="0.3">
      <c r="A1834" t="s">
        <v>71</v>
      </c>
      <c r="B1834" t="s">
        <v>72</v>
      </c>
      <c r="C1834" t="s">
        <v>73</v>
      </c>
      <c r="E1834" t="str">
        <f>"FES1162923360"</f>
        <v>FES1162923360</v>
      </c>
      <c r="F1834" s="1">
        <v>45035</v>
      </c>
      <c r="G1834">
        <v>202401</v>
      </c>
      <c r="H1834" t="s">
        <v>74</v>
      </c>
      <c r="I1834" t="s">
        <v>75</v>
      </c>
      <c r="J1834" t="s">
        <v>135</v>
      </c>
      <c r="K1834" t="s">
        <v>76</v>
      </c>
      <c r="L1834" t="s">
        <v>136</v>
      </c>
      <c r="M1834" t="s">
        <v>137</v>
      </c>
      <c r="N1834" t="s">
        <v>1523</v>
      </c>
      <c r="O1834" t="s">
        <v>80</v>
      </c>
      <c r="P1834" t="str">
        <f>"2170875854                    "</f>
        <v xml:space="preserve">2170875854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23.08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 s="5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66.62</v>
      </c>
      <c r="BM1834">
        <v>9.99</v>
      </c>
      <c r="BN1834">
        <v>76.61</v>
      </c>
      <c r="BO1834">
        <v>76.61</v>
      </c>
      <c r="BQ1834" t="s">
        <v>139</v>
      </c>
      <c r="BR1834" t="s">
        <v>140</v>
      </c>
      <c r="BS1834" s="1">
        <v>45036</v>
      </c>
      <c r="BT1834" s="2">
        <v>0.4381944444444445</v>
      </c>
      <c r="BU1834" t="s">
        <v>1184</v>
      </c>
      <c r="BV1834" t="s">
        <v>84</v>
      </c>
      <c r="BY1834">
        <v>1200</v>
      </c>
      <c r="BZ1834" t="s">
        <v>144</v>
      </c>
      <c r="CA1834" t="s">
        <v>448</v>
      </c>
      <c r="CC1834" t="s">
        <v>137</v>
      </c>
      <c r="CD1834">
        <v>3610</v>
      </c>
      <c r="CE1834" t="s">
        <v>146</v>
      </c>
      <c r="CF1834" s="1">
        <v>45038</v>
      </c>
      <c r="CI1834">
        <v>1</v>
      </c>
      <c r="CJ1834">
        <v>1</v>
      </c>
      <c r="CK1834">
        <v>21</v>
      </c>
      <c r="CL1834" t="s">
        <v>87</v>
      </c>
    </row>
    <row r="1835" spans="1:90" x14ac:dyDescent="0.3">
      <c r="A1835" t="s">
        <v>71</v>
      </c>
      <c r="B1835" t="s">
        <v>72</v>
      </c>
      <c r="C1835" t="s">
        <v>73</v>
      </c>
      <c r="E1835" t="str">
        <f>"FES1162923350"</f>
        <v>FES1162923350</v>
      </c>
      <c r="F1835" s="1">
        <v>45035</v>
      </c>
      <c r="G1835">
        <v>202401</v>
      </c>
      <c r="H1835" t="s">
        <v>74</v>
      </c>
      <c r="I1835" t="s">
        <v>75</v>
      </c>
      <c r="J1835" t="s">
        <v>135</v>
      </c>
      <c r="K1835" t="s">
        <v>76</v>
      </c>
      <c r="L1835" t="s">
        <v>74</v>
      </c>
      <c r="M1835" t="s">
        <v>75</v>
      </c>
      <c r="N1835" t="s">
        <v>156</v>
      </c>
      <c r="O1835" t="s">
        <v>80</v>
      </c>
      <c r="P1835" t="str">
        <f>"2170875842                    "</f>
        <v xml:space="preserve">2170875842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18.03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 s="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52.04</v>
      </c>
      <c r="BM1835">
        <v>7.81</v>
      </c>
      <c r="BN1835">
        <v>59.85</v>
      </c>
      <c r="BO1835">
        <v>59.85</v>
      </c>
      <c r="BR1835" t="s">
        <v>140</v>
      </c>
      <c r="BS1835" s="1">
        <v>45036</v>
      </c>
      <c r="BT1835" s="2">
        <v>0.34861111111111115</v>
      </c>
      <c r="BU1835" t="s">
        <v>291</v>
      </c>
      <c r="BV1835" t="s">
        <v>84</v>
      </c>
      <c r="BY1835">
        <v>1200</v>
      </c>
      <c r="BZ1835" t="s">
        <v>144</v>
      </c>
      <c r="CA1835" t="s">
        <v>224</v>
      </c>
      <c r="CC1835" t="s">
        <v>75</v>
      </c>
      <c r="CD1835">
        <v>1600</v>
      </c>
      <c r="CE1835" t="s">
        <v>146</v>
      </c>
      <c r="CF1835" s="1">
        <v>45037</v>
      </c>
      <c r="CI1835">
        <v>1</v>
      </c>
      <c r="CJ1835">
        <v>1</v>
      </c>
      <c r="CK1835">
        <v>22</v>
      </c>
      <c r="CL1835" t="s">
        <v>87</v>
      </c>
    </row>
    <row r="1836" spans="1:90" x14ac:dyDescent="0.3">
      <c r="A1836" t="s">
        <v>71</v>
      </c>
      <c r="B1836" t="s">
        <v>72</v>
      </c>
      <c r="C1836" t="s">
        <v>73</v>
      </c>
      <c r="E1836" t="str">
        <f>"FES1162923414"</f>
        <v>FES1162923414</v>
      </c>
      <c r="F1836" s="1">
        <v>45035</v>
      </c>
      <c r="G1836">
        <v>202401</v>
      </c>
      <c r="H1836" t="s">
        <v>74</v>
      </c>
      <c r="I1836" t="s">
        <v>75</v>
      </c>
      <c r="J1836" t="s">
        <v>135</v>
      </c>
      <c r="K1836" t="s">
        <v>76</v>
      </c>
      <c r="L1836" t="s">
        <v>229</v>
      </c>
      <c r="M1836" t="s">
        <v>230</v>
      </c>
      <c r="N1836" t="s">
        <v>231</v>
      </c>
      <c r="O1836" t="s">
        <v>80</v>
      </c>
      <c r="P1836" t="str">
        <f>"2170875932                    "</f>
        <v xml:space="preserve">2170875932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105.29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 s="5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5</v>
      </c>
      <c r="BJ1836">
        <v>3.8</v>
      </c>
      <c r="BK1836">
        <v>5</v>
      </c>
      <c r="BL1836">
        <v>303.95</v>
      </c>
      <c r="BM1836">
        <v>45.59</v>
      </c>
      <c r="BN1836">
        <v>349.54</v>
      </c>
      <c r="BO1836">
        <v>349.54</v>
      </c>
      <c r="BQ1836" t="s">
        <v>139</v>
      </c>
      <c r="BR1836" t="s">
        <v>140</v>
      </c>
      <c r="BS1836" s="1">
        <v>45036</v>
      </c>
      <c r="BT1836" s="2">
        <v>0.37847222222222227</v>
      </c>
      <c r="BU1836" t="s">
        <v>2211</v>
      </c>
      <c r="BV1836" t="s">
        <v>84</v>
      </c>
      <c r="BY1836">
        <v>18792</v>
      </c>
      <c r="BZ1836" t="s">
        <v>144</v>
      </c>
      <c r="CA1836" t="s">
        <v>2212</v>
      </c>
      <c r="CC1836" t="s">
        <v>230</v>
      </c>
      <c r="CD1836">
        <v>9700</v>
      </c>
      <c r="CE1836" t="s">
        <v>86</v>
      </c>
      <c r="CF1836" s="1">
        <v>45036</v>
      </c>
      <c r="CI1836">
        <v>1</v>
      </c>
      <c r="CJ1836">
        <v>1</v>
      </c>
      <c r="CK1836">
        <v>23</v>
      </c>
      <c r="CL1836" t="s">
        <v>87</v>
      </c>
    </row>
    <row r="1837" spans="1:90" x14ac:dyDescent="0.3">
      <c r="A1837" t="s">
        <v>71</v>
      </c>
      <c r="B1837" t="s">
        <v>72</v>
      </c>
      <c r="C1837" t="s">
        <v>73</v>
      </c>
      <c r="E1837" t="str">
        <f>"FES1162923399"</f>
        <v>FES1162923399</v>
      </c>
      <c r="F1837" s="1">
        <v>45035</v>
      </c>
      <c r="G1837">
        <v>202401</v>
      </c>
      <c r="H1837" t="s">
        <v>74</v>
      </c>
      <c r="I1837" t="s">
        <v>75</v>
      </c>
      <c r="J1837" t="s">
        <v>135</v>
      </c>
      <c r="K1837" t="s">
        <v>76</v>
      </c>
      <c r="L1837" t="s">
        <v>245</v>
      </c>
      <c r="M1837" t="s">
        <v>246</v>
      </c>
      <c r="N1837" t="s">
        <v>1499</v>
      </c>
      <c r="O1837" t="s">
        <v>80</v>
      </c>
      <c r="P1837" t="str">
        <f>"2170875873                    "</f>
        <v xml:space="preserve">2170875873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18.03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 s="5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3</v>
      </c>
      <c r="BJ1837">
        <v>1.5</v>
      </c>
      <c r="BK1837">
        <v>3</v>
      </c>
      <c r="BL1837">
        <v>52.04</v>
      </c>
      <c r="BM1837">
        <v>7.81</v>
      </c>
      <c r="BN1837">
        <v>59.85</v>
      </c>
      <c r="BO1837">
        <v>59.85</v>
      </c>
      <c r="BQ1837" t="s">
        <v>343</v>
      </c>
      <c r="BR1837" t="s">
        <v>140</v>
      </c>
      <c r="BS1837" s="1">
        <v>45036</v>
      </c>
      <c r="BT1837" s="2">
        <v>0.46249999999999997</v>
      </c>
      <c r="BU1837" t="s">
        <v>2213</v>
      </c>
      <c r="BV1837" t="s">
        <v>87</v>
      </c>
      <c r="BW1837" t="s">
        <v>302</v>
      </c>
      <c r="BX1837" t="s">
        <v>327</v>
      </c>
      <c r="BY1837">
        <v>7540</v>
      </c>
      <c r="BZ1837" t="s">
        <v>144</v>
      </c>
      <c r="CA1837" t="s">
        <v>1883</v>
      </c>
      <c r="CC1837" t="s">
        <v>246</v>
      </c>
      <c r="CD1837">
        <v>2090</v>
      </c>
      <c r="CE1837" t="s">
        <v>86</v>
      </c>
      <c r="CF1837" s="1">
        <v>45036</v>
      </c>
      <c r="CI1837">
        <v>1</v>
      </c>
      <c r="CJ1837">
        <v>1</v>
      </c>
      <c r="CK1837">
        <v>22</v>
      </c>
      <c r="CL1837" t="s">
        <v>87</v>
      </c>
    </row>
    <row r="1838" spans="1:90" x14ac:dyDescent="0.3">
      <c r="A1838" t="s">
        <v>71</v>
      </c>
      <c r="B1838" t="s">
        <v>72</v>
      </c>
      <c r="C1838" t="s">
        <v>73</v>
      </c>
      <c r="E1838" t="str">
        <f>"FES1162923404"</f>
        <v>FES1162923404</v>
      </c>
      <c r="F1838" s="1">
        <v>45035</v>
      </c>
      <c r="G1838">
        <v>202401</v>
      </c>
      <c r="H1838" t="s">
        <v>74</v>
      </c>
      <c r="I1838" t="s">
        <v>75</v>
      </c>
      <c r="J1838" t="s">
        <v>135</v>
      </c>
      <c r="K1838" t="s">
        <v>76</v>
      </c>
      <c r="L1838" t="s">
        <v>174</v>
      </c>
      <c r="M1838" t="s">
        <v>174</v>
      </c>
      <c r="N1838" t="s">
        <v>1257</v>
      </c>
      <c r="O1838" t="s">
        <v>80</v>
      </c>
      <c r="P1838" t="str">
        <f>"2170875918                    "</f>
        <v xml:space="preserve">2170875918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44.71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 s="5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1.1000000000000001</v>
      </c>
      <c r="BK1838">
        <v>1.5</v>
      </c>
      <c r="BL1838">
        <v>129.07</v>
      </c>
      <c r="BM1838">
        <v>19.36</v>
      </c>
      <c r="BN1838">
        <v>148.43</v>
      </c>
      <c r="BO1838">
        <v>148.43</v>
      </c>
      <c r="BQ1838" t="s">
        <v>139</v>
      </c>
      <c r="BR1838" t="s">
        <v>140</v>
      </c>
      <c r="BS1838" s="1">
        <v>45036</v>
      </c>
      <c r="BT1838" s="2">
        <v>0.50694444444444442</v>
      </c>
      <c r="BU1838" t="s">
        <v>289</v>
      </c>
      <c r="BV1838" t="s">
        <v>84</v>
      </c>
      <c r="BY1838">
        <v>5320</v>
      </c>
      <c r="BZ1838" t="s">
        <v>144</v>
      </c>
      <c r="CA1838" t="s">
        <v>177</v>
      </c>
      <c r="CC1838" t="s">
        <v>174</v>
      </c>
      <c r="CD1838">
        <v>7646</v>
      </c>
      <c r="CE1838" t="s">
        <v>86</v>
      </c>
      <c r="CF1838" s="1">
        <v>45037</v>
      </c>
      <c r="CI1838">
        <v>1</v>
      </c>
      <c r="CJ1838">
        <v>1</v>
      </c>
      <c r="CK1838">
        <v>23</v>
      </c>
      <c r="CL1838" t="s">
        <v>87</v>
      </c>
    </row>
    <row r="1839" spans="1:90" x14ac:dyDescent="0.3">
      <c r="A1839" t="s">
        <v>71</v>
      </c>
      <c r="B1839" t="s">
        <v>72</v>
      </c>
      <c r="C1839" t="s">
        <v>73</v>
      </c>
      <c r="E1839" t="str">
        <f>"FES1162923415"</f>
        <v>FES1162923415</v>
      </c>
      <c r="F1839" s="1">
        <v>45035</v>
      </c>
      <c r="G1839">
        <v>202401</v>
      </c>
      <c r="H1839" t="s">
        <v>74</v>
      </c>
      <c r="I1839" t="s">
        <v>75</v>
      </c>
      <c r="J1839" t="s">
        <v>135</v>
      </c>
      <c r="K1839" t="s">
        <v>76</v>
      </c>
      <c r="L1839" t="s">
        <v>942</v>
      </c>
      <c r="M1839" t="s">
        <v>943</v>
      </c>
      <c r="N1839" t="s">
        <v>944</v>
      </c>
      <c r="O1839" t="s">
        <v>80</v>
      </c>
      <c r="P1839" t="str">
        <f>"2170875933                    "</f>
        <v xml:space="preserve">2170875933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44.71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 s="5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</v>
      </c>
      <c r="BJ1839">
        <v>1.1000000000000001</v>
      </c>
      <c r="BK1839">
        <v>2</v>
      </c>
      <c r="BL1839">
        <v>129.07</v>
      </c>
      <c r="BM1839">
        <v>19.36</v>
      </c>
      <c r="BN1839">
        <v>148.43</v>
      </c>
      <c r="BO1839">
        <v>148.43</v>
      </c>
      <c r="BR1839" t="s">
        <v>140</v>
      </c>
      <c r="BS1839" s="1">
        <v>45036</v>
      </c>
      <c r="BT1839" s="2">
        <v>0.65833333333333333</v>
      </c>
      <c r="BU1839" t="s">
        <v>945</v>
      </c>
      <c r="BV1839" t="s">
        <v>84</v>
      </c>
      <c r="BY1839">
        <v>5320</v>
      </c>
      <c r="BZ1839" t="s">
        <v>144</v>
      </c>
      <c r="CA1839" t="s">
        <v>946</v>
      </c>
      <c r="CC1839" t="s">
        <v>943</v>
      </c>
      <c r="CD1839">
        <v>6715</v>
      </c>
      <c r="CE1839" t="s">
        <v>86</v>
      </c>
      <c r="CF1839" s="1">
        <v>45037</v>
      </c>
      <c r="CI1839">
        <v>2</v>
      </c>
      <c r="CJ1839">
        <v>1</v>
      </c>
      <c r="CK1839">
        <v>23</v>
      </c>
      <c r="CL1839" t="s">
        <v>87</v>
      </c>
    </row>
    <row r="1840" spans="1:90" x14ac:dyDescent="0.3">
      <c r="A1840" t="s">
        <v>71</v>
      </c>
      <c r="B1840" t="s">
        <v>72</v>
      </c>
      <c r="C1840" t="s">
        <v>73</v>
      </c>
      <c r="E1840" t="str">
        <f>"FES1162923417"</f>
        <v>FES1162923417</v>
      </c>
      <c r="F1840" s="1">
        <v>45035</v>
      </c>
      <c r="G1840">
        <v>202401</v>
      </c>
      <c r="H1840" t="s">
        <v>74</v>
      </c>
      <c r="I1840" t="s">
        <v>75</v>
      </c>
      <c r="J1840" t="s">
        <v>135</v>
      </c>
      <c r="K1840" t="s">
        <v>76</v>
      </c>
      <c r="L1840" t="s">
        <v>200</v>
      </c>
      <c r="M1840" t="s">
        <v>201</v>
      </c>
      <c r="N1840" t="s">
        <v>202</v>
      </c>
      <c r="O1840" t="s">
        <v>80</v>
      </c>
      <c r="P1840" t="str">
        <f>"2170875935                    "</f>
        <v xml:space="preserve">2170875935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64.900000000000006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 s="5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3</v>
      </c>
      <c r="BJ1840">
        <v>2</v>
      </c>
      <c r="BK1840">
        <v>3</v>
      </c>
      <c r="BL1840">
        <v>187.36</v>
      </c>
      <c r="BM1840">
        <v>28.1</v>
      </c>
      <c r="BN1840">
        <v>215.46</v>
      </c>
      <c r="BO1840">
        <v>215.46</v>
      </c>
      <c r="BQ1840" t="s">
        <v>139</v>
      </c>
      <c r="BR1840" t="s">
        <v>140</v>
      </c>
      <c r="BS1840" s="1">
        <v>45036</v>
      </c>
      <c r="BT1840" s="2">
        <v>0.59722222222222221</v>
      </c>
      <c r="BU1840" t="s">
        <v>2214</v>
      </c>
      <c r="BV1840" t="s">
        <v>87</v>
      </c>
      <c r="BW1840" t="s">
        <v>237</v>
      </c>
      <c r="BX1840" t="s">
        <v>2215</v>
      </c>
      <c r="BY1840">
        <v>9900</v>
      </c>
      <c r="BZ1840" t="s">
        <v>144</v>
      </c>
      <c r="CA1840" t="s">
        <v>913</v>
      </c>
      <c r="CC1840" t="s">
        <v>201</v>
      </c>
      <c r="CD1840">
        <v>2531</v>
      </c>
      <c r="CE1840" t="s">
        <v>86</v>
      </c>
      <c r="CF1840" s="1">
        <v>45036</v>
      </c>
      <c r="CI1840">
        <v>1</v>
      </c>
      <c r="CJ1840">
        <v>1</v>
      </c>
      <c r="CK1840">
        <v>23</v>
      </c>
      <c r="CL1840" t="s">
        <v>87</v>
      </c>
    </row>
    <row r="1841" spans="1:90" x14ac:dyDescent="0.3">
      <c r="A1841" t="s">
        <v>71</v>
      </c>
      <c r="B1841" t="s">
        <v>72</v>
      </c>
      <c r="C1841" t="s">
        <v>73</v>
      </c>
      <c r="E1841" t="str">
        <f>"FES1162923397"</f>
        <v>FES1162923397</v>
      </c>
      <c r="F1841" s="1">
        <v>45035</v>
      </c>
      <c r="G1841">
        <v>202401</v>
      </c>
      <c r="H1841" t="s">
        <v>74</v>
      </c>
      <c r="I1841" t="s">
        <v>75</v>
      </c>
      <c r="J1841" t="s">
        <v>135</v>
      </c>
      <c r="K1841" t="s">
        <v>76</v>
      </c>
      <c r="L1841" t="s">
        <v>106</v>
      </c>
      <c r="M1841" t="s">
        <v>107</v>
      </c>
      <c r="N1841" t="s">
        <v>2216</v>
      </c>
      <c r="O1841" t="s">
        <v>80</v>
      </c>
      <c r="P1841" t="str">
        <f>"2170875913                    "</f>
        <v xml:space="preserve">2170875913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109.57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 s="5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4</v>
      </c>
      <c r="BJ1841">
        <v>9.1</v>
      </c>
      <c r="BK1841">
        <v>9.5</v>
      </c>
      <c r="BL1841">
        <v>316.31</v>
      </c>
      <c r="BM1841">
        <v>47.45</v>
      </c>
      <c r="BN1841">
        <v>363.76</v>
      </c>
      <c r="BO1841">
        <v>363.76</v>
      </c>
      <c r="BR1841" t="s">
        <v>140</v>
      </c>
      <c r="BS1841" s="1">
        <v>45036</v>
      </c>
      <c r="BT1841" s="2">
        <v>0.4368055555555555</v>
      </c>
      <c r="BU1841" t="s">
        <v>2217</v>
      </c>
      <c r="BV1841" t="s">
        <v>84</v>
      </c>
      <c r="BY1841">
        <v>45632</v>
      </c>
      <c r="BZ1841" t="s">
        <v>144</v>
      </c>
      <c r="CA1841" t="s">
        <v>366</v>
      </c>
      <c r="CC1841" t="s">
        <v>107</v>
      </c>
      <c r="CD1841">
        <v>6001</v>
      </c>
      <c r="CE1841" t="s">
        <v>86</v>
      </c>
      <c r="CF1841" s="1">
        <v>45036</v>
      </c>
      <c r="CI1841">
        <v>1</v>
      </c>
      <c r="CJ1841">
        <v>1</v>
      </c>
      <c r="CK1841">
        <v>21</v>
      </c>
      <c r="CL1841" t="s">
        <v>87</v>
      </c>
    </row>
    <row r="1842" spans="1:90" x14ac:dyDescent="0.3">
      <c r="A1842" t="s">
        <v>71</v>
      </c>
      <c r="B1842" t="s">
        <v>72</v>
      </c>
      <c r="C1842" t="s">
        <v>73</v>
      </c>
      <c r="E1842" t="str">
        <f>"FES1162923407"</f>
        <v>FES1162923407</v>
      </c>
      <c r="F1842" s="1">
        <v>45035</v>
      </c>
      <c r="G1842">
        <v>202401</v>
      </c>
      <c r="H1842" t="s">
        <v>74</v>
      </c>
      <c r="I1842" t="s">
        <v>75</v>
      </c>
      <c r="J1842" t="s">
        <v>135</v>
      </c>
      <c r="K1842" t="s">
        <v>76</v>
      </c>
      <c r="L1842" t="s">
        <v>124</v>
      </c>
      <c r="M1842" t="s">
        <v>125</v>
      </c>
      <c r="N1842" t="s">
        <v>1355</v>
      </c>
      <c r="O1842" t="s">
        <v>80</v>
      </c>
      <c r="P1842" t="str">
        <f>"2170875920                    "</f>
        <v xml:space="preserve">2170875920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23.08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 s="5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66.62</v>
      </c>
      <c r="BM1842">
        <v>9.99</v>
      </c>
      <c r="BN1842">
        <v>76.61</v>
      </c>
      <c r="BO1842">
        <v>76.61</v>
      </c>
      <c r="BQ1842" t="s">
        <v>139</v>
      </c>
      <c r="BR1842" t="s">
        <v>140</v>
      </c>
      <c r="BS1842" s="1">
        <v>45036</v>
      </c>
      <c r="BT1842" s="2">
        <v>0.39583333333333331</v>
      </c>
      <c r="BU1842" t="s">
        <v>2218</v>
      </c>
      <c r="BV1842" t="s">
        <v>84</v>
      </c>
      <c r="BY1842">
        <v>1200</v>
      </c>
      <c r="BZ1842" t="s">
        <v>144</v>
      </c>
      <c r="CA1842" t="s">
        <v>528</v>
      </c>
      <c r="CC1842" t="s">
        <v>125</v>
      </c>
      <c r="CD1842">
        <v>4052</v>
      </c>
      <c r="CE1842" t="s">
        <v>146</v>
      </c>
      <c r="CF1842" s="1">
        <v>45038</v>
      </c>
      <c r="CI1842">
        <v>1</v>
      </c>
      <c r="CJ1842">
        <v>1</v>
      </c>
      <c r="CK1842">
        <v>21</v>
      </c>
      <c r="CL1842" t="s">
        <v>87</v>
      </c>
    </row>
    <row r="1843" spans="1:90" x14ac:dyDescent="0.3">
      <c r="A1843" t="s">
        <v>71</v>
      </c>
      <c r="B1843" t="s">
        <v>72</v>
      </c>
      <c r="C1843" t="s">
        <v>73</v>
      </c>
      <c r="E1843" t="str">
        <f>"FES1162923398"</f>
        <v>FES1162923398</v>
      </c>
      <c r="F1843" s="1">
        <v>45035</v>
      </c>
      <c r="G1843">
        <v>202401</v>
      </c>
      <c r="H1843" t="s">
        <v>74</v>
      </c>
      <c r="I1843" t="s">
        <v>75</v>
      </c>
      <c r="J1843" t="s">
        <v>135</v>
      </c>
      <c r="K1843" t="s">
        <v>76</v>
      </c>
      <c r="L1843" t="s">
        <v>95</v>
      </c>
      <c r="M1843" t="s">
        <v>96</v>
      </c>
      <c r="N1843" t="s">
        <v>556</v>
      </c>
      <c r="O1843" t="s">
        <v>80</v>
      </c>
      <c r="P1843" t="str">
        <f>"2170875916                    "</f>
        <v xml:space="preserve">2170875916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23.08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 s="5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66.62</v>
      </c>
      <c r="BM1843">
        <v>9.99</v>
      </c>
      <c r="BN1843">
        <v>76.61</v>
      </c>
      <c r="BO1843">
        <v>76.61</v>
      </c>
      <c r="BQ1843" t="s">
        <v>166</v>
      </c>
      <c r="BR1843" t="s">
        <v>140</v>
      </c>
      <c r="BS1843" s="1">
        <v>45036</v>
      </c>
      <c r="BT1843" s="2">
        <v>0.37361111111111112</v>
      </c>
      <c r="BU1843" t="s">
        <v>557</v>
      </c>
      <c r="BV1843" t="s">
        <v>84</v>
      </c>
      <c r="BY1843">
        <v>1200</v>
      </c>
      <c r="BZ1843" t="s">
        <v>144</v>
      </c>
      <c r="CA1843" t="s">
        <v>558</v>
      </c>
      <c r="CC1843" t="s">
        <v>96</v>
      </c>
      <c r="CD1843">
        <v>181</v>
      </c>
      <c r="CE1843" t="s">
        <v>146</v>
      </c>
      <c r="CF1843" s="1">
        <v>45036</v>
      </c>
      <c r="CI1843">
        <v>1</v>
      </c>
      <c r="CJ1843">
        <v>1</v>
      </c>
      <c r="CK1843">
        <v>21</v>
      </c>
      <c r="CL1843" t="s">
        <v>87</v>
      </c>
    </row>
    <row r="1844" spans="1:90" x14ac:dyDescent="0.3">
      <c r="A1844" t="s">
        <v>71</v>
      </c>
      <c r="B1844" t="s">
        <v>72</v>
      </c>
      <c r="C1844" t="s">
        <v>73</v>
      </c>
      <c r="E1844" t="str">
        <f>"FES1162923406"</f>
        <v>FES1162923406</v>
      </c>
      <c r="F1844" s="1">
        <v>45035</v>
      </c>
      <c r="G1844">
        <v>202401</v>
      </c>
      <c r="H1844" t="s">
        <v>74</v>
      </c>
      <c r="I1844" t="s">
        <v>75</v>
      </c>
      <c r="J1844" t="s">
        <v>135</v>
      </c>
      <c r="K1844" t="s">
        <v>76</v>
      </c>
      <c r="L1844" t="s">
        <v>106</v>
      </c>
      <c r="M1844" t="s">
        <v>107</v>
      </c>
      <c r="N1844" t="s">
        <v>572</v>
      </c>
      <c r="O1844" t="s">
        <v>80</v>
      </c>
      <c r="P1844" t="str">
        <f>"2170875923                    "</f>
        <v xml:space="preserve">2170875923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23.08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 s="5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66.62</v>
      </c>
      <c r="BM1844">
        <v>9.99</v>
      </c>
      <c r="BN1844">
        <v>76.61</v>
      </c>
      <c r="BO1844">
        <v>76.61</v>
      </c>
      <c r="BQ1844" t="s">
        <v>166</v>
      </c>
      <c r="BR1844" t="s">
        <v>140</v>
      </c>
      <c r="BS1844" s="1">
        <v>45036</v>
      </c>
      <c r="BT1844" s="2">
        <v>0.43263888888888885</v>
      </c>
      <c r="BU1844" t="s">
        <v>2219</v>
      </c>
      <c r="BV1844" t="s">
        <v>84</v>
      </c>
      <c r="BY1844">
        <v>1200</v>
      </c>
      <c r="BZ1844" t="s">
        <v>144</v>
      </c>
      <c r="CA1844" t="s">
        <v>805</v>
      </c>
      <c r="CC1844" t="s">
        <v>107</v>
      </c>
      <c r="CD1844">
        <v>6012</v>
      </c>
      <c r="CE1844" t="s">
        <v>146</v>
      </c>
      <c r="CF1844" s="1">
        <v>45036</v>
      </c>
      <c r="CI1844">
        <v>1</v>
      </c>
      <c r="CJ1844">
        <v>1</v>
      </c>
      <c r="CK1844">
        <v>21</v>
      </c>
      <c r="CL1844" t="s">
        <v>87</v>
      </c>
    </row>
    <row r="1845" spans="1:90" x14ac:dyDescent="0.3">
      <c r="A1845" t="s">
        <v>71</v>
      </c>
      <c r="B1845" t="s">
        <v>72</v>
      </c>
      <c r="C1845" t="s">
        <v>73</v>
      </c>
      <c r="E1845" t="str">
        <f>"FES1162923400"</f>
        <v>FES1162923400</v>
      </c>
      <c r="F1845" s="1">
        <v>45035</v>
      </c>
      <c r="G1845">
        <v>202401</v>
      </c>
      <c r="H1845" t="s">
        <v>74</v>
      </c>
      <c r="I1845" t="s">
        <v>75</v>
      </c>
      <c r="J1845" t="s">
        <v>135</v>
      </c>
      <c r="K1845" t="s">
        <v>76</v>
      </c>
      <c r="L1845" t="s">
        <v>102</v>
      </c>
      <c r="M1845" t="s">
        <v>103</v>
      </c>
      <c r="N1845" t="s">
        <v>1290</v>
      </c>
      <c r="O1845" t="s">
        <v>80</v>
      </c>
      <c r="P1845" t="str">
        <f>"2170875878                    "</f>
        <v xml:space="preserve">2170875878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23.08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 s="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66.62</v>
      </c>
      <c r="BM1845">
        <v>9.99</v>
      </c>
      <c r="BN1845">
        <v>76.61</v>
      </c>
      <c r="BO1845">
        <v>76.61</v>
      </c>
      <c r="BR1845" t="s">
        <v>140</v>
      </c>
      <c r="BS1845" s="1">
        <v>45037</v>
      </c>
      <c r="BT1845" s="2">
        <v>0.43055555555555558</v>
      </c>
      <c r="BU1845" t="s">
        <v>2220</v>
      </c>
      <c r="BV1845" t="s">
        <v>87</v>
      </c>
      <c r="BW1845" t="s">
        <v>237</v>
      </c>
      <c r="BX1845" t="s">
        <v>331</v>
      </c>
      <c r="BY1845">
        <v>1200</v>
      </c>
      <c r="BZ1845" t="s">
        <v>144</v>
      </c>
      <c r="CA1845" t="s">
        <v>579</v>
      </c>
      <c r="CC1845" t="s">
        <v>103</v>
      </c>
      <c r="CD1845">
        <v>5201</v>
      </c>
      <c r="CE1845" t="s">
        <v>146</v>
      </c>
      <c r="CF1845" s="1">
        <v>45037</v>
      </c>
      <c r="CI1845">
        <v>1</v>
      </c>
      <c r="CJ1845">
        <v>2</v>
      </c>
      <c r="CK1845">
        <v>21</v>
      </c>
      <c r="CL1845" t="s">
        <v>87</v>
      </c>
    </row>
    <row r="1846" spans="1:90" x14ac:dyDescent="0.3">
      <c r="A1846" t="s">
        <v>71</v>
      </c>
      <c r="B1846" t="s">
        <v>72</v>
      </c>
      <c r="C1846" t="s">
        <v>73</v>
      </c>
      <c r="E1846" t="str">
        <f>"FES1162923401"</f>
        <v>FES1162923401</v>
      </c>
      <c r="F1846" s="1">
        <v>45035</v>
      </c>
      <c r="G1846">
        <v>202401</v>
      </c>
      <c r="H1846" t="s">
        <v>74</v>
      </c>
      <c r="I1846" t="s">
        <v>75</v>
      </c>
      <c r="J1846" t="s">
        <v>135</v>
      </c>
      <c r="K1846" t="s">
        <v>76</v>
      </c>
      <c r="L1846" t="s">
        <v>102</v>
      </c>
      <c r="M1846" t="s">
        <v>103</v>
      </c>
      <c r="N1846" t="s">
        <v>1290</v>
      </c>
      <c r="O1846" t="s">
        <v>80</v>
      </c>
      <c r="P1846" t="str">
        <f>"2170875879                    "</f>
        <v xml:space="preserve">2170875879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23.08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 s="5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66.62</v>
      </c>
      <c r="BM1846">
        <v>9.99</v>
      </c>
      <c r="BN1846">
        <v>76.61</v>
      </c>
      <c r="BO1846">
        <v>76.61</v>
      </c>
      <c r="BR1846" t="s">
        <v>140</v>
      </c>
      <c r="BS1846" s="1">
        <v>45037</v>
      </c>
      <c r="BT1846" s="2">
        <v>0.43055555555555558</v>
      </c>
      <c r="BU1846" t="s">
        <v>2221</v>
      </c>
      <c r="BV1846" t="s">
        <v>87</v>
      </c>
      <c r="BW1846" t="s">
        <v>237</v>
      </c>
      <c r="BX1846" t="s">
        <v>331</v>
      </c>
      <c r="BY1846">
        <v>1200</v>
      </c>
      <c r="BZ1846" t="s">
        <v>144</v>
      </c>
      <c r="CA1846" t="s">
        <v>183</v>
      </c>
      <c r="CC1846" t="s">
        <v>103</v>
      </c>
      <c r="CD1846">
        <v>5201</v>
      </c>
      <c r="CE1846" t="s">
        <v>146</v>
      </c>
      <c r="CF1846" s="1">
        <v>45037</v>
      </c>
      <c r="CI1846">
        <v>1</v>
      </c>
      <c r="CJ1846">
        <v>2</v>
      </c>
      <c r="CK1846">
        <v>21</v>
      </c>
      <c r="CL1846" t="s">
        <v>87</v>
      </c>
    </row>
    <row r="1847" spans="1:90" x14ac:dyDescent="0.3">
      <c r="A1847" t="s">
        <v>71</v>
      </c>
      <c r="B1847" t="s">
        <v>72</v>
      </c>
      <c r="C1847" t="s">
        <v>73</v>
      </c>
      <c r="E1847" t="str">
        <f>"FES1162923402"</f>
        <v>FES1162923402</v>
      </c>
      <c r="F1847" s="1">
        <v>45035</v>
      </c>
      <c r="G1847">
        <v>202401</v>
      </c>
      <c r="H1847" t="s">
        <v>74</v>
      </c>
      <c r="I1847" t="s">
        <v>75</v>
      </c>
      <c r="J1847" t="s">
        <v>135</v>
      </c>
      <c r="K1847" t="s">
        <v>76</v>
      </c>
      <c r="L1847" t="s">
        <v>102</v>
      </c>
      <c r="M1847" t="s">
        <v>103</v>
      </c>
      <c r="N1847" t="s">
        <v>1290</v>
      </c>
      <c r="O1847" t="s">
        <v>80</v>
      </c>
      <c r="P1847" t="str">
        <f>"2170875880                    "</f>
        <v xml:space="preserve">2170875880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23.08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 s="5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66.62</v>
      </c>
      <c r="BM1847">
        <v>9.99</v>
      </c>
      <c r="BN1847">
        <v>76.61</v>
      </c>
      <c r="BO1847">
        <v>76.61</v>
      </c>
      <c r="BR1847" t="s">
        <v>140</v>
      </c>
      <c r="BS1847" s="1">
        <v>45037</v>
      </c>
      <c r="BT1847" s="2">
        <v>0.43055555555555558</v>
      </c>
      <c r="BU1847" t="s">
        <v>2221</v>
      </c>
      <c r="BV1847" t="s">
        <v>87</v>
      </c>
      <c r="BW1847" t="s">
        <v>237</v>
      </c>
      <c r="BX1847" t="s">
        <v>331</v>
      </c>
      <c r="BY1847">
        <v>1200</v>
      </c>
      <c r="BZ1847" t="s">
        <v>144</v>
      </c>
      <c r="CA1847" t="s">
        <v>183</v>
      </c>
      <c r="CC1847" t="s">
        <v>103</v>
      </c>
      <c r="CD1847">
        <v>5201</v>
      </c>
      <c r="CE1847" t="s">
        <v>146</v>
      </c>
      <c r="CF1847" s="1">
        <v>45037</v>
      </c>
      <c r="CI1847">
        <v>1</v>
      </c>
      <c r="CJ1847">
        <v>2</v>
      </c>
      <c r="CK1847">
        <v>21</v>
      </c>
      <c r="CL1847" t="s">
        <v>87</v>
      </c>
    </row>
    <row r="1848" spans="1:90" x14ac:dyDescent="0.3">
      <c r="A1848" t="s">
        <v>71</v>
      </c>
      <c r="B1848" t="s">
        <v>72</v>
      </c>
      <c r="C1848" t="s">
        <v>73</v>
      </c>
      <c r="E1848" t="str">
        <f>"FES1162923413"</f>
        <v>FES1162923413</v>
      </c>
      <c r="F1848" s="1">
        <v>45035</v>
      </c>
      <c r="G1848">
        <v>202401</v>
      </c>
      <c r="H1848" t="s">
        <v>74</v>
      </c>
      <c r="I1848" t="s">
        <v>75</v>
      </c>
      <c r="J1848" t="s">
        <v>135</v>
      </c>
      <c r="K1848" t="s">
        <v>76</v>
      </c>
      <c r="L1848" t="s">
        <v>77</v>
      </c>
      <c r="M1848" t="s">
        <v>78</v>
      </c>
      <c r="N1848" t="s">
        <v>208</v>
      </c>
      <c r="O1848" t="s">
        <v>80</v>
      </c>
      <c r="P1848" t="str">
        <f>"2170875931                    "</f>
        <v xml:space="preserve">2170875931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23.08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 s="5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66.62</v>
      </c>
      <c r="BM1848">
        <v>9.99</v>
      </c>
      <c r="BN1848">
        <v>76.61</v>
      </c>
      <c r="BO1848">
        <v>76.61</v>
      </c>
      <c r="BQ1848" t="s">
        <v>166</v>
      </c>
      <c r="BR1848" t="s">
        <v>140</v>
      </c>
      <c r="BS1848" s="1">
        <v>45036</v>
      </c>
      <c r="BT1848" s="2">
        <v>0.35555555555555557</v>
      </c>
      <c r="BU1848" t="s">
        <v>1105</v>
      </c>
      <c r="BV1848" t="s">
        <v>84</v>
      </c>
      <c r="BY1848">
        <v>1200</v>
      </c>
      <c r="BZ1848" t="s">
        <v>144</v>
      </c>
      <c r="CA1848" t="s">
        <v>210</v>
      </c>
      <c r="CC1848" t="s">
        <v>78</v>
      </c>
      <c r="CD1848">
        <v>7530</v>
      </c>
      <c r="CE1848" t="s">
        <v>146</v>
      </c>
      <c r="CF1848" s="1">
        <v>45037</v>
      </c>
      <c r="CI1848">
        <v>1</v>
      </c>
      <c r="CJ1848">
        <v>1</v>
      </c>
      <c r="CK1848">
        <v>21</v>
      </c>
      <c r="CL1848" t="s">
        <v>87</v>
      </c>
    </row>
    <row r="1849" spans="1:90" x14ac:dyDescent="0.3">
      <c r="A1849" t="s">
        <v>71</v>
      </c>
      <c r="B1849" t="s">
        <v>72</v>
      </c>
      <c r="C1849" t="s">
        <v>73</v>
      </c>
      <c r="E1849" t="str">
        <f>"FES1162923416"</f>
        <v>FES1162923416</v>
      </c>
      <c r="F1849" s="1">
        <v>45035</v>
      </c>
      <c r="G1849">
        <v>202401</v>
      </c>
      <c r="H1849" t="s">
        <v>74</v>
      </c>
      <c r="I1849" t="s">
        <v>75</v>
      </c>
      <c r="J1849" t="s">
        <v>135</v>
      </c>
      <c r="K1849" t="s">
        <v>76</v>
      </c>
      <c r="L1849" t="s">
        <v>74</v>
      </c>
      <c r="M1849" t="s">
        <v>75</v>
      </c>
      <c r="N1849" t="s">
        <v>1204</v>
      </c>
      <c r="O1849" t="s">
        <v>80</v>
      </c>
      <c r="P1849" t="str">
        <f>"2170875934                    "</f>
        <v xml:space="preserve">2170875934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18.03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 s="5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52.04</v>
      </c>
      <c r="BM1849">
        <v>7.81</v>
      </c>
      <c r="BN1849">
        <v>59.85</v>
      </c>
      <c r="BO1849">
        <v>59.85</v>
      </c>
      <c r="BQ1849" t="s">
        <v>166</v>
      </c>
      <c r="BR1849" t="s">
        <v>140</v>
      </c>
      <c r="BS1849" s="1">
        <v>45036</v>
      </c>
      <c r="BT1849" s="2">
        <v>0.30486111111111108</v>
      </c>
      <c r="BU1849" t="s">
        <v>755</v>
      </c>
      <c r="BV1849" t="s">
        <v>84</v>
      </c>
      <c r="BY1849">
        <v>1200</v>
      </c>
      <c r="BZ1849" t="s">
        <v>144</v>
      </c>
      <c r="CA1849" t="s">
        <v>224</v>
      </c>
      <c r="CC1849" t="s">
        <v>75</v>
      </c>
      <c r="CD1849">
        <v>1620</v>
      </c>
      <c r="CE1849" t="s">
        <v>146</v>
      </c>
      <c r="CF1849" s="1">
        <v>45037</v>
      </c>
      <c r="CI1849">
        <v>1</v>
      </c>
      <c r="CJ1849">
        <v>1</v>
      </c>
      <c r="CK1849">
        <v>22</v>
      </c>
      <c r="CL1849" t="s">
        <v>87</v>
      </c>
    </row>
    <row r="1850" spans="1:90" x14ac:dyDescent="0.3">
      <c r="A1850" t="s">
        <v>71</v>
      </c>
      <c r="B1850" t="s">
        <v>72</v>
      </c>
      <c r="C1850" t="s">
        <v>73</v>
      </c>
      <c r="E1850" t="str">
        <f>"FES1162923410"</f>
        <v>FES1162923410</v>
      </c>
      <c r="F1850" s="1">
        <v>45035</v>
      </c>
      <c r="G1850">
        <v>202401</v>
      </c>
      <c r="H1850" t="s">
        <v>74</v>
      </c>
      <c r="I1850" t="s">
        <v>75</v>
      </c>
      <c r="J1850" t="s">
        <v>135</v>
      </c>
      <c r="K1850" t="s">
        <v>76</v>
      </c>
      <c r="L1850" t="s">
        <v>295</v>
      </c>
      <c r="M1850" t="s">
        <v>296</v>
      </c>
      <c r="N1850" t="s">
        <v>1662</v>
      </c>
      <c r="O1850" t="s">
        <v>80</v>
      </c>
      <c r="P1850" t="str">
        <f>"2170875165                    "</f>
        <v xml:space="preserve">2170875165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23.08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 s="5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66.62</v>
      </c>
      <c r="BM1850">
        <v>9.99</v>
      </c>
      <c r="BN1850">
        <v>76.61</v>
      </c>
      <c r="BO1850">
        <v>76.61</v>
      </c>
      <c r="BQ1850" t="s">
        <v>139</v>
      </c>
      <c r="BR1850" t="s">
        <v>140</v>
      </c>
      <c r="BS1850" s="1">
        <v>45036</v>
      </c>
      <c r="BT1850" s="2">
        <v>0.3444444444444445</v>
      </c>
      <c r="BU1850" t="s">
        <v>2222</v>
      </c>
      <c r="BV1850" t="s">
        <v>84</v>
      </c>
      <c r="BY1850">
        <v>1200</v>
      </c>
      <c r="BZ1850" t="s">
        <v>144</v>
      </c>
      <c r="CA1850" t="s">
        <v>2223</v>
      </c>
      <c r="CC1850" t="s">
        <v>296</v>
      </c>
      <c r="CD1850">
        <v>157</v>
      </c>
      <c r="CE1850" t="s">
        <v>146</v>
      </c>
      <c r="CF1850" s="1">
        <v>45036</v>
      </c>
      <c r="CI1850">
        <v>1</v>
      </c>
      <c r="CJ1850">
        <v>1</v>
      </c>
      <c r="CK1850">
        <v>21</v>
      </c>
      <c r="CL1850" t="s">
        <v>87</v>
      </c>
    </row>
    <row r="1851" spans="1:90" x14ac:dyDescent="0.3">
      <c r="A1851" t="s">
        <v>71</v>
      </c>
      <c r="B1851" t="s">
        <v>72</v>
      </c>
      <c r="C1851" t="s">
        <v>73</v>
      </c>
      <c r="E1851" t="str">
        <f>"FES1162923419"</f>
        <v>FES1162923419</v>
      </c>
      <c r="F1851" s="1">
        <v>45035</v>
      </c>
      <c r="G1851">
        <v>202401</v>
      </c>
      <c r="H1851" t="s">
        <v>74</v>
      </c>
      <c r="I1851" t="s">
        <v>75</v>
      </c>
      <c r="J1851" t="s">
        <v>135</v>
      </c>
      <c r="K1851" t="s">
        <v>76</v>
      </c>
      <c r="L1851" t="s">
        <v>245</v>
      </c>
      <c r="M1851" t="s">
        <v>246</v>
      </c>
      <c r="N1851" t="s">
        <v>1112</v>
      </c>
      <c r="O1851" t="s">
        <v>80</v>
      </c>
      <c r="P1851" t="str">
        <f>"2170875937                    "</f>
        <v xml:space="preserve">2170875937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18.03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 s="5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52.04</v>
      </c>
      <c r="BM1851">
        <v>7.81</v>
      </c>
      <c r="BN1851">
        <v>59.85</v>
      </c>
      <c r="BO1851">
        <v>59.85</v>
      </c>
      <c r="BQ1851" t="s">
        <v>166</v>
      </c>
      <c r="BR1851" t="s">
        <v>140</v>
      </c>
      <c r="BS1851" s="1">
        <v>45036</v>
      </c>
      <c r="BT1851" s="2">
        <v>0.40625</v>
      </c>
      <c r="BU1851" t="s">
        <v>1549</v>
      </c>
      <c r="BV1851" t="s">
        <v>84</v>
      </c>
      <c r="BY1851">
        <v>1200</v>
      </c>
      <c r="BZ1851" t="s">
        <v>144</v>
      </c>
      <c r="CA1851" t="s">
        <v>1114</v>
      </c>
      <c r="CC1851" t="s">
        <v>246</v>
      </c>
      <c r="CD1851">
        <v>2091</v>
      </c>
      <c r="CE1851" t="s">
        <v>146</v>
      </c>
      <c r="CF1851" s="1">
        <v>45036</v>
      </c>
      <c r="CI1851">
        <v>1</v>
      </c>
      <c r="CJ1851">
        <v>1</v>
      </c>
      <c r="CK1851">
        <v>22</v>
      </c>
      <c r="CL1851" t="s">
        <v>87</v>
      </c>
    </row>
    <row r="1852" spans="1:90" x14ac:dyDescent="0.3">
      <c r="A1852" t="s">
        <v>71</v>
      </c>
      <c r="B1852" t="s">
        <v>72</v>
      </c>
      <c r="C1852" t="s">
        <v>73</v>
      </c>
      <c r="E1852" t="str">
        <f>"FES1162923421"</f>
        <v>FES1162923421</v>
      </c>
      <c r="F1852" s="1">
        <v>45035</v>
      </c>
      <c r="G1852">
        <v>202401</v>
      </c>
      <c r="H1852" t="s">
        <v>74</v>
      </c>
      <c r="I1852" t="s">
        <v>75</v>
      </c>
      <c r="J1852" t="s">
        <v>135</v>
      </c>
      <c r="K1852" t="s">
        <v>76</v>
      </c>
      <c r="L1852" t="s">
        <v>118</v>
      </c>
      <c r="M1852" t="s">
        <v>119</v>
      </c>
      <c r="N1852" t="s">
        <v>1515</v>
      </c>
      <c r="O1852" t="s">
        <v>80</v>
      </c>
      <c r="P1852" t="str">
        <f>"2170875939                    "</f>
        <v xml:space="preserve">2170875939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18.03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 s="5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4</v>
      </c>
      <c r="BJ1852">
        <v>4.0999999999999996</v>
      </c>
      <c r="BK1852">
        <v>4.5</v>
      </c>
      <c r="BL1852">
        <v>52.04</v>
      </c>
      <c r="BM1852">
        <v>7.81</v>
      </c>
      <c r="BN1852">
        <v>59.85</v>
      </c>
      <c r="BO1852">
        <v>59.85</v>
      </c>
      <c r="BQ1852" t="s">
        <v>139</v>
      </c>
      <c r="BR1852" t="s">
        <v>140</v>
      </c>
      <c r="BS1852" s="1">
        <v>45036</v>
      </c>
      <c r="BT1852" s="2">
        <v>0.42222222222222222</v>
      </c>
      <c r="BU1852" t="s">
        <v>2224</v>
      </c>
      <c r="BV1852" t="s">
        <v>84</v>
      </c>
      <c r="BY1852">
        <v>20358</v>
      </c>
      <c r="BZ1852" t="s">
        <v>144</v>
      </c>
      <c r="CA1852" t="s">
        <v>517</v>
      </c>
      <c r="CC1852" t="s">
        <v>119</v>
      </c>
      <c r="CD1852">
        <v>2163</v>
      </c>
      <c r="CE1852" t="s">
        <v>86</v>
      </c>
      <c r="CF1852" s="1">
        <v>45037</v>
      </c>
      <c r="CI1852">
        <v>1</v>
      </c>
      <c r="CJ1852">
        <v>1</v>
      </c>
      <c r="CK1852">
        <v>22</v>
      </c>
      <c r="CL1852" t="s">
        <v>87</v>
      </c>
    </row>
    <row r="1853" spans="1:90" x14ac:dyDescent="0.3">
      <c r="A1853" t="s">
        <v>71</v>
      </c>
      <c r="B1853" t="s">
        <v>72</v>
      </c>
      <c r="C1853" t="s">
        <v>73</v>
      </c>
      <c r="E1853" t="str">
        <f>"FES1162923333"</f>
        <v>FES1162923333</v>
      </c>
      <c r="F1853" s="1">
        <v>45035</v>
      </c>
      <c r="G1853">
        <v>202401</v>
      </c>
      <c r="H1853" t="s">
        <v>74</v>
      </c>
      <c r="I1853" t="s">
        <v>75</v>
      </c>
      <c r="J1853" t="s">
        <v>135</v>
      </c>
      <c r="K1853" t="s">
        <v>76</v>
      </c>
      <c r="L1853" t="s">
        <v>2225</v>
      </c>
      <c r="M1853" t="s">
        <v>2226</v>
      </c>
      <c r="N1853" t="s">
        <v>2227</v>
      </c>
      <c r="O1853" t="s">
        <v>80</v>
      </c>
      <c r="P1853" t="str">
        <f>"2170869315                    "</f>
        <v xml:space="preserve">2170869315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95.19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 s="5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3</v>
      </c>
      <c r="BJ1853">
        <v>4.0999999999999996</v>
      </c>
      <c r="BK1853">
        <v>4.5</v>
      </c>
      <c r="BL1853">
        <v>274.8</v>
      </c>
      <c r="BM1853">
        <v>41.22</v>
      </c>
      <c r="BN1853">
        <v>316.02</v>
      </c>
      <c r="BO1853">
        <v>316.02</v>
      </c>
      <c r="BR1853" t="s">
        <v>140</v>
      </c>
      <c r="BS1853" s="1">
        <v>45040</v>
      </c>
      <c r="BT1853" s="2">
        <v>0.52708333333333335</v>
      </c>
      <c r="BU1853" t="s">
        <v>2228</v>
      </c>
      <c r="BV1853" t="s">
        <v>87</v>
      </c>
      <c r="BW1853" t="s">
        <v>237</v>
      </c>
      <c r="BX1853" t="s">
        <v>405</v>
      </c>
      <c r="BY1853">
        <v>20358</v>
      </c>
      <c r="BZ1853" t="s">
        <v>144</v>
      </c>
      <c r="CA1853" t="s">
        <v>2229</v>
      </c>
      <c r="CC1853" t="s">
        <v>2226</v>
      </c>
      <c r="CD1853">
        <v>601</v>
      </c>
      <c r="CE1853" t="s">
        <v>86</v>
      </c>
      <c r="CF1853" s="1">
        <v>45040</v>
      </c>
      <c r="CI1853">
        <v>1</v>
      </c>
      <c r="CJ1853">
        <v>3</v>
      </c>
      <c r="CK1853">
        <v>23</v>
      </c>
      <c r="CL1853" t="s">
        <v>87</v>
      </c>
    </row>
    <row r="1854" spans="1:90" x14ac:dyDescent="0.3">
      <c r="A1854" t="s">
        <v>71</v>
      </c>
      <c r="B1854" t="s">
        <v>72</v>
      </c>
      <c r="C1854" t="s">
        <v>73</v>
      </c>
      <c r="E1854" t="str">
        <f>"FES1162923422"</f>
        <v>FES1162923422</v>
      </c>
      <c r="F1854" s="1">
        <v>45035</v>
      </c>
      <c r="G1854">
        <v>202401</v>
      </c>
      <c r="H1854" t="s">
        <v>74</v>
      </c>
      <c r="I1854" t="s">
        <v>75</v>
      </c>
      <c r="J1854" t="s">
        <v>135</v>
      </c>
      <c r="K1854" t="s">
        <v>76</v>
      </c>
      <c r="L1854" t="s">
        <v>77</v>
      </c>
      <c r="M1854" t="s">
        <v>78</v>
      </c>
      <c r="N1854" t="s">
        <v>159</v>
      </c>
      <c r="O1854" t="s">
        <v>80</v>
      </c>
      <c r="P1854" t="str">
        <f>"2170875940                    "</f>
        <v xml:space="preserve">2170875940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23.08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 s="5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66.62</v>
      </c>
      <c r="BM1854">
        <v>9.99</v>
      </c>
      <c r="BN1854">
        <v>76.61</v>
      </c>
      <c r="BO1854">
        <v>76.61</v>
      </c>
      <c r="BQ1854" t="s">
        <v>160</v>
      </c>
      <c r="BR1854" t="s">
        <v>140</v>
      </c>
      <c r="BS1854" s="1">
        <v>45036</v>
      </c>
      <c r="BT1854" s="2">
        <v>0.42083333333333334</v>
      </c>
      <c r="BU1854" t="s">
        <v>161</v>
      </c>
      <c r="BV1854" t="s">
        <v>84</v>
      </c>
      <c r="BY1854">
        <v>1200</v>
      </c>
      <c r="BZ1854" t="s">
        <v>144</v>
      </c>
      <c r="CA1854" t="s">
        <v>85</v>
      </c>
      <c r="CC1854" t="s">
        <v>78</v>
      </c>
      <c r="CD1854">
        <v>7441</v>
      </c>
      <c r="CE1854" t="s">
        <v>146</v>
      </c>
      <c r="CF1854" s="1">
        <v>45037</v>
      </c>
      <c r="CI1854">
        <v>1</v>
      </c>
      <c r="CJ1854">
        <v>1</v>
      </c>
      <c r="CK1854">
        <v>21</v>
      </c>
      <c r="CL1854" t="s">
        <v>87</v>
      </c>
    </row>
    <row r="1855" spans="1:90" x14ac:dyDescent="0.3">
      <c r="A1855" t="s">
        <v>71</v>
      </c>
      <c r="B1855" t="s">
        <v>72</v>
      </c>
      <c r="C1855" t="s">
        <v>73</v>
      </c>
      <c r="E1855" t="str">
        <f>"FES1162923418"</f>
        <v>FES1162923418</v>
      </c>
      <c r="F1855" s="1">
        <v>45035</v>
      </c>
      <c r="G1855">
        <v>202401</v>
      </c>
      <c r="H1855" t="s">
        <v>74</v>
      </c>
      <c r="I1855" t="s">
        <v>75</v>
      </c>
      <c r="J1855" t="s">
        <v>135</v>
      </c>
      <c r="K1855" t="s">
        <v>76</v>
      </c>
      <c r="L1855" t="s">
        <v>295</v>
      </c>
      <c r="M1855" t="s">
        <v>296</v>
      </c>
      <c r="N1855" t="s">
        <v>297</v>
      </c>
      <c r="O1855" t="s">
        <v>80</v>
      </c>
      <c r="P1855" t="str">
        <f>"2170875936                    "</f>
        <v xml:space="preserve">2170875936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23.08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 s="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66.62</v>
      </c>
      <c r="BM1855">
        <v>9.99</v>
      </c>
      <c r="BN1855">
        <v>76.61</v>
      </c>
      <c r="BO1855">
        <v>76.61</v>
      </c>
      <c r="BQ1855" t="s">
        <v>396</v>
      </c>
      <c r="BR1855" t="s">
        <v>140</v>
      </c>
      <c r="BS1855" s="1">
        <v>45036</v>
      </c>
      <c r="BT1855" s="2">
        <v>0.35694444444444445</v>
      </c>
      <c r="BU1855" t="s">
        <v>1482</v>
      </c>
      <c r="BV1855" t="s">
        <v>84</v>
      </c>
      <c r="BY1855">
        <v>1200</v>
      </c>
      <c r="BZ1855" t="s">
        <v>144</v>
      </c>
      <c r="CA1855" t="s">
        <v>299</v>
      </c>
      <c r="CC1855" t="s">
        <v>296</v>
      </c>
      <c r="CD1855">
        <v>157</v>
      </c>
      <c r="CE1855" t="s">
        <v>146</v>
      </c>
      <c r="CF1855" s="1">
        <v>45036</v>
      </c>
      <c r="CI1855">
        <v>1</v>
      </c>
      <c r="CJ1855">
        <v>1</v>
      </c>
      <c r="CK1855">
        <v>21</v>
      </c>
      <c r="CL1855" t="s">
        <v>87</v>
      </c>
    </row>
    <row r="1856" spans="1:90" x14ac:dyDescent="0.3">
      <c r="A1856" t="s">
        <v>71</v>
      </c>
      <c r="B1856" t="s">
        <v>72</v>
      </c>
      <c r="C1856" t="s">
        <v>73</v>
      </c>
      <c r="E1856" t="str">
        <f>"FES1162923423"</f>
        <v>FES1162923423</v>
      </c>
      <c r="F1856" s="1">
        <v>45035</v>
      </c>
      <c r="G1856">
        <v>202401</v>
      </c>
      <c r="H1856" t="s">
        <v>74</v>
      </c>
      <c r="I1856" t="s">
        <v>75</v>
      </c>
      <c r="J1856" t="s">
        <v>135</v>
      </c>
      <c r="K1856" t="s">
        <v>76</v>
      </c>
      <c r="L1856" t="s">
        <v>74</v>
      </c>
      <c r="M1856" t="s">
        <v>75</v>
      </c>
      <c r="N1856" t="s">
        <v>983</v>
      </c>
      <c r="O1856" t="s">
        <v>80</v>
      </c>
      <c r="P1856" t="str">
        <f>"2170875943                    "</f>
        <v xml:space="preserve">2170875943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18.03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 s="5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52.04</v>
      </c>
      <c r="BM1856">
        <v>7.81</v>
      </c>
      <c r="BN1856">
        <v>59.85</v>
      </c>
      <c r="BO1856">
        <v>59.85</v>
      </c>
      <c r="BQ1856" t="s">
        <v>984</v>
      </c>
      <c r="BR1856" t="s">
        <v>140</v>
      </c>
      <c r="BS1856" s="1">
        <v>45036</v>
      </c>
      <c r="BT1856" s="2">
        <v>0.55555555555555558</v>
      </c>
      <c r="BU1856" t="s">
        <v>763</v>
      </c>
      <c r="BV1856" t="s">
        <v>87</v>
      </c>
      <c r="BW1856" t="s">
        <v>306</v>
      </c>
      <c r="BX1856" t="s">
        <v>317</v>
      </c>
      <c r="BY1856">
        <v>1200</v>
      </c>
      <c r="BZ1856" t="s">
        <v>144</v>
      </c>
      <c r="CA1856" t="s">
        <v>445</v>
      </c>
      <c r="CC1856" t="s">
        <v>75</v>
      </c>
      <c r="CD1856">
        <v>1645</v>
      </c>
      <c r="CE1856" t="s">
        <v>146</v>
      </c>
      <c r="CF1856" s="1">
        <v>45037</v>
      </c>
      <c r="CI1856">
        <v>1</v>
      </c>
      <c r="CJ1856">
        <v>1</v>
      </c>
      <c r="CK1856">
        <v>22</v>
      </c>
      <c r="CL1856" t="s">
        <v>87</v>
      </c>
    </row>
    <row r="1857" spans="1:90" x14ac:dyDescent="0.3">
      <c r="A1857" t="s">
        <v>71</v>
      </c>
      <c r="B1857" t="s">
        <v>72</v>
      </c>
      <c r="C1857" t="s">
        <v>73</v>
      </c>
      <c r="E1857" t="str">
        <f>"FES1162923425"</f>
        <v>FES1162923425</v>
      </c>
      <c r="F1857" s="1">
        <v>45035</v>
      </c>
      <c r="G1857">
        <v>202401</v>
      </c>
      <c r="H1857" t="s">
        <v>74</v>
      </c>
      <c r="I1857" t="s">
        <v>75</v>
      </c>
      <c r="J1857" t="s">
        <v>135</v>
      </c>
      <c r="K1857" t="s">
        <v>76</v>
      </c>
      <c r="L1857" t="s">
        <v>124</v>
      </c>
      <c r="M1857" t="s">
        <v>125</v>
      </c>
      <c r="N1857" t="s">
        <v>2230</v>
      </c>
      <c r="O1857" t="s">
        <v>80</v>
      </c>
      <c r="P1857" t="str">
        <f>"2170875947                    "</f>
        <v xml:space="preserve">2170875947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51.91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 s="5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4</v>
      </c>
      <c r="BJ1857">
        <v>4.0999999999999996</v>
      </c>
      <c r="BK1857">
        <v>4.5</v>
      </c>
      <c r="BL1857">
        <v>149.85</v>
      </c>
      <c r="BM1857">
        <v>22.48</v>
      </c>
      <c r="BN1857">
        <v>172.33</v>
      </c>
      <c r="BO1857">
        <v>172.33</v>
      </c>
      <c r="BR1857" t="s">
        <v>140</v>
      </c>
      <c r="BS1857" s="1">
        <v>45036</v>
      </c>
      <c r="BT1857" s="2">
        <v>0.54652777777777783</v>
      </c>
      <c r="BU1857" t="s">
        <v>2231</v>
      </c>
      <c r="BV1857" t="s">
        <v>87</v>
      </c>
      <c r="BW1857" t="s">
        <v>142</v>
      </c>
      <c r="BX1857" t="s">
        <v>143</v>
      </c>
      <c r="BY1857">
        <v>20358</v>
      </c>
      <c r="BZ1857" t="s">
        <v>144</v>
      </c>
      <c r="CA1857" t="s">
        <v>338</v>
      </c>
      <c r="CC1857" t="s">
        <v>125</v>
      </c>
      <c r="CD1857">
        <v>4001</v>
      </c>
      <c r="CE1857" t="s">
        <v>86</v>
      </c>
      <c r="CF1857" s="1">
        <v>45038</v>
      </c>
      <c r="CI1857">
        <v>1</v>
      </c>
      <c r="CJ1857">
        <v>1</v>
      </c>
      <c r="CK1857">
        <v>21</v>
      </c>
      <c r="CL1857" t="s">
        <v>87</v>
      </c>
    </row>
    <row r="1858" spans="1:90" x14ac:dyDescent="0.3">
      <c r="A1858" t="s">
        <v>71</v>
      </c>
      <c r="B1858" t="s">
        <v>72</v>
      </c>
      <c r="C1858" t="s">
        <v>73</v>
      </c>
      <c r="E1858" t="str">
        <f>"FES1162923435"</f>
        <v>FES1162923435</v>
      </c>
      <c r="F1858" s="1">
        <v>45035</v>
      </c>
      <c r="G1858">
        <v>202401</v>
      </c>
      <c r="H1858" t="s">
        <v>74</v>
      </c>
      <c r="I1858" t="s">
        <v>75</v>
      </c>
      <c r="J1858" t="s">
        <v>135</v>
      </c>
      <c r="K1858" t="s">
        <v>76</v>
      </c>
      <c r="L1858" t="s">
        <v>124</v>
      </c>
      <c r="M1858" t="s">
        <v>125</v>
      </c>
      <c r="N1858" t="s">
        <v>971</v>
      </c>
      <c r="O1858" t="s">
        <v>80</v>
      </c>
      <c r="P1858" t="str">
        <f>"2170875957                    "</f>
        <v xml:space="preserve">2170875957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23.08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 s="5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1.1000000000000001</v>
      </c>
      <c r="BK1858">
        <v>2</v>
      </c>
      <c r="BL1858">
        <v>66.62</v>
      </c>
      <c r="BM1858">
        <v>9.99</v>
      </c>
      <c r="BN1858">
        <v>76.61</v>
      </c>
      <c r="BO1858">
        <v>76.61</v>
      </c>
      <c r="BQ1858" t="s">
        <v>972</v>
      </c>
      <c r="BR1858" t="s">
        <v>140</v>
      </c>
      <c r="BS1858" s="1">
        <v>45040</v>
      </c>
      <c r="BT1858" s="2">
        <v>0.5</v>
      </c>
      <c r="BU1858" t="s">
        <v>2232</v>
      </c>
      <c r="BV1858" t="s">
        <v>87</v>
      </c>
      <c r="BW1858" t="s">
        <v>306</v>
      </c>
      <c r="BX1858" t="s">
        <v>743</v>
      </c>
      <c r="BY1858">
        <v>5320</v>
      </c>
      <c r="BZ1858" t="s">
        <v>144</v>
      </c>
      <c r="CA1858" t="s">
        <v>282</v>
      </c>
      <c r="CC1858" t="s">
        <v>125</v>
      </c>
      <c r="CD1858">
        <v>4001</v>
      </c>
      <c r="CE1858" t="s">
        <v>86</v>
      </c>
      <c r="CF1858" s="1">
        <v>45041</v>
      </c>
      <c r="CI1858">
        <v>1</v>
      </c>
      <c r="CJ1858">
        <v>3</v>
      </c>
      <c r="CK1858">
        <v>21</v>
      </c>
      <c r="CL1858" t="s">
        <v>87</v>
      </c>
    </row>
    <row r="1859" spans="1:90" x14ac:dyDescent="0.3">
      <c r="A1859" t="s">
        <v>71</v>
      </c>
      <c r="B1859" t="s">
        <v>72</v>
      </c>
      <c r="C1859" t="s">
        <v>73</v>
      </c>
      <c r="E1859" t="str">
        <f>"FES1162923420"</f>
        <v>FES1162923420</v>
      </c>
      <c r="F1859" s="1">
        <v>45035</v>
      </c>
      <c r="G1859">
        <v>202401</v>
      </c>
      <c r="H1859" t="s">
        <v>74</v>
      </c>
      <c r="I1859" t="s">
        <v>75</v>
      </c>
      <c r="J1859" t="s">
        <v>135</v>
      </c>
      <c r="K1859" t="s">
        <v>76</v>
      </c>
      <c r="L1859" t="s">
        <v>95</v>
      </c>
      <c r="M1859" t="s">
        <v>96</v>
      </c>
      <c r="N1859" t="s">
        <v>785</v>
      </c>
      <c r="O1859" t="s">
        <v>80</v>
      </c>
      <c r="P1859" t="str">
        <f>"2170875938                    "</f>
        <v xml:space="preserve">2170875938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46.14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 s="5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4</v>
      </c>
      <c r="BJ1859">
        <v>2</v>
      </c>
      <c r="BK1859">
        <v>4</v>
      </c>
      <c r="BL1859">
        <v>133.19999999999999</v>
      </c>
      <c r="BM1859">
        <v>19.98</v>
      </c>
      <c r="BN1859">
        <v>153.18</v>
      </c>
      <c r="BO1859">
        <v>153.18</v>
      </c>
      <c r="BQ1859" t="s">
        <v>166</v>
      </c>
      <c r="BR1859" t="s">
        <v>140</v>
      </c>
      <c r="BS1859" s="1">
        <v>45036</v>
      </c>
      <c r="BT1859" s="2">
        <v>0.42708333333333331</v>
      </c>
      <c r="BU1859" t="s">
        <v>786</v>
      </c>
      <c r="BV1859" t="s">
        <v>84</v>
      </c>
      <c r="BY1859">
        <v>9918</v>
      </c>
      <c r="BZ1859" t="s">
        <v>144</v>
      </c>
      <c r="CA1859" t="s">
        <v>294</v>
      </c>
      <c r="CC1859" t="s">
        <v>96</v>
      </c>
      <c r="CD1859">
        <v>200</v>
      </c>
      <c r="CE1859" t="s">
        <v>86</v>
      </c>
      <c r="CF1859" s="1">
        <v>45036</v>
      </c>
      <c r="CI1859">
        <v>1</v>
      </c>
      <c r="CJ1859">
        <v>1</v>
      </c>
      <c r="CK1859">
        <v>21</v>
      </c>
      <c r="CL1859" t="s">
        <v>87</v>
      </c>
    </row>
    <row r="1860" spans="1:90" x14ac:dyDescent="0.3">
      <c r="A1860" t="s">
        <v>71</v>
      </c>
      <c r="B1860" t="s">
        <v>72</v>
      </c>
      <c r="C1860" t="s">
        <v>73</v>
      </c>
      <c r="E1860" t="str">
        <f>"FES1162923427"</f>
        <v>FES1162923427</v>
      </c>
      <c r="F1860" s="1">
        <v>45035</v>
      </c>
      <c r="G1860">
        <v>202401</v>
      </c>
      <c r="H1860" t="s">
        <v>74</v>
      </c>
      <c r="I1860" t="s">
        <v>75</v>
      </c>
      <c r="J1860" t="s">
        <v>135</v>
      </c>
      <c r="K1860" t="s">
        <v>76</v>
      </c>
      <c r="L1860" t="s">
        <v>124</v>
      </c>
      <c r="M1860" t="s">
        <v>125</v>
      </c>
      <c r="N1860" t="s">
        <v>773</v>
      </c>
      <c r="O1860" t="s">
        <v>80</v>
      </c>
      <c r="P1860" t="str">
        <f>"2170875950                    "</f>
        <v xml:space="preserve">2170875950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63.44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 s="5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5</v>
      </c>
      <c r="BJ1860">
        <v>5.4</v>
      </c>
      <c r="BK1860">
        <v>5.5</v>
      </c>
      <c r="BL1860">
        <v>183.14</v>
      </c>
      <c r="BM1860">
        <v>27.47</v>
      </c>
      <c r="BN1860">
        <v>210.61</v>
      </c>
      <c r="BO1860">
        <v>210.61</v>
      </c>
      <c r="BR1860" t="s">
        <v>140</v>
      </c>
      <c r="BS1860" s="1">
        <v>45036</v>
      </c>
      <c r="BT1860" s="2">
        <v>0.35347222222222219</v>
      </c>
      <c r="BU1860" t="s">
        <v>2233</v>
      </c>
      <c r="BV1860" t="s">
        <v>84</v>
      </c>
      <c r="BY1860">
        <v>27225</v>
      </c>
      <c r="BZ1860" t="s">
        <v>144</v>
      </c>
      <c r="CA1860" t="s">
        <v>1667</v>
      </c>
      <c r="CC1860" t="s">
        <v>125</v>
      </c>
      <c r="CD1860">
        <v>4052</v>
      </c>
      <c r="CE1860" t="s">
        <v>86</v>
      </c>
      <c r="CF1860" s="1">
        <v>45038</v>
      </c>
      <c r="CI1860">
        <v>1</v>
      </c>
      <c r="CJ1860">
        <v>1</v>
      </c>
      <c r="CK1860">
        <v>21</v>
      </c>
      <c r="CL1860" t="s">
        <v>87</v>
      </c>
    </row>
    <row r="1861" spans="1:90" x14ac:dyDescent="0.3">
      <c r="A1861" t="s">
        <v>71</v>
      </c>
      <c r="B1861" t="s">
        <v>72</v>
      </c>
      <c r="C1861" t="s">
        <v>73</v>
      </c>
      <c r="E1861" t="str">
        <f>"FES1162923436"</f>
        <v>FES1162923436</v>
      </c>
      <c r="F1861" s="1">
        <v>45035</v>
      </c>
      <c r="G1861">
        <v>202401</v>
      </c>
      <c r="H1861" t="s">
        <v>74</v>
      </c>
      <c r="I1861" t="s">
        <v>75</v>
      </c>
      <c r="J1861" t="s">
        <v>135</v>
      </c>
      <c r="K1861" t="s">
        <v>76</v>
      </c>
      <c r="L1861" t="s">
        <v>136</v>
      </c>
      <c r="M1861" t="s">
        <v>137</v>
      </c>
      <c r="N1861" t="s">
        <v>277</v>
      </c>
      <c r="O1861" t="s">
        <v>80</v>
      </c>
      <c r="P1861" t="str">
        <f>"2170875958                    "</f>
        <v xml:space="preserve">2170875958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57.67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 s="5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5</v>
      </c>
      <c r="BJ1861">
        <v>4.0999999999999996</v>
      </c>
      <c r="BK1861">
        <v>5</v>
      </c>
      <c r="BL1861">
        <v>166.49</v>
      </c>
      <c r="BM1861">
        <v>24.97</v>
      </c>
      <c r="BN1861">
        <v>191.46</v>
      </c>
      <c r="BO1861">
        <v>191.46</v>
      </c>
      <c r="BQ1861" t="s">
        <v>469</v>
      </c>
      <c r="BR1861" t="s">
        <v>140</v>
      </c>
      <c r="BS1861" s="1">
        <v>45036</v>
      </c>
      <c r="BT1861" s="2">
        <v>0.6875</v>
      </c>
      <c r="BU1861" t="s">
        <v>2234</v>
      </c>
      <c r="BV1861" t="s">
        <v>87</v>
      </c>
      <c r="BW1861" t="s">
        <v>142</v>
      </c>
      <c r="BX1861" t="s">
        <v>143</v>
      </c>
      <c r="BY1861">
        <v>20358</v>
      </c>
      <c r="BZ1861" t="s">
        <v>144</v>
      </c>
      <c r="CA1861" t="s">
        <v>2202</v>
      </c>
      <c r="CC1861" t="s">
        <v>137</v>
      </c>
      <c r="CD1861">
        <v>3610</v>
      </c>
      <c r="CE1861" t="s">
        <v>86</v>
      </c>
      <c r="CF1861" s="1">
        <v>45038</v>
      </c>
      <c r="CI1861">
        <v>1</v>
      </c>
      <c r="CJ1861">
        <v>1</v>
      </c>
      <c r="CK1861">
        <v>21</v>
      </c>
      <c r="CL1861" t="s">
        <v>87</v>
      </c>
    </row>
    <row r="1862" spans="1:90" x14ac:dyDescent="0.3">
      <c r="A1862" t="s">
        <v>71</v>
      </c>
      <c r="B1862" t="s">
        <v>72</v>
      </c>
      <c r="C1862" t="s">
        <v>73</v>
      </c>
      <c r="E1862" t="str">
        <f>"FES1162923428"</f>
        <v>FES1162923428</v>
      </c>
      <c r="F1862" s="1">
        <v>45035</v>
      </c>
      <c r="G1862">
        <v>202401</v>
      </c>
      <c r="H1862" t="s">
        <v>74</v>
      </c>
      <c r="I1862" t="s">
        <v>75</v>
      </c>
      <c r="J1862" t="s">
        <v>135</v>
      </c>
      <c r="K1862" t="s">
        <v>76</v>
      </c>
      <c r="L1862" t="s">
        <v>124</v>
      </c>
      <c r="M1862" t="s">
        <v>125</v>
      </c>
      <c r="N1862" t="s">
        <v>773</v>
      </c>
      <c r="O1862" t="s">
        <v>80</v>
      </c>
      <c r="P1862" t="str">
        <f>"2170875951                    "</f>
        <v xml:space="preserve">2170875951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23.08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 s="5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66.62</v>
      </c>
      <c r="BM1862">
        <v>9.99</v>
      </c>
      <c r="BN1862">
        <v>76.61</v>
      </c>
      <c r="BO1862">
        <v>76.61</v>
      </c>
      <c r="BR1862" t="s">
        <v>140</v>
      </c>
      <c r="BS1862" s="1">
        <v>45036</v>
      </c>
      <c r="BT1862" s="2">
        <v>0.35347222222222219</v>
      </c>
      <c r="BU1862" t="s">
        <v>2233</v>
      </c>
      <c r="BV1862" t="s">
        <v>84</v>
      </c>
      <c r="BY1862">
        <v>1200</v>
      </c>
      <c r="BZ1862" t="s">
        <v>144</v>
      </c>
      <c r="CA1862" t="s">
        <v>1667</v>
      </c>
      <c r="CC1862" t="s">
        <v>125</v>
      </c>
      <c r="CD1862">
        <v>4052</v>
      </c>
      <c r="CE1862" t="s">
        <v>146</v>
      </c>
      <c r="CF1862" s="1">
        <v>45038</v>
      </c>
      <c r="CI1862">
        <v>1</v>
      </c>
      <c r="CJ1862">
        <v>1</v>
      </c>
      <c r="CK1862">
        <v>21</v>
      </c>
      <c r="CL1862" t="s">
        <v>87</v>
      </c>
    </row>
    <row r="1863" spans="1:90" x14ac:dyDescent="0.3">
      <c r="A1863" t="s">
        <v>71</v>
      </c>
      <c r="B1863" t="s">
        <v>72</v>
      </c>
      <c r="C1863" t="s">
        <v>73</v>
      </c>
      <c r="E1863" t="str">
        <f>"FES1162923429"</f>
        <v>FES1162923429</v>
      </c>
      <c r="F1863" s="1">
        <v>45035</v>
      </c>
      <c r="G1863">
        <v>202401</v>
      </c>
      <c r="H1863" t="s">
        <v>74</v>
      </c>
      <c r="I1863" t="s">
        <v>75</v>
      </c>
      <c r="J1863" t="s">
        <v>135</v>
      </c>
      <c r="K1863" t="s">
        <v>76</v>
      </c>
      <c r="L1863" t="s">
        <v>136</v>
      </c>
      <c r="M1863" t="s">
        <v>137</v>
      </c>
      <c r="N1863" t="s">
        <v>957</v>
      </c>
      <c r="O1863" t="s">
        <v>80</v>
      </c>
      <c r="P1863" t="str">
        <f>"2170875952                    "</f>
        <v xml:space="preserve">2170875952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23.08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 s="5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66.62</v>
      </c>
      <c r="BM1863">
        <v>9.99</v>
      </c>
      <c r="BN1863">
        <v>76.61</v>
      </c>
      <c r="BO1863">
        <v>76.61</v>
      </c>
      <c r="BQ1863" t="s">
        <v>166</v>
      </c>
      <c r="BR1863" t="s">
        <v>140</v>
      </c>
      <c r="BS1863" s="1">
        <v>45036</v>
      </c>
      <c r="BT1863" s="2">
        <v>0.48333333333333334</v>
      </c>
      <c r="BU1863" t="s">
        <v>1042</v>
      </c>
      <c r="BV1863" t="s">
        <v>87</v>
      </c>
      <c r="BW1863" t="s">
        <v>302</v>
      </c>
      <c r="BX1863" t="s">
        <v>743</v>
      </c>
      <c r="BY1863">
        <v>1200</v>
      </c>
      <c r="BZ1863" t="s">
        <v>144</v>
      </c>
      <c r="CA1863" t="s">
        <v>275</v>
      </c>
      <c r="CC1863" t="s">
        <v>137</v>
      </c>
      <c r="CD1863">
        <v>3620</v>
      </c>
      <c r="CE1863" t="s">
        <v>146</v>
      </c>
      <c r="CF1863" s="1">
        <v>45037</v>
      </c>
      <c r="CI1863">
        <v>1</v>
      </c>
      <c r="CJ1863">
        <v>1</v>
      </c>
      <c r="CK1863">
        <v>21</v>
      </c>
      <c r="CL1863" t="s">
        <v>87</v>
      </c>
    </row>
    <row r="1864" spans="1:90" x14ac:dyDescent="0.3">
      <c r="A1864" t="s">
        <v>71</v>
      </c>
      <c r="B1864" t="s">
        <v>72</v>
      </c>
      <c r="C1864" t="s">
        <v>73</v>
      </c>
      <c r="E1864" t="str">
        <f>"FES1162923426"</f>
        <v>FES1162923426</v>
      </c>
      <c r="F1864" s="1">
        <v>45035</v>
      </c>
      <c r="G1864">
        <v>202401</v>
      </c>
      <c r="H1864" t="s">
        <v>74</v>
      </c>
      <c r="I1864" t="s">
        <v>75</v>
      </c>
      <c r="J1864" t="s">
        <v>135</v>
      </c>
      <c r="K1864" t="s">
        <v>76</v>
      </c>
      <c r="L1864" t="s">
        <v>245</v>
      </c>
      <c r="M1864" t="s">
        <v>246</v>
      </c>
      <c r="N1864" t="s">
        <v>565</v>
      </c>
      <c r="O1864" t="s">
        <v>80</v>
      </c>
      <c r="P1864" t="str">
        <f>"2170875949                    "</f>
        <v xml:space="preserve">2170875949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18.03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 s="5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52.04</v>
      </c>
      <c r="BM1864">
        <v>7.81</v>
      </c>
      <c r="BN1864">
        <v>59.85</v>
      </c>
      <c r="BO1864">
        <v>59.85</v>
      </c>
      <c r="BQ1864" t="s">
        <v>166</v>
      </c>
      <c r="BR1864" t="s">
        <v>140</v>
      </c>
      <c r="BS1864" s="1">
        <v>45036</v>
      </c>
      <c r="BT1864" s="2">
        <v>0.41666666666666669</v>
      </c>
      <c r="BU1864" t="s">
        <v>1151</v>
      </c>
      <c r="BV1864" t="s">
        <v>84</v>
      </c>
      <c r="BY1864">
        <v>1200</v>
      </c>
      <c r="BZ1864" t="s">
        <v>144</v>
      </c>
      <c r="CA1864" t="s">
        <v>448</v>
      </c>
      <c r="CC1864" t="s">
        <v>246</v>
      </c>
      <c r="CD1864">
        <v>2094</v>
      </c>
      <c r="CE1864" t="s">
        <v>146</v>
      </c>
      <c r="CF1864" s="1">
        <v>45037</v>
      </c>
      <c r="CI1864">
        <v>1</v>
      </c>
      <c r="CJ1864">
        <v>1</v>
      </c>
      <c r="CK1864">
        <v>22</v>
      </c>
      <c r="CL1864" t="s">
        <v>87</v>
      </c>
    </row>
    <row r="1865" spans="1:90" x14ac:dyDescent="0.3">
      <c r="A1865" t="s">
        <v>71</v>
      </c>
      <c r="B1865" t="s">
        <v>72</v>
      </c>
      <c r="C1865" t="s">
        <v>73</v>
      </c>
      <c r="E1865" t="str">
        <f>"RFES1162922010"</f>
        <v>RFES1162922010</v>
      </c>
      <c r="F1865" s="1">
        <v>45035</v>
      </c>
      <c r="G1865">
        <v>202401</v>
      </c>
      <c r="H1865" t="s">
        <v>381</v>
      </c>
      <c r="I1865" t="s">
        <v>382</v>
      </c>
      <c r="J1865" t="s">
        <v>2235</v>
      </c>
      <c r="K1865" t="s">
        <v>76</v>
      </c>
      <c r="L1865" t="s">
        <v>74</v>
      </c>
      <c r="M1865" t="s">
        <v>75</v>
      </c>
      <c r="N1865" t="s">
        <v>135</v>
      </c>
      <c r="O1865" t="s">
        <v>113</v>
      </c>
      <c r="P1865" t="str">
        <f>"2170874907                    "</f>
        <v xml:space="preserve">2170874907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5.25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62.94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 s="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186.94</v>
      </c>
      <c r="BM1865">
        <v>28.04</v>
      </c>
      <c r="BN1865">
        <v>214.98</v>
      </c>
      <c r="BO1865">
        <v>214.98</v>
      </c>
      <c r="BQ1865" t="s">
        <v>140</v>
      </c>
      <c r="BS1865" s="1">
        <v>45036</v>
      </c>
      <c r="BT1865" s="2">
        <v>0.37291666666666662</v>
      </c>
      <c r="BU1865" t="s">
        <v>637</v>
      </c>
      <c r="BV1865" t="s">
        <v>84</v>
      </c>
      <c r="BY1865">
        <v>1200</v>
      </c>
      <c r="CA1865" t="s">
        <v>155</v>
      </c>
      <c r="CC1865" t="s">
        <v>75</v>
      </c>
      <c r="CD1865">
        <v>1601</v>
      </c>
      <c r="CE1865" t="s">
        <v>146</v>
      </c>
      <c r="CF1865" s="1">
        <v>45036</v>
      </c>
      <c r="CI1865">
        <v>1</v>
      </c>
      <c r="CJ1865">
        <v>1</v>
      </c>
      <c r="CK1865">
        <v>43</v>
      </c>
      <c r="CL1865" t="s">
        <v>87</v>
      </c>
    </row>
    <row r="1866" spans="1:90" x14ac:dyDescent="0.3">
      <c r="A1866" t="s">
        <v>71</v>
      </c>
      <c r="B1866" t="s">
        <v>72</v>
      </c>
      <c r="C1866" t="s">
        <v>73</v>
      </c>
      <c r="E1866" t="str">
        <f>"RFES1162921658"</f>
        <v>RFES1162921658</v>
      </c>
      <c r="F1866" s="1">
        <v>45035</v>
      </c>
      <c r="G1866">
        <v>202401</v>
      </c>
      <c r="H1866" t="s">
        <v>381</v>
      </c>
      <c r="I1866" t="s">
        <v>382</v>
      </c>
      <c r="J1866" t="s">
        <v>1169</v>
      </c>
      <c r="K1866" t="s">
        <v>76</v>
      </c>
      <c r="L1866" t="s">
        <v>74</v>
      </c>
      <c r="M1866" t="s">
        <v>75</v>
      </c>
      <c r="N1866" t="s">
        <v>135</v>
      </c>
      <c r="O1866" t="s">
        <v>113</v>
      </c>
      <c r="P1866" t="str">
        <f>"2170873723                    "</f>
        <v xml:space="preserve">2170873723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5.25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62.94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 s="5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186.94</v>
      </c>
      <c r="BM1866">
        <v>28.04</v>
      </c>
      <c r="BN1866">
        <v>214.98</v>
      </c>
      <c r="BO1866">
        <v>214.98</v>
      </c>
      <c r="BQ1866" t="s">
        <v>140</v>
      </c>
      <c r="BR1866" t="s">
        <v>139</v>
      </c>
      <c r="BS1866" s="1">
        <v>45036</v>
      </c>
      <c r="BT1866" s="2">
        <v>0.37291666666666662</v>
      </c>
      <c r="BU1866" t="s">
        <v>637</v>
      </c>
      <c r="BV1866" t="s">
        <v>84</v>
      </c>
      <c r="BY1866">
        <v>1200</v>
      </c>
      <c r="CA1866" t="s">
        <v>155</v>
      </c>
      <c r="CC1866" t="s">
        <v>75</v>
      </c>
      <c r="CD1866">
        <v>1601</v>
      </c>
      <c r="CE1866" t="s">
        <v>146</v>
      </c>
      <c r="CF1866" s="1">
        <v>45036</v>
      </c>
      <c r="CI1866">
        <v>1</v>
      </c>
      <c r="CJ1866">
        <v>1</v>
      </c>
      <c r="CK1866">
        <v>43</v>
      </c>
      <c r="CL1866" t="s">
        <v>87</v>
      </c>
    </row>
    <row r="1867" spans="1:90" x14ac:dyDescent="0.3">
      <c r="A1867" t="s">
        <v>71</v>
      </c>
      <c r="B1867" t="s">
        <v>72</v>
      </c>
      <c r="C1867" t="s">
        <v>73</v>
      </c>
      <c r="E1867" t="str">
        <f>"RFES1162921780"</f>
        <v>RFES1162921780</v>
      </c>
      <c r="F1867" s="1">
        <v>45035</v>
      </c>
      <c r="G1867">
        <v>202401</v>
      </c>
      <c r="H1867" t="s">
        <v>381</v>
      </c>
      <c r="I1867" t="s">
        <v>382</v>
      </c>
      <c r="J1867" t="s">
        <v>1076</v>
      </c>
      <c r="K1867" t="s">
        <v>76</v>
      </c>
      <c r="L1867" t="s">
        <v>74</v>
      </c>
      <c r="M1867" t="s">
        <v>75</v>
      </c>
      <c r="N1867" t="s">
        <v>135</v>
      </c>
      <c r="O1867" t="s">
        <v>113</v>
      </c>
      <c r="P1867" t="str">
        <f>"2170874655                    "</f>
        <v xml:space="preserve">2170874655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5.25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62.94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 s="5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3</v>
      </c>
      <c r="BJ1867">
        <v>2</v>
      </c>
      <c r="BK1867">
        <v>3</v>
      </c>
      <c r="BL1867">
        <v>186.94</v>
      </c>
      <c r="BM1867">
        <v>28.04</v>
      </c>
      <c r="BN1867">
        <v>214.98</v>
      </c>
      <c r="BO1867">
        <v>214.98</v>
      </c>
      <c r="BQ1867" t="s">
        <v>140</v>
      </c>
      <c r="BS1867" s="1">
        <v>45036</v>
      </c>
      <c r="BT1867" s="2">
        <v>0.37291666666666662</v>
      </c>
      <c r="BU1867" t="s">
        <v>637</v>
      </c>
      <c r="BV1867" t="s">
        <v>84</v>
      </c>
      <c r="BY1867">
        <v>9900</v>
      </c>
      <c r="CA1867" t="s">
        <v>155</v>
      </c>
      <c r="CC1867" t="s">
        <v>75</v>
      </c>
      <c r="CD1867">
        <v>1601</v>
      </c>
      <c r="CE1867" t="s">
        <v>86</v>
      </c>
      <c r="CF1867" s="1">
        <v>45036</v>
      </c>
      <c r="CI1867">
        <v>1</v>
      </c>
      <c r="CJ1867">
        <v>1</v>
      </c>
      <c r="CK1867">
        <v>43</v>
      </c>
      <c r="CL1867" t="s">
        <v>87</v>
      </c>
    </row>
    <row r="1868" spans="1:90" x14ac:dyDescent="0.3">
      <c r="A1868" t="s">
        <v>71</v>
      </c>
      <c r="B1868" t="s">
        <v>72</v>
      </c>
      <c r="C1868" t="s">
        <v>73</v>
      </c>
      <c r="E1868" t="str">
        <f>"FES1162923431"</f>
        <v>FES1162923431</v>
      </c>
      <c r="F1868" s="1">
        <v>45035</v>
      </c>
      <c r="G1868">
        <v>202401</v>
      </c>
      <c r="H1868" t="s">
        <v>74</v>
      </c>
      <c r="I1868" t="s">
        <v>75</v>
      </c>
      <c r="J1868" t="s">
        <v>135</v>
      </c>
      <c r="K1868" t="s">
        <v>76</v>
      </c>
      <c r="L1868" t="s">
        <v>124</v>
      </c>
      <c r="M1868" t="s">
        <v>125</v>
      </c>
      <c r="N1868" t="s">
        <v>1020</v>
      </c>
      <c r="O1868" t="s">
        <v>80</v>
      </c>
      <c r="P1868" t="str">
        <f>"2170869535                    "</f>
        <v xml:space="preserve">2170869535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23.08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 s="5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2</v>
      </c>
      <c r="BJ1868">
        <v>2</v>
      </c>
      <c r="BK1868">
        <v>2</v>
      </c>
      <c r="BL1868">
        <v>66.62</v>
      </c>
      <c r="BM1868">
        <v>9.99</v>
      </c>
      <c r="BN1868">
        <v>76.61</v>
      </c>
      <c r="BO1868">
        <v>76.61</v>
      </c>
      <c r="BQ1868" t="s">
        <v>166</v>
      </c>
      <c r="BR1868" t="s">
        <v>140</v>
      </c>
      <c r="BS1868" s="1">
        <v>45036</v>
      </c>
      <c r="BT1868" s="2">
        <v>0.3979166666666667</v>
      </c>
      <c r="BU1868" t="s">
        <v>2236</v>
      </c>
      <c r="BV1868" t="s">
        <v>84</v>
      </c>
      <c r="BY1868">
        <v>9900</v>
      </c>
      <c r="BZ1868" t="s">
        <v>144</v>
      </c>
      <c r="CA1868" t="s">
        <v>2202</v>
      </c>
      <c r="CC1868" t="s">
        <v>125</v>
      </c>
      <c r="CD1868">
        <v>4001</v>
      </c>
      <c r="CE1868" t="s">
        <v>86</v>
      </c>
      <c r="CF1868" s="1">
        <v>45038</v>
      </c>
      <c r="CI1868">
        <v>1</v>
      </c>
      <c r="CJ1868">
        <v>1</v>
      </c>
      <c r="CK1868">
        <v>21</v>
      </c>
      <c r="CL1868" t="s">
        <v>87</v>
      </c>
    </row>
    <row r="1869" spans="1:90" x14ac:dyDescent="0.3">
      <c r="A1869" t="s">
        <v>71</v>
      </c>
      <c r="B1869" t="s">
        <v>72</v>
      </c>
      <c r="C1869" t="s">
        <v>73</v>
      </c>
      <c r="E1869" t="str">
        <f>"FES1162923448"</f>
        <v>FES1162923448</v>
      </c>
      <c r="F1869" s="1">
        <v>45035</v>
      </c>
      <c r="G1869">
        <v>202401</v>
      </c>
      <c r="H1869" t="s">
        <v>74</v>
      </c>
      <c r="I1869" t="s">
        <v>75</v>
      </c>
      <c r="J1869" t="s">
        <v>135</v>
      </c>
      <c r="K1869" t="s">
        <v>76</v>
      </c>
      <c r="L1869" t="s">
        <v>106</v>
      </c>
      <c r="M1869" t="s">
        <v>107</v>
      </c>
      <c r="N1869" t="s">
        <v>572</v>
      </c>
      <c r="O1869" t="s">
        <v>80</v>
      </c>
      <c r="P1869" t="str">
        <f>"2170875974                    "</f>
        <v xml:space="preserve">2170875974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23.08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 s="5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2</v>
      </c>
      <c r="BK1869">
        <v>2</v>
      </c>
      <c r="BL1869">
        <v>66.62</v>
      </c>
      <c r="BM1869">
        <v>9.99</v>
      </c>
      <c r="BN1869">
        <v>76.61</v>
      </c>
      <c r="BO1869">
        <v>76.61</v>
      </c>
      <c r="BQ1869" t="s">
        <v>166</v>
      </c>
      <c r="BR1869" t="s">
        <v>140</v>
      </c>
      <c r="BS1869" s="1">
        <v>45036</v>
      </c>
      <c r="BT1869" s="2">
        <v>0.43194444444444446</v>
      </c>
      <c r="BU1869" t="s">
        <v>2219</v>
      </c>
      <c r="BV1869" t="s">
        <v>84</v>
      </c>
      <c r="BY1869">
        <v>9900</v>
      </c>
      <c r="BZ1869" t="s">
        <v>144</v>
      </c>
      <c r="CA1869" t="s">
        <v>805</v>
      </c>
      <c r="CC1869" t="s">
        <v>107</v>
      </c>
      <c r="CD1869">
        <v>6012</v>
      </c>
      <c r="CE1869" t="s">
        <v>86</v>
      </c>
      <c r="CF1869" s="1">
        <v>45036</v>
      </c>
      <c r="CI1869">
        <v>1</v>
      </c>
      <c r="CJ1869">
        <v>1</v>
      </c>
      <c r="CK1869">
        <v>21</v>
      </c>
      <c r="CL1869" t="s">
        <v>87</v>
      </c>
    </row>
    <row r="1870" spans="1:90" x14ac:dyDescent="0.3">
      <c r="A1870" t="s">
        <v>71</v>
      </c>
      <c r="B1870" t="s">
        <v>72</v>
      </c>
      <c r="C1870" t="s">
        <v>73</v>
      </c>
      <c r="E1870" t="str">
        <f>"FES1162923442"</f>
        <v>FES1162923442</v>
      </c>
      <c r="F1870" s="1">
        <v>45035</v>
      </c>
      <c r="G1870">
        <v>202401</v>
      </c>
      <c r="H1870" t="s">
        <v>74</v>
      </c>
      <c r="I1870" t="s">
        <v>75</v>
      </c>
      <c r="J1870" t="s">
        <v>135</v>
      </c>
      <c r="K1870" t="s">
        <v>76</v>
      </c>
      <c r="L1870" t="s">
        <v>74</v>
      </c>
      <c r="M1870" t="s">
        <v>75</v>
      </c>
      <c r="N1870" t="s">
        <v>1204</v>
      </c>
      <c r="O1870" t="s">
        <v>80</v>
      </c>
      <c r="P1870" t="str">
        <f>"2170875965                    "</f>
        <v xml:space="preserve">2170875965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18.03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 s="5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2</v>
      </c>
      <c r="BK1870">
        <v>2</v>
      </c>
      <c r="BL1870">
        <v>52.04</v>
      </c>
      <c r="BM1870">
        <v>7.81</v>
      </c>
      <c r="BN1870">
        <v>59.85</v>
      </c>
      <c r="BO1870">
        <v>59.85</v>
      </c>
      <c r="BQ1870" t="s">
        <v>166</v>
      </c>
      <c r="BR1870" t="s">
        <v>140</v>
      </c>
      <c r="BS1870" s="1">
        <v>45036</v>
      </c>
      <c r="BT1870" s="2">
        <v>0.30486111111111108</v>
      </c>
      <c r="BU1870" t="s">
        <v>755</v>
      </c>
      <c r="BV1870" t="s">
        <v>84</v>
      </c>
      <c r="BY1870">
        <v>9900</v>
      </c>
      <c r="BZ1870" t="s">
        <v>144</v>
      </c>
      <c r="CA1870" t="s">
        <v>224</v>
      </c>
      <c r="CC1870" t="s">
        <v>75</v>
      </c>
      <c r="CD1870">
        <v>1620</v>
      </c>
      <c r="CE1870" t="s">
        <v>86</v>
      </c>
      <c r="CF1870" s="1">
        <v>45037</v>
      </c>
      <c r="CI1870">
        <v>1</v>
      </c>
      <c r="CJ1870">
        <v>1</v>
      </c>
      <c r="CK1870">
        <v>22</v>
      </c>
      <c r="CL1870" t="s">
        <v>87</v>
      </c>
    </row>
    <row r="1871" spans="1:90" x14ac:dyDescent="0.3">
      <c r="A1871" t="s">
        <v>71</v>
      </c>
      <c r="B1871" t="s">
        <v>72</v>
      </c>
      <c r="C1871" t="s">
        <v>73</v>
      </c>
      <c r="E1871" t="str">
        <f>"FES1162923446"</f>
        <v>FES1162923446</v>
      </c>
      <c r="F1871" s="1">
        <v>45035</v>
      </c>
      <c r="G1871">
        <v>202401</v>
      </c>
      <c r="H1871" t="s">
        <v>74</v>
      </c>
      <c r="I1871" t="s">
        <v>75</v>
      </c>
      <c r="J1871" t="s">
        <v>135</v>
      </c>
      <c r="K1871" t="s">
        <v>76</v>
      </c>
      <c r="L1871" t="s">
        <v>372</v>
      </c>
      <c r="M1871" t="s">
        <v>373</v>
      </c>
      <c r="N1871" t="s">
        <v>1539</v>
      </c>
      <c r="O1871" t="s">
        <v>80</v>
      </c>
      <c r="P1871" t="str">
        <f>"2170875971                    "</f>
        <v xml:space="preserve">2170875971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18.03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 s="5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1.1000000000000001</v>
      </c>
      <c r="BK1871">
        <v>1.5</v>
      </c>
      <c r="BL1871">
        <v>52.04</v>
      </c>
      <c r="BM1871">
        <v>7.81</v>
      </c>
      <c r="BN1871">
        <v>59.85</v>
      </c>
      <c r="BO1871">
        <v>59.85</v>
      </c>
      <c r="BQ1871" t="s">
        <v>139</v>
      </c>
      <c r="BR1871" t="s">
        <v>140</v>
      </c>
      <c r="BS1871" s="1">
        <v>45036</v>
      </c>
      <c r="BT1871" s="2">
        <v>0.41666666666666669</v>
      </c>
      <c r="BU1871" t="s">
        <v>2204</v>
      </c>
      <c r="BV1871" t="s">
        <v>84</v>
      </c>
      <c r="BY1871">
        <v>5320</v>
      </c>
      <c r="BZ1871" t="s">
        <v>144</v>
      </c>
      <c r="CA1871" t="s">
        <v>1157</v>
      </c>
      <c r="CC1871" t="s">
        <v>373</v>
      </c>
      <c r="CD1871">
        <v>1501</v>
      </c>
      <c r="CE1871" t="s">
        <v>86</v>
      </c>
      <c r="CF1871" s="1">
        <v>45037</v>
      </c>
      <c r="CI1871">
        <v>1</v>
      </c>
      <c r="CJ1871">
        <v>1</v>
      </c>
      <c r="CK1871">
        <v>22</v>
      </c>
      <c r="CL1871" t="s">
        <v>87</v>
      </c>
    </row>
    <row r="1872" spans="1:90" x14ac:dyDescent="0.3">
      <c r="A1872" t="s">
        <v>71</v>
      </c>
      <c r="B1872" t="s">
        <v>72</v>
      </c>
      <c r="C1872" t="s">
        <v>73</v>
      </c>
      <c r="E1872" t="str">
        <f>"FES1162923458"</f>
        <v>FES1162923458</v>
      </c>
      <c r="F1872" s="1">
        <v>45035</v>
      </c>
      <c r="G1872">
        <v>202401</v>
      </c>
      <c r="H1872" t="s">
        <v>74</v>
      </c>
      <c r="I1872" t="s">
        <v>75</v>
      </c>
      <c r="J1872" t="s">
        <v>135</v>
      </c>
      <c r="K1872" t="s">
        <v>76</v>
      </c>
      <c r="L1872" t="s">
        <v>95</v>
      </c>
      <c r="M1872" t="s">
        <v>96</v>
      </c>
      <c r="N1872" t="s">
        <v>2237</v>
      </c>
      <c r="O1872" t="s">
        <v>80</v>
      </c>
      <c r="P1872" t="str">
        <f>"2170875977                    "</f>
        <v xml:space="preserve">2170875977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23.08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 s="5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66.62</v>
      </c>
      <c r="BM1872">
        <v>9.99</v>
      </c>
      <c r="BN1872">
        <v>76.61</v>
      </c>
      <c r="BO1872">
        <v>76.61</v>
      </c>
      <c r="BQ1872" t="s">
        <v>139</v>
      </c>
      <c r="BR1872" t="s">
        <v>140</v>
      </c>
      <c r="BS1872" s="1">
        <v>45036</v>
      </c>
      <c r="BT1872" s="2">
        <v>0.43611111111111112</v>
      </c>
      <c r="BU1872" t="s">
        <v>2238</v>
      </c>
      <c r="BV1872" t="s">
        <v>84</v>
      </c>
      <c r="BY1872">
        <v>1200</v>
      </c>
      <c r="BZ1872" t="s">
        <v>144</v>
      </c>
      <c r="CA1872" t="s">
        <v>294</v>
      </c>
      <c r="CC1872" t="s">
        <v>96</v>
      </c>
      <c r="CD1872">
        <v>200</v>
      </c>
      <c r="CE1872" t="s">
        <v>146</v>
      </c>
      <c r="CF1872" s="1">
        <v>45036</v>
      </c>
      <c r="CI1872">
        <v>1</v>
      </c>
      <c r="CJ1872">
        <v>1</v>
      </c>
      <c r="CK1872">
        <v>21</v>
      </c>
      <c r="CL1872" t="s">
        <v>87</v>
      </c>
    </row>
    <row r="1873" spans="1:90" x14ac:dyDescent="0.3">
      <c r="A1873" t="s">
        <v>71</v>
      </c>
      <c r="B1873" t="s">
        <v>72</v>
      </c>
      <c r="C1873" t="s">
        <v>73</v>
      </c>
      <c r="E1873" t="str">
        <f>"FES1162923440"</f>
        <v>FES1162923440</v>
      </c>
      <c r="F1873" s="1">
        <v>45035</v>
      </c>
      <c r="G1873">
        <v>202401</v>
      </c>
      <c r="H1873" t="s">
        <v>74</v>
      </c>
      <c r="I1873" t="s">
        <v>75</v>
      </c>
      <c r="J1873" t="s">
        <v>135</v>
      </c>
      <c r="K1873" t="s">
        <v>76</v>
      </c>
      <c r="L1873" t="s">
        <v>245</v>
      </c>
      <c r="M1873" t="s">
        <v>246</v>
      </c>
      <c r="N1873" t="s">
        <v>478</v>
      </c>
      <c r="O1873" t="s">
        <v>80</v>
      </c>
      <c r="P1873" t="str">
        <f>"2170875962                    "</f>
        <v xml:space="preserve">2170875962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18.03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 s="5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52.04</v>
      </c>
      <c r="BM1873">
        <v>7.81</v>
      </c>
      <c r="BN1873">
        <v>59.85</v>
      </c>
      <c r="BO1873">
        <v>59.85</v>
      </c>
      <c r="BQ1873" t="s">
        <v>166</v>
      </c>
      <c r="BR1873" t="s">
        <v>140</v>
      </c>
      <c r="BS1873" s="1">
        <v>45036</v>
      </c>
      <c r="BT1873" s="2">
        <v>0.41666666666666669</v>
      </c>
      <c r="BU1873" t="s">
        <v>2239</v>
      </c>
      <c r="BV1873" t="s">
        <v>84</v>
      </c>
      <c r="BY1873">
        <v>1200</v>
      </c>
      <c r="BZ1873" t="s">
        <v>144</v>
      </c>
      <c r="CA1873" t="s">
        <v>448</v>
      </c>
      <c r="CC1873" t="s">
        <v>246</v>
      </c>
      <c r="CD1873">
        <v>2000</v>
      </c>
      <c r="CE1873" t="s">
        <v>146</v>
      </c>
      <c r="CF1873" s="1">
        <v>45037</v>
      </c>
      <c r="CI1873">
        <v>1</v>
      </c>
      <c r="CJ1873">
        <v>1</v>
      </c>
      <c r="CK1873">
        <v>22</v>
      </c>
      <c r="CL1873" t="s">
        <v>87</v>
      </c>
    </row>
    <row r="1874" spans="1:90" x14ac:dyDescent="0.3">
      <c r="A1874" t="s">
        <v>71</v>
      </c>
      <c r="B1874" t="s">
        <v>72</v>
      </c>
      <c r="C1874" t="s">
        <v>73</v>
      </c>
      <c r="E1874" t="str">
        <f>"FES1162923447"</f>
        <v>FES1162923447</v>
      </c>
      <c r="F1874" s="1">
        <v>45035</v>
      </c>
      <c r="G1874">
        <v>202401</v>
      </c>
      <c r="H1874" t="s">
        <v>74</v>
      </c>
      <c r="I1874" t="s">
        <v>75</v>
      </c>
      <c r="J1874" t="s">
        <v>135</v>
      </c>
      <c r="K1874" t="s">
        <v>76</v>
      </c>
      <c r="L1874" t="s">
        <v>106</v>
      </c>
      <c r="M1874" t="s">
        <v>107</v>
      </c>
      <c r="N1874" t="s">
        <v>548</v>
      </c>
      <c r="O1874" t="s">
        <v>80</v>
      </c>
      <c r="P1874" t="str">
        <f>"2170875972                    "</f>
        <v xml:space="preserve">2170875972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23.08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 s="5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66.62</v>
      </c>
      <c r="BM1874">
        <v>9.99</v>
      </c>
      <c r="BN1874">
        <v>76.61</v>
      </c>
      <c r="BO1874">
        <v>76.61</v>
      </c>
      <c r="BQ1874" t="s">
        <v>166</v>
      </c>
      <c r="BR1874" t="s">
        <v>140</v>
      </c>
      <c r="BS1874" s="1">
        <v>45036</v>
      </c>
      <c r="BT1874" s="2">
        <v>0.42499999999999999</v>
      </c>
      <c r="BU1874" t="s">
        <v>885</v>
      </c>
      <c r="BV1874" t="s">
        <v>84</v>
      </c>
      <c r="BY1874">
        <v>1200</v>
      </c>
      <c r="BZ1874" t="s">
        <v>144</v>
      </c>
      <c r="CA1874" t="s">
        <v>366</v>
      </c>
      <c r="CC1874" t="s">
        <v>107</v>
      </c>
      <c r="CD1874">
        <v>6001</v>
      </c>
      <c r="CE1874" t="s">
        <v>146</v>
      </c>
      <c r="CF1874" s="1">
        <v>45036</v>
      </c>
      <c r="CI1874">
        <v>1</v>
      </c>
      <c r="CJ1874">
        <v>1</v>
      </c>
      <c r="CK1874">
        <v>21</v>
      </c>
      <c r="CL1874" t="s">
        <v>87</v>
      </c>
    </row>
    <row r="1875" spans="1:90" x14ac:dyDescent="0.3">
      <c r="A1875" t="s">
        <v>71</v>
      </c>
      <c r="B1875" t="s">
        <v>72</v>
      </c>
      <c r="C1875" t="s">
        <v>73</v>
      </c>
      <c r="E1875" t="str">
        <f>"FES1162923449"</f>
        <v>FES1162923449</v>
      </c>
      <c r="F1875" s="1">
        <v>45035</v>
      </c>
      <c r="G1875">
        <v>202401</v>
      </c>
      <c r="H1875" t="s">
        <v>74</v>
      </c>
      <c r="I1875" t="s">
        <v>75</v>
      </c>
      <c r="J1875" t="s">
        <v>135</v>
      </c>
      <c r="K1875" t="s">
        <v>76</v>
      </c>
      <c r="L1875" t="s">
        <v>309</v>
      </c>
      <c r="M1875" t="s">
        <v>310</v>
      </c>
      <c r="N1875" t="s">
        <v>311</v>
      </c>
      <c r="O1875" t="s">
        <v>80</v>
      </c>
      <c r="P1875" t="str">
        <f>"2170875975                    "</f>
        <v xml:space="preserve">2170875975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18.03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 s="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52.04</v>
      </c>
      <c r="BM1875">
        <v>7.81</v>
      </c>
      <c r="BN1875">
        <v>59.85</v>
      </c>
      <c r="BO1875">
        <v>59.85</v>
      </c>
      <c r="BQ1875" t="s">
        <v>139</v>
      </c>
      <c r="BR1875" t="s">
        <v>140</v>
      </c>
      <c r="BS1875" s="1">
        <v>45036</v>
      </c>
      <c r="BT1875" s="2">
        <v>0.33680555555555558</v>
      </c>
      <c r="BU1875" t="s">
        <v>2240</v>
      </c>
      <c r="BV1875" t="s">
        <v>84</v>
      </c>
      <c r="BY1875">
        <v>1200</v>
      </c>
      <c r="BZ1875" t="s">
        <v>144</v>
      </c>
      <c r="CA1875" t="s">
        <v>314</v>
      </c>
      <c r="CC1875" t="s">
        <v>310</v>
      </c>
      <c r="CD1875">
        <v>1559</v>
      </c>
      <c r="CE1875" t="s">
        <v>146</v>
      </c>
      <c r="CF1875" s="1">
        <v>45037</v>
      </c>
      <c r="CI1875">
        <v>1</v>
      </c>
      <c r="CJ1875">
        <v>1</v>
      </c>
      <c r="CK1875">
        <v>22</v>
      </c>
      <c r="CL1875" t="s">
        <v>87</v>
      </c>
    </row>
    <row r="1876" spans="1:90" x14ac:dyDescent="0.3">
      <c r="A1876" t="s">
        <v>71</v>
      </c>
      <c r="B1876" t="s">
        <v>72</v>
      </c>
      <c r="C1876" t="s">
        <v>73</v>
      </c>
      <c r="E1876" t="str">
        <f>"FES1162923468"</f>
        <v>FES1162923468</v>
      </c>
      <c r="F1876" s="1">
        <v>45035</v>
      </c>
      <c r="G1876">
        <v>202401</v>
      </c>
      <c r="H1876" t="s">
        <v>74</v>
      </c>
      <c r="I1876" t="s">
        <v>75</v>
      </c>
      <c r="J1876" t="s">
        <v>135</v>
      </c>
      <c r="K1876" t="s">
        <v>76</v>
      </c>
      <c r="L1876" t="s">
        <v>77</v>
      </c>
      <c r="M1876" t="s">
        <v>78</v>
      </c>
      <c r="N1876" t="s">
        <v>2241</v>
      </c>
      <c r="O1876" t="s">
        <v>80</v>
      </c>
      <c r="P1876" t="str">
        <f>"2170875990                    "</f>
        <v xml:space="preserve">2170875990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23.08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 s="5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</v>
      </c>
      <c r="BJ1876">
        <v>1.5</v>
      </c>
      <c r="BK1876">
        <v>2</v>
      </c>
      <c r="BL1876">
        <v>66.62</v>
      </c>
      <c r="BM1876">
        <v>9.99</v>
      </c>
      <c r="BN1876">
        <v>76.61</v>
      </c>
      <c r="BO1876">
        <v>76.61</v>
      </c>
      <c r="BR1876" t="s">
        <v>140</v>
      </c>
      <c r="BS1876" s="1">
        <v>45036</v>
      </c>
      <c r="BT1876" s="2">
        <v>0.53055555555555556</v>
      </c>
      <c r="BU1876" t="s">
        <v>2242</v>
      </c>
      <c r="BV1876" t="s">
        <v>87</v>
      </c>
      <c r="BW1876" t="s">
        <v>306</v>
      </c>
      <c r="BX1876" t="s">
        <v>307</v>
      </c>
      <c r="BY1876">
        <v>7540</v>
      </c>
      <c r="BZ1876" t="s">
        <v>144</v>
      </c>
      <c r="CA1876" t="s">
        <v>1756</v>
      </c>
      <c r="CC1876" t="s">
        <v>78</v>
      </c>
      <c r="CD1876">
        <v>7925</v>
      </c>
      <c r="CE1876" t="s">
        <v>86</v>
      </c>
      <c r="CF1876" s="1">
        <v>45037</v>
      </c>
      <c r="CI1876">
        <v>1</v>
      </c>
      <c r="CJ1876">
        <v>1</v>
      </c>
      <c r="CK1876">
        <v>21</v>
      </c>
      <c r="CL1876" t="s">
        <v>87</v>
      </c>
    </row>
    <row r="1877" spans="1:90" x14ac:dyDescent="0.3">
      <c r="A1877" t="s">
        <v>71</v>
      </c>
      <c r="B1877" t="s">
        <v>72</v>
      </c>
      <c r="C1877" t="s">
        <v>73</v>
      </c>
      <c r="E1877" t="str">
        <f>"FES1162923456"</f>
        <v>FES1162923456</v>
      </c>
      <c r="F1877" s="1">
        <v>45035</v>
      </c>
      <c r="G1877">
        <v>202401</v>
      </c>
      <c r="H1877" t="s">
        <v>74</v>
      </c>
      <c r="I1877" t="s">
        <v>75</v>
      </c>
      <c r="J1877" t="s">
        <v>135</v>
      </c>
      <c r="K1877" t="s">
        <v>76</v>
      </c>
      <c r="L1877" t="s">
        <v>106</v>
      </c>
      <c r="M1877" t="s">
        <v>107</v>
      </c>
      <c r="N1877" t="s">
        <v>1201</v>
      </c>
      <c r="O1877" t="s">
        <v>80</v>
      </c>
      <c r="P1877" t="str">
        <f>"2170875954                    "</f>
        <v xml:space="preserve">2170875954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23.08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 s="5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66.62</v>
      </c>
      <c r="BM1877">
        <v>9.99</v>
      </c>
      <c r="BN1877">
        <v>76.61</v>
      </c>
      <c r="BO1877">
        <v>76.61</v>
      </c>
      <c r="BQ1877" t="s">
        <v>166</v>
      </c>
      <c r="BR1877" t="s">
        <v>140</v>
      </c>
      <c r="BS1877" s="1">
        <v>45036</v>
      </c>
      <c r="BT1877" s="2">
        <v>0.4291666666666667</v>
      </c>
      <c r="BU1877" t="s">
        <v>2243</v>
      </c>
      <c r="BV1877" t="s">
        <v>84</v>
      </c>
      <c r="BY1877">
        <v>1200</v>
      </c>
      <c r="BZ1877" t="s">
        <v>144</v>
      </c>
      <c r="CA1877" t="s">
        <v>258</v>
      </c>
      <c r="CC1877" t="s">
        <v>107</v>
      </c>
      <c r="CD1877">
        <v>6001</v>
      </c>
      <c r="CE1877" t="s">
        <v>146</v>
      </c>
      <c r="CF1877" s="1">
        <v>45036</v>
      </c>
      <c r="CI1877">
        <v>1</v>
      </c>
      <c r="CJ1877">
        <v>1</v>
      </c>
      <c r="CK1877">
        <v>21</v>
      </c>
      <c r="CL1877" t="s">
        <v>87</v>
      </c>
    </row>
    <row r="1878" spans="1:90" x14ac:dyDescent="0.3">
      <c r="A1878" t="s">
        <v>71</v>
      </c>
      <c r="B1878" t="s">
        <v>72</v>
      </c>
      <c r="C1878" t="s">
        <v>73</v>
      </c>
      <c r="E1878" t="str">
        <f>"FES1162923465"</f>
        <v>FES1162923465</v>
      </c>
      <c r="F1878" s="1">
        <v>45035</v>
      </c>
      <c r="G1878">
        <v>202401</v>
      </c>
      <c r="H1878" t="s">
        <v>74</v>
      </c>
      <c r="I1878" t="s">
        <v>75</v>
      </c>
      <c r="J1878" t="s">
        <v>135</v>
      </c>
      <c r="K1878" t="s">
        <v>76</v>
      </c>
      <c r="L1878" t="s">
        <v>245</v>
      </c>
      <c r="M1878" t="s">
        <v>246</v>
      </c>
      <c r="N1878" t="s">
        <v>426</v>
      </c>
      <c r="O1878" t="s">
        <v>80</v>
      </c>
      <c r="P1878" t="str">
        <f>"2170875988                    "</f>
        <v xml:space="preserve">2170875988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18.03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 s="5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3</v>
      </c>
      <c r="BJ1878">
        <v>1.5</v>
      </c>
      <c r="BK1878">
        <v>3</v>
      </c>
      <c r="BL1878">
        <v>52.04</v>
      </c>
      <c r="BM1878">
        <v>7.81</v>
      </c>
      <c r="BN1878">
        <v>59.85</v>
      </c>
      <c r="BO1878">
        <v>59.85</v>
      </c>
      <c r="BQ1878" t="s">
        <v>469</v>
      </c>
      <c r="BR1878" t="s">
        <v>140</v>
      </c>
      <c r="BS1878" s="1">
        <v>45036</v>
      </c>
      <c r="BT1878" s="2">
        <v>0.40208333333333335</v>
      </c>
      <c r="BU1878" t="s">
        <v>2210</v>
      </c>
      <c r="BV1878" t="s">
        <v>84</v>
      </c>
      <c r="BY1878">
        <v>7540</v>
      </c>
      <c r="BZ1878" t="s">
        <v>144</v>
      </c>
      <c r="CC1878" t="s">
        <v>246</v>
      </c>
      <c r="CD1878">
        <v>2013</v>
      </c>
      <c r="CE1878" t="s">
        <v>86</v>
      </c>
      <c r="CF1878" s="1">
        <v>45037</v>
      </c>
      <c r="CI1878">
        <v>1</v>
      </c>
      <c r="CJ1878">
        <v>1</v>
      </c>
      <c r="CK1878">
        <v>22</v>
      </c>
      <c r="CL1878" t="s">
        <v>87</v>
      </c>
    </row>
    <row r="1879" spans="1:90" x14ac:dyDescent="0.3">
      <c r="A1879" t="s">
        <v>71</v>
      </c>
      <c r="B1879" t="s">
        <v>72</v>
      </c>
      <c r="C1879" t="s">
        <v>73</v>
      </c>
      <c r="E1879" t="str">
        <f>"FES1162923441"</f>
        <v>FES1162923441</v>
      </c>
      <c r="F1879" s="1">
        <v>45035</v>
      </c>
      <c r="G1879">
        <v>202401</v>
      </c>
      <c r="H1879" t="s">
        <v>74</v>
      </c>
      <c r="I1879" t="s">
        <v>75</v>
      </c>
      <c r="J1879" t="s">
        <v>135</v>
      </c>
      <c r="K1879" t="s">
        <v>76</v>
      </c>
      <c r="L1879" t="s">
        <v>106</v>
      </c>
      <c r="M1879" t="s">
        <v>107</v>
      </c>
      <c r="N1879" t="s">
        <v>979</v>
      </c>
      <c r="O1879" t="s">
        <v>80</v>
      </c>
      <c r="P1879" t="str">
        <f>"2170875963                    "</f>
        <v xml:space="preserve">2170875963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23.08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 s="5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66.62</v>
      </c>
      <c r="BM1879">
        <v>9.99</v>
      </c>
      <c r="BN1879">
        <v>76.61</v>
      </c>
      <c r="BO1879">
        <v>76.61</v>
      </c>
      <c r="BQ1879" t="s">
        <v>166</v>
      </c>
      <c r="BR1879" t="s">
        <v>140</v>
      </c>
      <c r="BS1879" s="1">
        <v>45036</v>
      </c>
      <c r="BT1879" s="2">
        <v>0.3527777777777778</v>
      </c>
      <c r="BU1879" t="s">
        <v>2244</v>
      </c>
      <c r="BV1879" t="s">
        <v>84</v>
      </c>
      <c r="BY1879">
        <v>1200</v>
      </c>
      <c r="BZ1879" t="s">
        <v>144</v>
      </c>
      <c r="CA1879" t="s">
        <v>357</v>
      </c>
      <c r="CC1879" t="s">
        <v>107</v>
      </c>
      <c r="CD1879">
        <v>6001</v>
      </c>
      <c r="CE1879" t="s">
        <v>146</v>
      </c>
      <c r="CF1879" s="1">
        <v>45036</v>
      </c>
      <c r="CI1879">
        <v>1</v>
      </c>
      <c r="CJ1879">
        <v>1</v>
      </c>
      <c r="CK1879">
        <v>21</v>
      </c>
      <c r="CL1879" t="s">
        <v>87</v>
      </c>
    </row>
    <row r="1880" spans="1:90" x14ac:dyDescent="0.3">
      <c r="A1880" t="s">
        <v>71</v>
      </c>
      <c r="B1880" t="s">
        <v>72</v>
      </c>
      <c r="C1880" t="s">
        <v>73</v>
      </c>
      <c r="E1880" t="str">
        <f>"FES1162923450"</f>
        <v>FES1162923450</v>
      </c>
      <c r="F1880" s="1">
        <v>45035</v>
      </c>
      <c r="G1880">
        <v>202401</v>
      </c>
      <c r="H1880" t="s">
        <v>74</v>
      </c>
      <c r="I1880" t="s">
        <v>75</v>
      </c>
      <c r="J1880" t="s">
        <v>135</v>
      </c>
      <c r="K1880" t="s">
        <v>76</v>
      </c>
      <c r="L1880" t="s">
        <v>169</v>
      </c>
      <c r="M1880" t="s">
        <v>170</v>
      </c>
      <c r="N1880" t="s">
        <v>220</v>
      </c>
      <c r="O1880" t="s">
        <v>80</v>
      </c>
      <c r="P1880" t="str">
        <f>"2170875976                    "</f>
        <v xml:space="preserve">2170875976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23.08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 s="5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66.62</v>
      </c>
      <c r="BM1880">
        <v>9.99</v>
      </c>
      <c r="BN1880">
        <v>76.61</v>
      </c>
      <c r="BO1880">
        <v>76.61</v>
      </c>
      <c r="BQ1880" t="s">
        <v>166</v>
      </c>
      <c r="BR1880" t="s">
        <v>140</v>
      </c>
      <c r="BS1880" s="1">
        <v>45036</v>
      </c>
      <c r="BT1880" s="2">
        <v>0.43055555555555558</v>
      </c>
      <c r="BU1880" t="s">
        <v>2245</v>
      </c>
      <c r="BV1880" t="s">
        <v>84</v>
      </c>
      <c r="BY1880">
        <v>1200</v>
      </c>
      <c r="BZ1880" t="s">
        <v>144</v>
      </c>
      <c r="CC1880" t="s">
        <v>170</v>
      </c>
      <c r="CD1880">
        <v>3201</v>
      </c>
      <c r="CE1880" t="s">
        <v>146</v>
      </c>
      <c r="CF1880" s="1">
        <v>45036</v>
      </c>
      <c r="CI1880">
        <v>1</v>
      </c>
      <c r="CJ1880">
        <v>1</v>
      </c>
      <c r="CK1880">
        <v>21</v>
      </c>
      <c r="CL1880" t="s">
        <v>87</v>
      </c>
    </row>
    <row r="1881" spans="1:90" x14ac:dyDescent="0.3">
      <c r="A1881" t="s">
        <v>71</v>
      </c>
      <c r="B1881" t="s">
        <v>72</v>
      </c>
      <c r="C1881" t="s">
        <v>73</v>
      </c>
      <c r="E1881" t="str">
        <f>"FES1162923452"</f>
        <v>FES1162923452</v>
      </c>
      <c r="F1881" s="1">
        <v>45035</v>
      </c>
      <c r="G1881">
        <v>202401</v>
      </c>
      <c r="H1881" t="s">
        <v>74</v>
      </c>
      <c r="I1881" t="s">
        <v>75</v>
      </c>
      <c r="J1881" t="s">
        <v>135</v>
      </c>
      <c r="K1881" t="s">
        <v>76</v>
      </c>
      <c r="L1881" t="s">
        <v>174</v>
      </c>
      <c r="M1881" t="s">
        <v>174</v>
      </c>
      <c r="N1881" t="s">
        <v>498</v>
      </c>
      <c r="O1881" t="s">
        <v>80</v>
      </c>
      <c r="P1881" t="str">
        <f>"2170875980                    "</f>
        <v xml:space="preserve">2170875980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44.71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 s="5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129.07</v>
      </c>
      <c r="BM1881">
        <v>19.36</v>
      </c>
      <c r="BN1881">
        <v>148.43</v>
      </c>
      <c r="BO1881">
        <v>148.43</v>
      </c>
      <c r="BQ1881" t="s">
        <v>139</v>
      </c>
      <c r="BR1881" t="s">
        <v>140</v>
      </c>
      <c r="BS1881" s="1">
        <v>45036</v>
      </c>
      <c r="BT1881" s="2">
        <v>0.51597222222222217</v>
      </c>
      <c r="BU1881" t="s">
        <v>581</v>
      </c>
      <c r="BV1881" t="s">
        <v>84</v>
      </c>
      <c r="BY1881">
        <v>1200</v>
      </c>
      <c r="BZ1881" t="s">
        <v>144</v>
      </c>
      <c r="CA1881" t="s">
        <v>177</v>
      </c>
      <c r="CC1881" t="s">
        <v>174</v>
      </c>
      <c r="CD1881">
        <v>7646</v>
      </c>
      <c r="CE1881" t="s">
        <v>146</v>
      </c>
      <c r="CF1881" s="1">
        <v>45037</v>
      </c>
      <c r="CI1881">
        <v>1</v>
      </c>
      <c r="CJ1881">
        <v>1</v>
      </c>
      <c r="CK1881">
        <v>23</v>
      </c>
      <c r="CL1881" t="s">
        <v>87</v>
      </c>
    </row>
    <row r="1882" spans="1:90" x14ac:dyDescent="0.3">
      <c r="A1882" t="s">
        <v>71</v>
      </c>
      <c r="B1882" t="s">
        <v>72</v>
      </c>
      <c r="C1882" t="s">
        <v>73</v>
      </c>
      <c r="E1882" t="str">
        <f>"FES1162923337"</f>
        <v>FES1162923337</v>
      </c>
      <c r="F1882" s="1">
        <v>45035</v>
      </c>
      <c r="G1882">
        <v>202401</v>
      </c>
      <c r="H1882" t="s">
        <v>74</v>
      </c>
      <c r="I1882" t="s">
        <v>75</v>
      </c>
      <c r="J1882" t="s">
        <v>135</v>
      </c>
      <c r="K1882" t="s">
        <v>76</v>
      </c>
      <c r="L1882" t="s">
        <v>88</v>
      </c>
      <c r="M1882" t="s">
        <v>89</v>
      </c>
      <c r="N1882" t="s">
        <v>162</v>
      </c>
      <c r="O1882" t="s">
        <v>80</v>
      </c>
      <c r="P1882" t="str">
        <f>"2170857873                    "</f>
        <v xml:space="preserve">2170857873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46.14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 s="5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2</v>
      </c>
      <c r="BJ1882">
        <v>3.8</v>
      </c>
      <c r="BK1882">
        <v>4</v>
      </c>
      <c r="BL1882">
        <v>133.19999999999999</v>
      </c>
      <c r="BM1882">
        <v>19.98</v>
      </c>
      <c r="BN1882">
        <v>153.18</v>
      </c>
      <c r="BO1882">
        <v>153.18</v>
      </c>
      <c r="BQ1882" t="s">
        <v>139</v>
      </c>
      <c r="BR1882" t="s">
        <v>140</v>
      </c>
      <c r="BS1882" s="1">
        <v>45036</v>
      </c>
      <c r="BT1882" s="2">
        <v>0.38194444444444442</v>
      </c>
      <c r="BU1882" t="s">
        <v>1015</v>
      </c>
      <c r="BV1882" t="s">
        <v>84</v>
      </c>
      <c r="BY1882">
        <v>19200</v>
      </c>
      <c r="BZ1882" t="s">
        <v>144</v>
      </c>
      <c r="CA1882" t="s">
        <v>731</v>
      </c>
      <c r="CC1882" t="s">
        <v>89</v>
      </c>
      <c r="CD1882">
        <v>4302</v>
      </c>
      <c r="CE1882" t="s">
        <v>86</v>
      </c>
      <c r="CF1882" s="1">
        <v>45037</v>
      </c>
      <c r="CI1882">
        <v>1</v>
      </c>
      <c r="CJ1882">
        <v>1</v>
      </c>
      <c r="CK1882">
        <v>21</v>
      </c>
      <c r="CL1882" t="s">
        <v>87</v>
      </c>
    </row>
    <row r="1883" spans="1:90" x14ac:dyDescent="0.3">
      <c r="A1883" t="s">
        <v>71</v>
      </c>
      <c r="B1883" t="s">
        <v>72</v>
      </c>
      <c r="C1883" t="s">
        <v>73</v>
      </c>
      <c r="E1883" t="str">
        <f>"FES1162923437"</f>
        <v>FES1162923437</v>
      </c>
      <c r="F1883" s="1">
        <v>45035</v>
      </c>
      <c r="G1883">
        <v>202401</v>
      </c>
      <c r="H1883" t="s">
        <v>74</v>
      </c>
      <c r="I1883" t="s">
        <v>75</v>
      </c>
      <c r="J1883" t="s">
        <v>135</v>
      </c>
      <c r="K1883" t="s">
        <v>76</v>
      </c>
      <c r="L1883" t="s">
        <v>102</v>
      </c>
      <c r="M1883" t="s">
        <v>103</v>
      </c>
      <c r="N1883" t="s">
        <v>2246</v>
      </c>
      <c r="O1883" t="s">
        <v>80</v>
      </c>
      <c r="P1883" t="str">
        <f>"2170875960                    "</f>
        <v xml:space="preserve">2170875960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69.209999999999994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 s="5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5</v>
      </c>
      <c r="BJ1883">
        <v>5.8</v>
      </c>
      <c r="BK1883">
        <v>6</v>
      </c>
      <c r="BL1883">
        <v>199.79</v>
      </c>
      <c r="BM1883">
        <v>29.97</v>
      </c>
      <c r="BN1883">
        <v>229.76</v>
      </c>
      <c r="BO1883">
        <v>229.76</v>
      </c>
      <c r="BQ1883" t="s">
        <v>166</v>
      </c>
      <c r="BR1883" t="s">
        <v>140</v>
      </c>
      <c r="BS1883" s="1">
        <v>45037</v>
      </c>
      <c r="BT1883" s="2">
        <v>0.41666666666666669</v>
      </c>
      <c r="BU1883" t="s">
        <v>2247</v>
      </c>
      <c r="BV1883" t="s">
        <v>87</v>
      </c>
      <c r="BW1883" t="s">
        <v>237</v>
      </c>
      <c r="BX1883" t="s">
        <v>331</v>
      </c>
      <c r="BY1883">
        <v>28875</v>
      </c>
      <c r="BZ1883" t="s">
        <v>144</v>
      </c>
      <c r="CA1883" t="s">
        <v>448</v>
      </c>
      <c r="CC1883" t="s">
        <v>103</v>
      </c>
      <c r="CD1883">
        <v>5201</v>
      </c>
      <c r="CE1883" t="s">
        <v>86</v>
      </c>
      <c r="CF1883" s="1">
        <v>45040</v>
      </c>
      <c r="CI1883">
        <v>1</v>
      </c>
      <c r="CJ1883">
        <v>2</v>
      </c>
      <c r="CK1883">
        <v>21</v>
      </c>
      <c r="CL1883" t="s">
        <v>87</v>
      </c>
    </row>
    <row r="1884" spans="1:90" x14ac:dyDescent="0.3">
      <c r="A1884" t="s">
        <v>71</v>
      </c>
      <c r="B1884" t="s">
        <v>72</v>
      </c>
      <c r="C1884" t="s">
        <v>73</v>
      </c>
      <c r="E1884" t="str">
        <f>"FES1162923424"</f>
        <v>FES1162923424</v>
      </c>
      <c r="F1884" s="1">
        <v>45035</v>
      </c>
      <c r="G1884">
        <v>202401</v>
      </c>
      <c r="H1884" t="s">
        <v>74</v>
      </c>
      <c r="I1884" t="s">
        <v>75</v>
      </c>
      <c r="J1884" t="s">
        <v>135</v>
      </c>
      <c r="K1884" t="s">
        <v>76</v>
      </c>
      <c r="L1884" t="s">
        <v>95</v>
      </c>
      <c r="M1884" t="s">
        <v>96</v>
      </c>
      <c r="N1884" t="s">
        <v>440</v>
      </c>
      <c r="O1884" t="s">
        <v>80</v>
      </c>
      <c r="P1884" t="str">
        <f>"2170873349                    "</f>
        <v xml:space="preserve">2170873349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69.209999999999994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 s="5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4</v>
      </c>
      <c r="BJ1884">
        <v>6</v>
      </c>
      <c r="BK1884">
        <v>6</v>
      </c>
      <c r="BL1884">
        <v>199.79</v>
      </c>
      <c r="BM1884">
        <v>29.97</v>
      </c>
      <c r="BN1884">
        <v>229.76</v>
      </c>
      <c r="BO1884">
        <v>229.76</v>
      </c>
      <c r="BQ1884" t="s">
        <v>166</v>
      </c>
      <c r="BR1884" t="s">
        <v>140</v>
      </c>
      <c r="BS1884" s="1">
        <v>45036</v>
      </c>
      <c r="BT1884" s="2">
        <v>0.30138888888888887</v>
      </c>
      <c r="BU1884" t="s">
        <v>2060</v>
      </c>
      <c r="BV1884" t="s">
        <v>84</v>
      </c>
      <c r="BY1884">
        <v>29952</v>
      </c>
      <c r="BZ1884" t="s">
        <v>144</v>
      </c>
      <c r="CA1884" t="s">
        <v>713</v>
      </c>
      <c r="CC1884" t="s">
        <v>96</v>
      </c>
      <c r="CD1884">
        <v>1</v>
      </c>
      <c r="CE1884" t="s">
        <v>86</v>
      </c>
      <c r="CF1884" s="1">
        <v>45036</v>
      </c>
      <c r="CI1884">
        <v>1</v>
      </c>
      <c r="CJ1884">
        <v>1</v>
      </c>
      <c r="CK1884">
        <v>21</v>
      </c>
      <c r="CL1884" t="s">
        <v>87</v>
      </c>
    </row>
    <row r="1885" spans="1:90" x14ac:dyDescent="0.3">
      <c r="A1885" t="s">
        <v>71</v>
      </c>
      <c r="B1885" t="s">
        <v>72</v>
      </c>
      <c r="C1885" t="s">
        <v>73</v>
      </c>
      <c r="E1885" t="str">
        <f>"FES1162923433"</f>
        <v>FES1162923433</v>
      </c>
      <c r="F1885" s="1">
        <v>45035</v>
      </c>
      <c r="G1885">
        <v>202401</v>
      </c>
      <c r="H1885" t="s">
        <v>74</v>
      </c>
      <c r="I1885" t="s">
        <v>75</v>
      </c>
      <c r="J1885" t="s">
        <v>135</v>
      </c>
      <c r="K1885" t="s">
        <v>76</v>
      </c>
      <c r="L1885" t="s">
        <v>124</v>
      </c>
      <c r="M1885" t="s">
        <v>125</v>
      </c>
      <c r="N1885" t="s">
        <v>395</v>
      </c>
      <c r="O1885" t="s">
        <v>80</v>
      </c>
      <c r="P1885" t="str">
        <f>"2170875955                    "</f>
        <v xml:space="preserve">2170875955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51.91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 s="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2</v>
      </c>
      <c r="BJ1885">
        <v>4.0999999999999996</v>
      </c>
      <c r="BK1885">
        <v>4.5</v>
      </c>
      <c r="BL1885">
        <v>149.85</v>
      </c>
      <c r="BM1885">
        <v>22.48</v>
      </c>
      <c r="BN1885">
        <v>172.33</v>
      </c>
      <c r="BO1885">
        <v>172.33</v>
      </c>
      <c r="BQ1885" t="s">
        <v>396</v>
      </c>
      <c r="BR1885" t="s">
        <v>140</v>
      </c>
      <c r="BS1885" s="1">
        <v>45036</v>
      </c>
      <c r="BT1885" s="2">
        <v>0.31527777777777777</v>
      </c>
      <c r="BU1885" t="s">
        <v>985</v>
      </c>
      <c r="BV1885" t="s">
        <v>84</v>
      </c>
      <c r="BY1885">
        <v>20358</v>
      </c>
      <c r="BZ1885" t="s">
        <v>144</v>
      </c>
      <c r="CA1885" t="s">
        <v>282</v>
      </c>
      <c r="CC1885" t="s">
        <v>125</v>
      </c>
      <c r="CD1885">
        <v>4000</v>
      </c>
      <c r="CE1885" t="s">
        <v>86</v>
      </c>
      <c r="CF1885" s="1">
        <v>45037</v>
      </c>
      <c r="CI1885">
        <v>1</v>
      </c>
      <c r="CJ1885">
        <v>1</v>
      </c>
      <c r="CK1885">
        <v>21</v>
      </c>
      <c r="CL1885" t="s">
        <v>87</v>
      </c>
    </row>
    <row r="1886" spans="1:90" x14ac:dyDescent="0.3">
      <c r="A1886" t="s">
        <v>71</v>
      </c>
      <c r="B1886" t="s">
        <v>72</v>
      </c>
      <c r="C1886" t="s">
        <v>73</v>
      </c>
      <c r="E1886" t="str">
        <f>"FES1162923451"</f>
        <v>FES1162923451</v>
      </c>
      <c r="F1886" s="1">
        <v>45035</v>
      </c>
      <c r="G1886">
        <v>202401</v>
      </c>
      <c r="H1886" t="s">
        <v>74</v>
      </c>
      <c r="I1886" t="s">
        <v>75</v>
      </c>
      <c r="J1886" t="s">
        <v>135</v>
      </c>
      <c r="K1886" t="s">
        <v>76</v>
      </c>
      <c r="L1886" t="s">
        <v>95</v>
      </c>
      <c r="M1886" t="s">
        <v>96</v>
      </c>
      <c r="N1886" t="s">
        <v>440</v>
      </c>
      <c r="O1886" t="s">
        <v>80</v>
      </c>
      <c r="P1886" t="str">
        <f>"2170875978                    "</f>
        <v xml:space="preserve">2170875978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103.81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 s="5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9</v>
      </c>
      <c r="BJ1886">
        <v>4.0999999999999996</v>
      </c>
      <c r="BK1886">
        <v>9</v>
      </c>
      <c r="BL1886">
        <v>299.67</v>
      </c>
      <c r="BM1886">
        <v>44.95</v>
      </c>
      <c r="BN1886">
        <v>344.62</v>
      </c>
      <c r="BO1886">
        <v>344.62</v>
      </c>
      <c r="BQ1886" t="s">
        <v>166</v>
      </c>
      <c r="BR1886" t="s">
        <v>140</v>
      </c>
      <c r="BS1886" s="1">
        <v>45036</v>
      </c>
      <c r="BT1886" s="2">
        <v>0.30138888888888887</v>
      </c>
      <c r="BU1886" t="s">
        <v>2060</v>
      </c>
      <c r="BV1886" t="s">
        <v>84</v>
      </c>
      <c r="BY1886">
        <v>20358</v>
      </c>
      <c r="BZ1886" t="s">
        <v>144</v>
      </c>
      <c r="CA1886" t="s">
        <v>713</v>
      </c>
      <c r="CC1886" t="s">
        <v>96</v>
      </c>
      <c r="CD1886">
        <v>1</v>
      </c>
      <c r="CE1886" t="s">
        <v>86</v>
      </c>
      <c r="CF1886" s="1">
        <v>45036</v>
      </c>
      <c r="CI1886">
        <v>1</v>
      </c>
      <c r="CJ1886">
        <v>1</v>
      </c>
      <c r="CK1886">
        <v>21</v>
      </c>
      <c r="CL1886" t="s">
        <v>87</v>
      </c>
    </row>
    <row r="1887" spans="1:90" x14ac:dyDescent="0.3">
      <c r="A1887" t="s">
        <v>71</v>
      </c>
      <c r="B1887" t="s">
        <v>72</v>
      </c>
      <c r="C1887" t="s">
        <v>73</v>
      </c>
      <c r="E1887" t="str">
        <f>"FES1162923430"</f>
        <v>FES1162923430</v>
      </c>
      <c r="F1887" s="1">
        <v>45035</v>
      </c>
      <c r="G1887">
        <v>202401</v>
      </c>
      <c r="H1887" t="s">
        <v>74</v>
      </c>
      <c r="I1887" t="s">
        <v>75</v>
      </c>
      <c r="J1887" t="s">
        <v>135</v>
      </c>
      <c r="K1887" t="s">
        <v>76</v>
      </c>
      <c r="L1887" t="s">
        <v>118</v>
      </c>
      <c r="M1887" t="s">
        <v>119</v>
      </c>
      <c r="N1887" t="s">
        <v>2248</v>
      </c>
      <c r="O1887" t="s">
        <v>80</v>
      </c>
      <c r="P1887" t="str">
        <f>"2170843616                    "</f>
        <v xml:space="preserve">2170843616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18.03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 s="5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3</v>
      </c>
      <c r="BJ1887">
        <v>4.0999999999999996</v>
      </c>
      <c r="BK1887">
        <v>4.5</v>
      </c>
      <c r="BL1887">
        <v>52.04</v>
      </c>
      <c r="BM1887">
        <v>7.81</v>
      </c>
      <c r="BN1887">
        <v>59.85</v>
      </c>
      <c r="BO1887">
        <v>59.85</v>
      </c>
      <c r="BR1887" t="s">
        <v>140</v>
      </c>
      <c r="BS1887" s="1">
        <v>45036</v>
      </c>
      <c r="BT1887" s="2">
        <v>0.43611111111111112</v>
      </c>
      <c r="BU1887" t="s">
        <v>2249</v>
      </c>
      <c r="BV1887" t="s">
        <v>84</v>
      </c>
      <c r="BY1887">
        <v>20358</v>
      </c>
      <c r="BZ1887" t="s">
        <v>144</v>
      </c>
      <c r="CA1887" t="s">
        <v>2250</v>
      </c>
      <c r="CC1887" t="s">
        <v>119</v>
      </c>
      <c r="CD1887">
        <v>2125</v>
      </c>
      <c r="CE1887" t="s">
        <v>86</v>
      </c>
      <c r="CF1887" s="1">
        <v>45037</v>
      </c>
      <c r="CI1887">
        <v>1</v>
      </c>
      <c r="CJ1887">
        <v>1</v>
      </c>
      <c r="CK1887">
        <v>22</v>
      </c>
      <c r="CL1887" t="s">
        <v>87</v>
      </c>
    </row>
    <row r="1888" spans="1:90" x14ac:dyDescent="0.3">
      <c r="A1888" t="s">
        <v>71</v>
      </c>
      <c r="B1888" t="s">
        <v>72</v>
      </c>
      <c r="C1888" t="s">
        <v>73</v>
      </c>
      <c r="E1888" t="str">
        <f>"FES1162923461"</f>
        <v>FES1162923461</v>
      </c>
      <c r="F1888" s="1">
        <v>45035</v>
      </c>
      <c r="G1888">
        <v>202401</v>
      </c>
      <c r="H1888" t="s">
        <v>74</v>
      </c>
      <c r="I1888" t="s">
        <v>75</v>
      </c>
      <c r="J1888" t="s">
        <v>135</v>
      </c>
      <c r="K1888" t="s">
        <v>76</v>
      </c>
      <c r="L1888" t="s">
        <v>77</v>
      </c>
      <c r="M1888" t="s">
        <v>78</v>
      </c>
      <c r="N1888" t="s">
        <v>2251</v>
      </c>
      <c r="O1888" t="s">
        <v>80</v>
      </c>
      <c r="P1888" t="str">
        <f>"2170875983                    "</f>
        <v xml:space="preserve">2170875983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40.380000000000003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 s="5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</v>
      </c>
      <c r="BJ1888">
        <v>3.2</v>
      </c>
      <c r="BK1888">
        <v>3.5</v>
      </c>
      <c r="BL1888">
        <v>116.56</v>
      </c>
      <c r="BM1888">
        <v>17.48</v>
      </c>
      <c r="BN1888">
        <v>134.04</v>
      </c>
      <c r="BO1888">
        <v>134.04</v>
      </c>
      <c r="BQ1888" t="s">
        <v>2252</v>
      </c>
      <c r="BR1888" t="s">
        <v>140</v>
      </c>
      <c r="BS1888" s="1">
        <v>45036</v>
      </c>
      <c r="BT1888" s="2">
        <v>0.45763888888888887</v>
      </c>
      <c r="BU1888" t="s">
        <v>2253</v>
      </c>
      <c r="BV1888" t="s">
        <v>87</v>
      </c>
      <c r="BW1888" t="s">
        <v>306</v>
      </c>
      <c r="BX1888" t="s">
        <v>307</v>
      </c>
      <c r="BY1888">
        <v>16038</v>
      </c>
      <c r="BZ1888" t="s">
        <v>144</v>
      </c>
      <c r="CA1888" t="s">
        <v>2254</v>
      </c>
      <c r="CC1888" t="s">
        <v>78</v>
      </c>
      <c r="CD1888">
        <v>7441</v>
      </c>
      <c r="CE1888" t="s">
        <v>86</v>
      </c>
      <c r="CF1888" s="1">
        <v>45037</v>
      </c>
      <c r="CI1888">
        <v>1</v>
      </c>
      <c r="CJ1888">
        <v>1</v>
      </c>
      <c r="CK1888">
        <v>21</v>
      </c>
      <c r="CL1888" t="s">
        <v>87</v>
      </c>
    </row>
    <row r="1889" spans="1:90" x14ac:dyDescent="0.3">
      <c r="A1889" t="s">
        <v>71</v>
      </c>
      <c r="B1889" t="s">
        <v>72</v>
      </c>
      <c r="C1889" t="s">
        <v>73</v>
      </c>
      <c r="E1889" t="str">
        <f>"FES1162923463"</f>
        <v>FES1162923463</v>
      </c>
      <c r="F1889" s="1">
        <v>45035</v>
      </c>
      <c r="G1889">
        <v>202401</v>
      </c>
      <c r="H1889" t="s">
        <v>74</v>
      </c>
      <c r="I1889" t="s">
        <v>75</v>
      </c>
      <c r="J1889" t="s">
        <v>135</v>
      </c>
      <c r="K1889" t="s">
        <v>76</v>
      </c>
      <c r="L1889" t="s">
        <v>106</v>
      </c>
      <c r="M1889" t="s">
        <v>107</v>
      </c>
      <c r="N1889" t="s">
        <v>988</v>
      </c>
      <c r="O1889" t="s">
        <v>80</v>
      </c>
      <c r="P1889" t="str">
        <f>"2170875985                    "</f>
        <v xml:space="preserve">2170875985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92.27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 s="5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4</v>
      </c>
      <c r="BJ1889">
        <v>7.8</v>
      </c>
      <c r="BK1889">
        <v>8</v>
      </c>
      <c r="BL1889">
        <v>266.37</v>
      </c>
      <c r="BM1889">
        <v>39.96</v>
      </c>
      <c r="BN1889">
        <v>306.33</v>
      </c>
      <c r="BO1889">
        <v>306.33</v>
      </c>
      <c r="BQ1889" t="s">
        <v>139</v>
      </c>
      <c r="BR1889" t="s">
        <v>140</v>
      </c>
      <c r="BS1889" s="1">
        <v>45036</v>
      </c>
      <c r="BT1889" s="2">
        <v>0.40347222222222223</v>
      </c>
      <c r="BU1889" t="s">
        <v>2255</v>
      </c>
      <c r="BV1889" t="s">
        <v>84</v>
      </c>
      <c r="BY1889">
        <v>38880</v>
      </c>
      <c r="BZ1889" t="s">
        <v>144</v>
      </c>
      <c r="CC1889" t="s">
        <v>107</v>
      </c>
      <c r="CD1889">
        <v>6001</v>
      </c>
      <c r="CE1889" t="s">
        <v>86</v>
      </c>
      <c r="CF1889" s="1">
        <v>45036</v>
      </c>
      <c r="CI1889">
        <v>1</v>
      </c>
      <c r="CJ1889">
        <v>1</v>
      </c>
      <c r="CK1889">
        <v>21</v>
      </c>
      <c r="CL1889" t="s">
        <v>87</v>
      </c>
    </row>
    <row r="1890" spans="1:90" x14ac:dyDescent="0.3">
      <c r="A1890" t="s">
        <v>71</v>
      </c>
      <c r="B1890" t="s">
        <v>72</v>
      </c>
      <c r="C1890" t="s">
        <v>73</v>
      </c>
      <c r="E1890" t="str">
        <f>"FES1162923464"</f>
        <v>FES1162923464</v>
      </c>
      <c r="F1890" s="1">
        <v>45035</v>
      </c>
      <c r="G1890">
        <v>202401</v>
      </c>
      <c r="H1890" t="s">
        <v>74</v>
      </c>
      <c r="I1890" t="s">
        <v>75</v>
      </c>
      <c r="J1890" t="s">
        <v>135</v>
      </c>
      <c r="K1890" t="s">
        <v>76</v>
      </c>
      <c r="L1890" t="s">
        <v>77</v>
      </c>
      <c r="M1890" t="s">
        <v>78</v>
      </c>
      <c r="N1890" t="s">
        <v>79</v>
      </c>
      <c r="O1890" t="s">
        <v>80</v>
      </c>
      <c r="P1890" t="str">
        <f>"2170875987                    "</f>
        <v xml:space="preserve">2170875987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40.380000000000003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 s="5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2</v>
      </c>
      <c r="BJ1890">
        <v>3.3</v>
      </c>
      <c r="BK1890">
        <v>3.5</v>
      </c>
      <c r="BL1890">
        <v>116.56</v>
      </c>
      <c r="BM1890">
        <v>17.48</v>
      </c>
      <c r="BN1890">
        <v>134.04</v>
      </c>
      <c r="BO1890">
        <v>134.04</v>
      </c>
      <c r="BQ1890" t="s">
        <v>139</v>
      </c>
      <c r="BR1890" t="s">
        <v>140</v>
      </c>
      <c r="BS1890" s="1">
        <v>45036</v>
      </c>
      <c r="BT1890" s="2">
        <v>0.40902777777777777</v>
      </c>
      <c r="BU1890" t="s">
        <v>83</v>
      </c>
      <c r="BV1890" t="s">
        <v>84</v>
      </c>
      <c r="BY1890">
        <v>16384</v>
      </c>
      <c r="BZ1890" t="s">
        <v>144</v>
      </c>
      <c r="CA1890" t="s">
        <v>85</v>
      </c>
      <c r="CC1890" t="s">
        <v>78</v>
      </c>
      <c r="CD1890">
        <v>7441</v>
      </c>
      <c r="CE1890" t="s">
        <v>86</v>
      </c>
      <c r="CF1890" s="1">
        <v>45037</v>
      </c>
      <c r="CI1890">
        <v>1</v>
      </c>
      <c r="CJ1890">
        <v>1</v>
      </c>
      <c r="CK1890">
        <v>21</v>
      </c>
      <c r="CL1890" t="s">
        <v>87</v>
      </c>
    </row>
    <row r="1891" spans="1:90" x14ac:dyDescent="0.3">
      <c r="A1891" t="s">
        <v>71</v>
      </c>
      <c r="B1891" t="s">
        <v>72</v>
      </c>
      <c r="C1891" t="s">
        <v>73</v>
      </c>
      <c r="E1891" t="str">
        <f>"FES1162923445"</f>
        <v>FES1162923445</v>
      </c>
      <c r="F1891" s="1">
        <v>45035</v>
      </c>
      <c r="G1891">
        <v>202401</v>
      </c>
      <c r="H1891" t="s">
        <v>74</v>
      </c>
      <c r="I1891" t="s">
        <v>75</v>
      </c>
      <c r="J1891" t="s">
        <v>135</v>
      </c>
      <c r="K1891" t="s">
        <v>76</v>
      </c>
      <c r="L1891" t="s">
        <v>136</v>
      </c>
      <c r="M1891" t="s">
        <v>137</v>
      </c>
      <c r="N1891" t="s">
        <v>277</v>
      </c>
      <c r="O1891" t="s">
        <v>80</v>
      </c>
      <c r="P1891" t="str">
        <f>"2170875970                    "</f>
        <v xml:space="preserve">2170875970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23.08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 s="5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</v>
      </c>
      <c r="BJ1891">
        <v>2</v>
      </c>
      <c r="BK1891">
        <v>2</v>
      </c>
      <c r="BL1891">
        <v>66.62</v>
      </c>
      <c r="BM1891">
        <v>9.99</v>
      </c>
      <c r="BN1891">
        <v>76.61</v>
      </c>
      <c r="BO1891">
        <v>76.61</v>
      </c>
      <c r="BQ1891" t="s">
        <v>469</v>
      </c>
      <c r="BR1891" t="s">
        <v>140</v>
      </c>
      <c r="BS1891" s="1">
        <v>45036</v>
      </c>
      <c r="BT1891" s="2">
        <v>0.68125000000000002</v>
      </c>
      <c r="BU1891" t="s">
        <v>2256</v>
      </c>
      <c r="BV1891" t="s">
        <v>87</v>
      </c>
      <c r="BW1891" t="s">
        <v>142</v>
      </c>
      <c r="BX1891" t="s">
        <v>143</v>
      </c>
      <c r="BY1891">
        <v>9900</v>
      </c>
      <c r="BZ1891" t="s">
        <v>144</v>
      </c>
      <c r="CA1891" t="s">
        <v>2202</v>
      </c>
      <c r="CC1891" t="s">
        <v>137</v>
      </c>
      <c r="CD1891">
        <v>3610</v>
      </c>
      <c r="CE1891" t="s">
        <v>86</v>
      </c>
      <c r="CF1891" s="1">
        <v>45038</v>
      </c>
      <c r="CI1891">
        <v>1</v>
      </c>
      <c r="CJ1891">
        <v>1</v>
      </c>
      <c r="CK1891">
        <v>21</v>
      </c>
      <c r="CL1891" t="s">
        <v>87</v>
      </c>
    </row>
    <row r="1892" spans="1:90" x14ac:dyDescent="0.3">
      <c r="A1892" t="s">
        <v>71</v>
      </c>
      <c r="B1892" t="s">
        <v>72</v>
      </c>
      <c r="C1892" t="s">
        <v>73</v>
      </c>
      <c r="E1892" t="str">
        <f>"FES1162923469"</f>
        <v>FES1162923469</v>
      </c>
      <c r="F1892" s="1">
        <v>45035</v>
      </c>
      <c r="G1892">
        <v>202401</v>
      </c>
      <c r="H1892" t="s">
        <v>74</v>
      </c>
      <c r="I1892" t="s">
        <v>75</v>
      </c>
      <c r="J1892" t="s">
        <v>135</v>
      </c>
      <c r="K1892" t="s">
        <v>76</v>
      </c>
      <c r="L1892" t="s">
        <v>136</v>
      </c>
      <c r="M1892" t="s">
        <v>137</v>
      </c>
      <c r="N1892" t="s">
        <v>277</v>
      </c>
      <c r="O1892" t="s">
        <v>80</v>
      </c>
      <c r="P1892" t="str">
        <f>"2170875992                    "</f>
        <v xml:space="preserve">2170875992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46.14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 s="5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4</v>
      </c>
      <c r="BJ1892">
        <v>1.5</v>
      </c>
      <c r="BK1892">
        <v>4</v>
      </c>
      <c r="BL1892">
        <v>133.19999999999999</v>
      </c>
      <c r="BM1892">
        <v>19.98</v>
      </c>
      <c r="BN1892">
        <v>153.18</v>
      </c>
      <c r="BO1892">
        <v>153.18</v>
      </c>
      <c r="BQ1892" t="s">
        <v>469</v>
      </c>
      <c r="BR1892" t="s">
        <v>140</v>
      </c>
      <c r="BS1892" s="1">
        <v>45036</v>
      </c>
      <c r="BT1892" s="2">
        <v>0.6875</v>
      </c>
      <c r="BU1892" t="s">
        <v>2234</v>
      </c>
      <c r="BV1892" t="s">
        <v>87</v>
      </c>
      <c r="BW1892" t="s">
        <v>142</v>
      </c>
      <c r="BX1892" t="s">
        <v>143</v>
      </c>
      <c r="BY1892">
        <v>7540</v>
      </c>
      <c r="BZ1892" t="s">
        <v>144</v>
      </c>
      <c r="CA1892" t="s">
        <v>2202</v>
      </c>
      <c r="CC1892" t="s">
        <v>137</v>
      </c>
      <c r="CD1892">
        <v>3610</v>
      </c>
      <c r="CE1892" t="s">
        <v>86</v>
      </c>
      <c r="CF1892" s="1">
        <v>45038</v>
      </c>
      <c r="CI1892">
        <v>1</v>
      </c>
      <c r="CJ1892">
        <v>1</v>
      </c>
      <c r="CK1892">
        <v>21</v>
      </c>
      <c r="CL1892" t="s">
        <v>87</v>
      </c>
    </row>
    <row r="1893" spans="1:90" x14ac:dyDescent="0.3">
      <c r="A1893" t="s">
        <v>71</v>
      </c>
      <c r="B1893" t="s">
        <v>72</v>
      </c>
      <c r="C1893" t="s">
        <v>73</v>
      </c>
      <c r="E1893" t="str">
        <f>"FES1162923444"</f>
        <v>FES1162923444</v>
      </c>
      <c r="F1893" s="1">
        <v>45035</v>
      </c>
      <c r="G1893">
        <v>202401</v>
      </c>
      <c r="H1893" t="s">
        <v>74</v>
      </c>
      <c r="I1893" t="s">
        <v>75</v>
      </c>
      <c r="J1893" t="s">
        <v>135</v>
      </c>
      <c r="K1893" t="s">
        <v>76</v>
      </c>
      <c r="L1893" t="s">
        <v>95</v>
      </c>
      <c r="M1893" t="s">
        <v>96</v>
      </c>
      <c r="N1893" t="s">
        <v>2257</v>
      </c>
      <c r="O1893" t="s">
        <v>80</v>
      </c>
      <c r="P1893" t="str">
        <f>"2170875967                    "</f>
        <v xml:space="preserve">2170875967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23.08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 s="5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66.62</v>
      </c>
      <c r="BM1893">
        <v>9.99</v>
      </c>
      <c r="BN1893">
        <v>76.61</v>
      </c>
      <c r="BO1893">
        <v>76.61</v>
      </c>
      <c r="BQ1893" t="s">
        <v>139</v>
      </c>
      <c r="BR1893" t="s">
        <v>140</v>
      </c>
      <c r="BS1893" s="1">
        <v>45036</v>
      </c>
      <c r="BT1893" s="2">
        <v>0.42638888888888887</v>
      </c>
      <c r="BU1893" t="s">
        <v>2258</v>
      </c>
      <c r="BV1893" t="s">
        <v>84</v>
      </c>
      <c r="BY1893">
        <v>1200</v>
      </c>
      <c r="BZ1893" t="s">
        <v>144</v>
      </c>
      <c r="CA1893" t="s">
        <v>294</v>
      </c>
      <c r="CC1893" t="s">
        <v>96</v>
      </c>
      <c r="CD1893">
        <v>200</v>
      </c>
      <c r="CE1893" t="s">
        <v>146</v>
      </c>
      <c r="CF1893" s="1">
        <v>45036</v>
      </c>
      <c r="CI1893">
        <v>1</v>
      </c>
      <c r="CJ1893">
        <v>1</v>
      </c>
      <c r="CK1893">
        <v>21</v>
      </c>
      <c r="CL1893" t="s">
        <v>87</v>
      </c>
    </row>
    <row r="1894" spans="1:90" x14ac:dyDescent="0.3">
      <c r="A1894" t="s">
        <v>71</v>
      </c>
      <c r="B1894" t="s">
        <v>72</v>
      </c>
      <c r="C1894" t="s">
        <v>73</v>
      </c>
      <c r="E1894" t="str">
        <f>"FES1162923460"</f>
        <v>FES1162923460</v>
      </c>
      <c r="F1894" s="1">
        <v>45035</v>
      </c>
      <c r="G1894">
        <v>202401</v>
      </c>
      <c r="H1894" t="s">
        <v>74</v>
      </c>
      <c r="I1894" t="s">
        <v>75</v>
      </c>
      <c r="J1894" t="s">
        <v>135</v>
      </c>
      <c r="K1894" t="s">
        <v>76</v>
      </c>
      <c r="L1894" t="s">
        <v>245</v>
      </c>
      <c r="M1894" t="s">
        <v>246</v>
      </c>
      <c r="N1894" t="s">
        <v>2259</v>
      </c>
      <c r="O1894" t="s">
        <v>80</v>
      </c>
      <c r="P1894" t="str">
        <f>"2170875982                    "</f>
        <v xml:space="preserve">2170875982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18.03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 s="5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52.04</v>
      </c>
      <c r="BM1894">
        <v>7.81</v>
      </c>
      <c r="BN1894">
        <v>59.85</v>
      </c>
      <c r="BO1894">
        <v>59.85</v>
      </c>
      <c r="BR1894" t="s">
        <v>140</v>
      </c>
      <c r="BS1894" s="1">
        <v>45036</v>
      </c>
      <c r="BT1894" s="2">
        <v>0.40902777777777777</v>
      </c>
      <c r="BU1894" t="s">
        <v>2260</v>
      </c>
      <c r="BV1894" t="s">
        <v>84</v>
      </c>
      <c r="BY1894">
        <v>1200</v>
      </c>
      <c r="BZ1894" t="s">
        <v>144</v>
      </c>
      <c r="CC1894" t="s">
        <v>246</v>
      </c>
      <c r="CD1894">
        <v>2016</v>
      </c>
      <c r="CE1894" t="s">
        <v>146</v>
      </c>
      <c r="CF1894" s="1">
        <v>45037</v>
      </c>
      <c r="CI1894">
        <v>1</v>
      </c>
      <c r="CJ1894">
        <v>1</v>
      </c>
      <c r="CK1894">
        <v>22</v>
      </c>
      <c r="CL1894" t="s">
        <v>87</v>
      </c>
    </row>
    <row r="1895" spans="1:90" x14ac:dyDescent="0.3">
      <c r="A1895" t="s">
        <v>71</v>
      </c>
      <c r="B1895" t="s">
        <v>72</v>
      </c>
      <c r="C1895" t="s">
        <v>73</v>
      </c>
      <c r="E1895" t="str">
        <f>"FES1162923490"</f>
        <v>FES1162923490</v>
      </c>
      <c r="F1895" s="1">
        <v>45035</v>
      </c>
      <c r="G1895">
        <v>202401</v>
      </c>
      <c r="H1895" t="s">
        <v>74</v>
      </c>
      <c r="I1895" t="s">
        <v>75</v>
      </c>
      <c r="J1895" t="s">
        <v>135</v>
      </c>
      <c r="K1895" t="s">
        <v>76</v>
      </c>
      <c r="L1895" t="s">
        <v>350</v>
      </c>
      <c r="M1895" t="s">
        <v>351</v>
      </c>
      <c r="N1895" t="s">
        <v>358</v>
      </c>
      <c r="O1895" t="s">
        <v>80</v>
      </c>
      <c r="P1895" t="str">
        <f>"2170876007                    "</f>
        <v xml:space="preserve">2170876007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18.03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 s="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52.04</v>
      </c>
      <c r="BM1895">
        <v>7.81</v>
      </c>
      <c r="BN1895">
        <v>59.85</v>
      </c>
      <c r="BO1895">
        <v>59.85</v>
      </c>
      <c r="BQ1895" t="s">
        <v>166</v>
      </c>
      <c r="BR1895" t="s">
        <v>140</v>
      </c>
      <c r="BS1895" s="1">
        <v>45036</v>
      </c>
      <c r="BT1895" s="2">
        <v>0.35000000000000003</v>
      </c>
      <c r="BU1895" t="s">
        <v>777</v>
      </c>
      <c r="BV1895" t="s">
        <v>84</v>
      </c>
      <c r="BY1895">
        <v>1200</v>
      </c>
      <c r="BZ1895" t="s">
        <v>144</v>
      </c>
      <c r="CA1895" t="s">
        <v>354</v>
      </c>
      <c r="CC1895" t="s">
        <v>351</v>
      </c>
      <c r="CD1895">
        <v>1460</v>
      </c>
      <c r="CE1895" t="s">
        <v>146</v>
      </c>
      <c r="CF1895" s="1">
        <v>45037</v>
      </c>
      <c r="CI1895">
        <v>1</v>
      </c>
      <c r="CJ1895">
        <v>1</v>
      </c>
      <c r="CK1895">
        <v>22</v>
      </c>
      <c r="CL1895" t="s">
        <v>87</v>
      </c>
    </row>
    <row r="1896" spans="1:90" x14ac:dyDescent="0.3">
      <c r="A1896" t="s">
        <v>71</v>
      </c>
      <c r="B1896" t="s">
        <v>72</v>
      </c>
      <c r="C1896" t="s">
        <v>73</v>
      </c>
      <c r="E1896" t="str">
        <f>"FES1162923457"</f>
        <v>FES1162923457</v>
      </c>
      <c r="F1896" s="1">
        <v>45035</v>
      </c>
      <c r="G1896">
        <v>202401</v>
      </c>
      <c r="H1896" t="s">
        <v>74</v>
      </c>
      <c r="I1896" t="s">
        <v>75</v>
      </c>
      <c r="J1896" t="s">
        <v>135</v>
      </c>
      <c r="K1896" t="s">
        <v>76</v>
      </c>
      <c r="L1896" t="s">
        <v>245</v>
      </c>
      <c r="M1896" t="s">
        <v>246</v>
      </c>
      <c r="N1896" t="s">
        <v>780</v>
      </c>
      <c r="O1896" t="s">
        <v>80</v>
      </c>
      <c r="P1896" t="str">
        <f>"2170875964                    "</f>
        <v xml:space="preserve">2170875964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18.03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 s="5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52.04</v>
      </c>
      <c r="BM1896">
        <v>7.81</v>
      </c>
      <c r="BN1896">
        <v>59.85</v>
      </c>
      <c r="BO1896">
        <v>59.85</v>
      </c>
      <c r="BQ1896" t="s">
        <v>139</v>
      </c>
      <c r="BR1896" t="s">
        <v>140</v>
      </c>
      <c r="BS1896" s="1">
        <v>45036</v>
      </c>
      <c r="BT1896" s="2">
        <v>0.6166666666666667</v>
      </c>
      <c r="BU1896" t="s">
        <v>927</v>
      </c>
      <c r="BV1896" t="s">
        <v>87</v>
      </c>
      <c r="BW1896" t="s">
        <v>302</v>
      </c>
      <c r="BX1896" t="s">
        <v>428</v>
      </c>
      <c r="BY1896">
        <v>1200</v>
      </c>
      <c r="BZ1896" t="s">
        <v>144</v>
      </c>
      <c r="CC1896" t="s">
        <v>246</v>
      </c>
      <c r="CD1896">
        <v>2091</v>
      </c>
      <c r="CE1896" t="s">
        <v>146</v>
      </c>
      <c r="CF1896" s="1">
        <v>45037</v>
      </c>
      <c r="CI1896">
        <v>1</v>
      </c>
      <c r="CJ1896">
        <v>1</v>
      </c>
      <c r="CK1896">
        <v>22</v>
      </c>
      <c r="CL1896" t="s">
        <v>87</v>
      </c>
    </row>
    <row r="1897" spans="1:90" x14ac:dyDescent="0.3">
      <c r="A1897" t="s">
        <v>71</v>
      </c>
      <c r="B1897" t="s">
        <v>72</v>
      </c>
      <c r="C1897" t="s">
        <v>73</v>
      </c>
      <c r="E1897" t="str">
        <f>"FES1162923471"</f>
        <v>FES1162923471</v>
      </c>
      <c r="F1897" s="1">
        <v>45035</v>
      </c>
      <c r="G1897">
        <v>202401</v>
      </c>
      <c r="H1897" t="s">
        <v>74</v>
      </c>
      <c r="I1897" t="s">
        <v>75</v>
      </c>
      <c r="J1897" t="s">
        <v>135</v>
      </c>
      <c r="K1897" t="s">
        <v>76</v>
      </c>
      <c r="L1897" t="s">
        <v>77</v>
      </c>
      <c r="M1897" t="s">
        <v>78</v>
      </c>
      <c r="N1897" t="s">
        <v>208</v>
      </c>
      <c r="O1897" t="s">
        <v>80</v>
      </c>
      <c r="P1897" t="str">
        <f>"2170875996                    "</f>
        <v xml:space="preserve">2170875996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23.08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 s="5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66.62</v>
      </c>
      <c r="BM1897">
        <v>9.99</v>
      </c>
      <c r="BN1897">
        <v>76.61</v>
      </c>
      <c r="BO1897">
        <v>76.61</v>
      </c>
      <c r="BQ1897" t="s">
        <v>166</v>
      </c>
      <c r="BR1897" t="s">
        <v>140</v>
      </c>
      <c r="BS1897" s="1">
        <v>45036</v>
      </c>
      <c r="BT1897" s="2">
        <v>0.35555555555555557</v>
      </c>
      <c r="BU1897" t="s">
        <v>1105</v>
      </c>
      <c r="BV1897" t="s">
        <v>84</v>
      </c>
      <c r="BY1897">
        <v>1200</v>
      </c>
      <c r="BZ1897" t="s">
        <v>144</v>
      </c>
      <c r="CA1897" t="s">
        <v>210</v>
      </c>
      <c r="CC1897" t="s">
        <v>78</v>
      </c>
      <c r="CD1897">
        <v>7530</v>
      </c>
      <c r="CE1897" t="s">
        <v>146</v>
      </c>
      <c r="CF1897" s="1">
        <v>45037</v>
      </c>
      <c r="CI1897">
        <v>1</v>
      </c>
      <c r="CJ1897">
        <v>1</v>
      </c>
      <c r="CK1897">
        <v>21</v>
      </c>
      <c r="CL1897" t="s">
        <v>87</v>
      </c>
    </row>
    <row r="1898" spans="1:90" x14ac:dyDescent="0.3">
      <c r="A1898" t="s">
        <v>71</v>
      </c>
      <c r="B1898" t="s">
        <v>72</v>
      </c>
      <c r="C1898" t="s">
        <v>73</v>
      </c>
      <c r="E1898" t="str">
        <f>"FES1162923462"</f>
        <v>FES1162923462</v>
      </c>
      <c r="F1898" s="1">
        <v>45035</v>
      </c>
      <c r="G1898">
        <v>202401</v>
      </c>
      <c r="H1898" t="s">
        <v>74</v>
      </c>
      <c r="I1898" t="s">
        <v>75</v>
      </c>
      <c r="J1898" t="s">
        <v>135</v>
      </c>
      <c r="K1898" t="s">
        <v>76</v>
      </c>
      <c r="L1898" t="s">
        <v>124</v>
      </c>
      <c r="M1898" t="s">
        <v>125</v>
      </c>
      <c r="N1898" t="s">
        <v>395</v>
      </c>
      <c r="O1898" t="s">
        <v>80</v>
      </c>
      <c r="P1898" t="str">
        <f>"2170875984                    "</f>
        <v xml:space="preserve">2170875984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23.08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 s="5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66.62</v>
      </c>
      <c r="BM1898">
        <v>9.99</v>
      </c>
      <c r="BN1898">
        <v>76.61</v>
      </c>
      <c r="BO1898">
        <v>76.61</v>
      </c>
      <c r="BQ1898" t="s">
        <v>396</v>
      </c>
      <c r="BR1898" t="s">
        <v>140</v>
      </c>
      <c r="BS1898" s="1">
        <v>45036</v>
      </c>
      <c r="BT1898" s="2">
        <v>0.31527777777777777</v>
      </c>
      <c r="BU1898" t="s">
        <v>985</v>
      </c>
      <c r="BV1898" t="s">
        <v>84</v>
      </c>
      <c r="BY1898">
        <v>1200</v>
      </c>
      <c r="BZ1898" t="s">
        <v>144</v>
      </c>
      <c r="CA1898" t="s">
        <v>282</v>
      </c>
      <c r="CC1898" t="s">
        <v>125</v>
      </c>
      <c r="CD1898">
        <v>4000</v>
      </c>
      <c r="CE1898" t="s">
        <v>146</v>
      </c>
      <c r="CF1898" s="1">
        <v>45037</v>
      </c>
      <c r="CI1898">
        <v>1</v>
      </c>
      <c r="CJ1898">
        <v>1</v>
      </c>
      <c r="CK1898">
        <v>21</v>
      </c>
      <c r="CL1898" t="s">
        <v>87</v>
      </c>
    </row>
    <row r="1899" spans="1:90" x14ac:dyDescent="0.3">
      <c r="A1899" t="s">
        <v>71</v>
      </c>
      <c r="B1899" t="s">
        <v>72</v>
      </c>
      <c r="C1899" t="s">
        <v>73</v>
      </c>
      <c r="E1899" t="str">
        <f>"FES1162923484"</f>
        <v>FES1162923484</v>
      </c>
      <c r="F1899" s="1">
        <v>45035</v>
      </c>
      <c r="G1899">
        <v>202401</v>
      </c>
      <c r="H1899" t="s">
        <v>74</v>
      </c>
      <c r="I1899" t="s">
        <v>75</v>
      </c>
      <c r="J1899" t="s">
        <v>135</v>
      </c>
      <c r="K1899" t="s">
        <v>76</v>
      </c>
      <c r="L1899" t="s">
        <v>169</v>
      </c>
      <c r="M1899" t="s">
        <v>170</v>
      </c>
      <c r="N1899" t="s">
        <v>2114</v>
      </c>
      <c r="O1899" t="s">
        <v>80</v>
      </c>
      <c r="P1899" t="str">
        <f>"2170876000                    "</f>
        <v xml:space="preserve">2170876000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23.08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 s="5">
        <v>15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81.62</v>
      </c>
      <c r="BM1899">
        <v>12.24</v>
      </c>
      <c r="BN1899">
        <v>93.86</v>
      </c>
      <c r="BO1899">
        <v>93.86</v>
      </c>
      <c r="BR1899" t="s">
        <v>140</v>
      </c>
      <c r="BS1899" s="1">
        <v>45036</v>
      </c>
      <c r="BT1899" s="2">
        <v>0.55902777777777779</v>
      </c>
      <c r="BU1899" t="s">
        <v>2261</v>
      </c>
      <c r="BV1899" t="s">
        <v>84</v>
      </c>
      <c r="BY1899">
        <v>1200</v>
      </c>
      <c r="BZ1899" t="s">
        <v>522</v>
      </c>
      <c r="CA1899" t="s">
        <v>1722</v>
      </c>
      <c r="CC1899" t="s">
        <v>170</v>
      </c>
      <c r="CD1899">
        <v>3699</v>
      </c>
      <c r="CE1899" t="s">
        <v>146</v>
      </c>
      <c r="CF1899" s="1">
        <v>45036</v>
      </c>
      <c r="CI1899">
        <v>1</v>
      </c>
      <c r="CJ1899">
        <v>1</v>
      </c>
      <c r="CK1899">
        <v>21</v>
      </c>
      <c r="CL1899" t="s">
        <v>87</v>
      </c>
    </row>
    <row r="1900" spans="1:90" x14ac:dyDescent="0.3">
      <c r="A1900" t="s">
        <v>71</v>
      </c>
      <c r="B1900" t="s">
        <v>72</v>
      </c>
      <c r="C1900" t="s">
        <v>73</v>
      </c>
      <c r="E1900" t="str">
        <f>"FES1162923487"</f>
        <v>FES1162923487</v>
      </c>
      <c r="F1900" s="1">
        <v>45035</v>
      </c>
      <c r="G1900">
        <v>202401</v>
      </c>
      <c r="H1900" t="s">
        <v>74</v>
      </c>
      <c r="I1900" t="s">
        <v>75</v>
      </c>
      <c r="J1900" t="s">
        <v>135</v>
      </c>
      <c r="K1900" t="s">
        <v>76</v>
      </c>
      <c r="L1900" t="s">
        <v>95</v>
      </c>
      <c r="M1900" t="s">
        <v>96</v>
      </c>
      <c r="N1900" t="s">
        <v>2237</v>
      </c>
      <c r="O1900" t="s">
        <v>80</v>
      </c>
      <c r="P1900" t="str">
        <f>"2170875994                    "</f>
        <v xml:space="preserve">2170875994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23.08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 s="5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66.62</v>
      </c>
      <c r="BM1900">
        <v>9.99</v>
      </c>
      <c r="BN1900">
        <v>76.61</v>
      </c>
      <c r="BO1900">
        <v>76.61</v>
      </c>
      <c r="BQ1900" t="s">
        <v>139</v>
      </c>
      <c r="BR1900" t="s">
        <v>140</v>
      </c>
      <c r="BS1900" s="1">
        <v>45036</v>
      </c>
      <c r="BT1900" s="2">
        <v>0.4368055555555555</v>
      </c>
      <c r="BU1900" t="s">
        <v>150</v>
      </c>
      <c r="BV1900" t="s">
        <v>84</v>
      </c>
      <c r="BY1900">
        <v>1200</v>
      </c>
      <c r="BZ1900" t="s">
        <v>144</v>
      </c>
      <c r="CA1900" t="s">
        <v>294</v>
      </c>
      <c r="CC1900" t="s">
        <v>96</v>
      </c>
      <c r="CD1900">
        <v>200</v>
      </c>
      <c r="CE1900" t="s">
        <v>146</v>
      </c>
      <c r="CF1900" s="1">
        <v>45036</v>
      </c>
      <c r="CI1900">
        <v>1</v>
      </c>
      <c r="CJ1900">
        <v>1</v>
      </c>
      <c r="CK1900">
        <v>21</v>
      </c>
      <c r="CL1900" t="s">
        <v>87</v>
      </c>
    </row>
    <row r="1901" spans="1:90" x14ac:dyDescent="0.3">
      <c r="A1901" t="s">
        <v>71</v>
      </c>
      <c r="B1901" t="s">
        <v>72</v>
      </c>
      <c r="C1901" t="s">
        <v>73</v>
      </c>
      <c r="E1901" t="str">
        <f>"FES1162923467"</f>
        <v>FES1162923467</v>
      </c>
      <c r="F1901" s="1">
        <v>45035</v>
      </c>
      <c r="G1901">
        <v>202401</v>
      </c>
      <c r="H1901" t="s">
        <v>74</v>
      </c>
      <c r="I1901" t="s">
        <v>75</v>
      </c>
      <c r="J1901" t="s">
        <v>135</v>
      </c>
      <c r="K1901" t="s">
        <v>76</v>
      </c>
      <c r="L1901" t="s">
        <v>2262</v>
      </c>
      <c r="M1901" t="s">
        <v>2263</v>
      </c>
      <c r="N1901" t="s">
        <v>2264</v>
      </c>
      <c r="O1901" t="s">
        <v>80</v>
      </c>
      <c r="P1901" t="str">
        <f>"2170875989                    "</f>
        <v xml:space="preserve">2170875989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44.71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 s="5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129.07</v>
      </c>
      <c r="BM1901">
        <v>19.36</v>
      </c>
      <c r="BN1901">
        <v>148.43</v>
      </c>
      <c r="BO1901">
        <v>148.43</v>
      </c>
      <c r="BR1901" t="s">
        <v>140</v>
      </c>
      <c r="BS1901" t="s">
        <v>91</v>
      </c>
      <c r="BW1901" t="s">
        <v>480</v>
      </c>
      <c r="BX1901" t="s">
        <v>405</v>
      </c>
      <c r="BY1901">
        <v>1200</v>
      </c>
      <c r="BZ1901" t="s">
        <v>144</v>
      </c>
      <c r="CC1901" t="s">
        <v>2263</v>
      </c>
      <c r="CD1901">
        <v>8800</v>
      </c>
      <c r="CE1901" t="s">
        <v>146</v>
      </c>
      <c r="CI1901">
        <v>2</v>
      </c>
      <c r="CJ1901" t="s">
        <v>91</v>
      </c>
      <c r="CK1901">
        <v>23</v>
      </c>
      <c r="CL1901" t="s">
        <v>87</v>
      </c>
    </row>
    <row r="1902" spans="1:90" x14ac:dyDescent="0.3">
      <c r="A1902" t="s">
        <v>71</v>
      </c>
      <c r="B1902" t="s">
        <v>72</v>
      </c>
      <c r="C1902" t="s">
        <v>73</v>
      </c>
      <c r="E1902" t="str">
        <f>"FES1162923475"</f>
        <v>FES1162923475</v>
      </c>
      <c r="F1902" s="1">
        <v>45035</v>
      </c>
      <c r="G1902">
        <v>202401</v>
      </c>
      <c r="H1902" t="s">
        <v>74</v>
      </c>
      <c r="I1902" t="s">
        <v>75</v>
      </c>
      <c r="J1902" t="s">
        <v>135</v>
      </c>
      <c r="K1902" t="s">
        <v>76</v>
      </c>
      <c r="L1902" t="s">
        <v>106</v>
      </c>
      <c r="M1902" t="s">
        <v>107</v>
      </c>
      <c r="N1902" t="s">
        <v>548</v>
      </c>
      <c r="O1902" t="s">
        <v>80</v>
      </c>
      <c r="P1902" t="str">
        <f>"2170870603                    "</f>
        <v xml:space="preserve">2170870603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23.08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 s="5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66.62</v>
      </c>
      <c r="BM1902">
        <v>9.99</v>
      </c>
      <c r="BN1902">
        <v>76.61</v>
      </c>
      <c r="BO1902">
        <v>76.61</v>
      </c>
      <c r="BQ1902" t="s">
        <v>166</v>
      </c>
      <c r="BR1902" t="s">
        <v>140</v>
      </c>
      <c r="BS1902" s="1">
        <v>45036</v>
      </c>
      <c r="BT1902" s="2">
        <v>0.42499999999999999</v>
      </c>
      <c r="BU1902" t="s">
        <v>885</v>
      </c>
      <c r="BV1902" t="s">
        <v>84</v>
      </c>
      <c r="BY1902">
        <v>1200</v>
      </c>
      <c r="BZ1902" t="s">
        <v>144</v>
      </c>
      <c r="CA1902" t="s">
        <v>366</v>
      </c>
      <c r="CC1902" t="s">
        <v>107</v>
      </c>
      <c r="CD1902">
        <v>6001</v>
      </c>
      <c r="CE1902" t="s">
        <v>146</v>
      </c>
      <c r="CF1902" s="1">
        <v>45036</v>
      </c>
      <c r="CI1902">
        <v>1</v>
      </c>
      <c r="CJ1902">
        <v>1</v>
      </c>
      <c r="CK1902">
        <v>21</v>
      </c>
      <c r="CL1902" t="s">
        <v>87</v>
      </c>
    </row>
    <row r="1903" spans="1:90" x14ac:dyDescent="0.3">
      <c r="A1903" t="s">
        <v>71</v>
      </c>
      <c r="B1903" t="s">
        <v>72</v>
      </c>
      <c r="C1903" t="s">
        <v>73</v>
      </c>
      <c r="E1903" t="str">
        <f>"FES1162923470"</f>
        <v>FES1162923470</v>
      </c>
      <c r="F1903" s="1">
        <v>45035</v>
      </c>
      <c r="G1903">
        <v>202401</v>
      </c>
      <c r="H1903" t="s">
        <v>74</v>
      </c>
      <c r="I1903" t="s">
        <v>75</v>
      </c>
      <c r="J1903" t="s">
        <v>135</v>
      </c>
      <c r="K1903" t="s">
        <v>76</v>
      </c>
      <c r="L1903" t="s">
        <v>106</v>
      </c>
      <c r="M1903" t="s">
        <v>107</v>
      </c>
      <c r="N1903" t="s">
        <v>572</v>
      </c>
      <c r="O1903" t="s">
        <v>80</v>
      </c>
      <c r="P1903" t="str">
        <f>"2170875995                    "</f>
        <v xml:space="preserve">2170875995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23.08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 s="5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66.62</v>
      </c>
      <c r="BM1903">
        <v>9.99</v>
      </c>
      <c r="BN1903">
        <v>76.61</v>
      </c>
      <c r="BO1903">
        <v>76.61</v>
      </c>
      <c r="BQ1903" t="s">
        <v>166</v>
      </c>
      <c r="BR1903" t="s">
        <v>140</v>
      </c>
      <c r="BS1903" s="1">
        <v>45036</v>
      </c>
      <c r="BT1903" s="2">
        <v>0.43333333333333335</v>
      </c>
      <c r="BU1903" t="s">
        <v>2219</v>
      </c>
      <c r="BV1903" t="s">
        <v>84</v>
      </c>
      <c r="BY1903">
        <v>1200</v>
      </c>
      <c r="BZ1903" t="s">
        <v>144</v>
      </c>
      <c r="CA1903" t="s">
        <v>805</v>
      </c>
      <c r="CC1903" t="s">
        <v>107</v>
      </c>
      <c r="CD1903">
        <v>6012</v>
      </c>
      <c r="CE1903" t="s">
        <v>146</v>
      </c>
      <c r="CF1903" s="1">
        <v>45036</v>
      </c>
      <c r="CI1903">
        <v>1</v>
      </c>
      <c r="CJ1903">
        <v>1</v>
      </c>
      <c r="CK1903">
        <v>21</v>
      </c>
      <c r="CL1903" t="s">
        <v>87</v>
      </c>
    </row>
    <row r="1904" spans="1:90" x14ac:dyDescent="0.3">
      <c r="A1904" t="s">
        <v>71</v>
      </c>
      <c r="B1904" t="s">
        <v>72</v>
      </c>
      <c r="C1904" t="s">
        <v>73</v>
      </c>
      <c r="E1904" t="str">
        <f>"FES1162923485"</f>
        <v>FES1162923485</v>
      </c>
      <c r="F1904" s="1">
        <v>45035</v>
      </c>
      <c r="G1904">
        <v>202401</v>
      </c>
      <c r="H1904" t="s">
        <v>74</v>
      </c>
      <c r="I1904" t="s">
        <v>75</v>
      </c>
      <c r="J1904" t="s">
        <v>135</v>
      </c>
      <c r="K1904" t="s">
        <v>76</v>
      </c>
      <c r="L1904" t="s">
        <v>249</v>
      </c>
      <c r="M1904" t="s">
        <v>250</v>
      </c>
      <c r="N1904" t="s">
        <v>251</v>
      </c>
      <c r="O1904" t="s">
        <v>80</v>
      </c>
      <c r="P1904" t="str">
        <f>"2170876001                    "</f>
        <v xml:space="preserve">2170876001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23.08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 s="5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1.1000000000000001</v>
      </c>
      <c r="BK1904">
        <v>1.5</v>
      </c>
      <c r="BL1904">
        <v>66.62</v>
      </c>
      <c r="BM1904">
        <v>9.99</v>
      </c>
      <c r="BN1904">
        <v>76.61</v>
      </c>
      <c r="BO1904">
        <v>76.61</v>
      </c>
      <c r="BQ1904" t="s">
        <v>252</v>
      </c>
      <c r="BR1904" t="s">
        <v>140</v>
      </c>
      <c r="BS1904" s="1">
        <v>45036</v>
      </c>
      <c r="BT1904" s="2">
        <v>0.39374999999999999</v>
      </c>
      <c r="BU1904" t="s">
        <v>2265</v>
      </c>
      <c r="BV1904" t="s">
        <v>84</v>
      </c>
      <c r="BY1904">
        <v>5320</v>
      </c>
      <c r="BZ1904" t="s">
        <v>144</v>
      </c>
      <c r="CA1904" t="s">
        <v>410</v>
      </c>
      <c r="CC1904" t="s">
        <v>250</v>
      </c>
      <c r="CD1904">
        <v>4120</v>
      </c>
      <c r="CE1904" t="s">
        <v>86</v>
      </c>
      <c r="CF1904" s="1">
        <v>45038</v>
      </c>
      <c r="CI1904">
        <v>1</v>
      </c>
      <c r="CJ1904">
        <v>1</v>
      </c>
      <c r="CK1904">
        <v>21</v>
      </c>
      <c r="CL1904" t="s">
        <v>87</v>
      </c>
    </row>
    <row r="1905" spans="1:90" x14ac:dyDescent="0.3">
      <c r="A1905" t="s">
        <v>71</v>
      </c>
      <c r="B1905" t="s">
        <v>72</v>
      </c>
      <c r="C1905" t="s">
        <v>73</v>
      </c>
      <c r="E1905" t="str">
        <f>"FES1162923486"</f>
        <v>FES1162923486</v>
      </c>
      <c r="F1905" s="1">
        <v>45035</v>
      </c>
      <c r="G1905">
        <v>202401</v>
      </c>
      <c r="H1905" t="s">
        <v>74</v>
      </c>
      <c r="I1905" t="s">
        <v>75</v>
      </c>
      <c r="J1905" t="s">
        <v>135</v>
      </c>
      <c r="K1905" t="s">
        <v>76</v>
      </c>
      <c r="L1905" t="s">
        <v>249</v>
      </c>
      <c r="M1905" t="s">
        <v>250</v>
      </c>
      <c r="N1905" t="s">
        <v>251</v>
      </c>
      <c r="O1905" t="s">
        <v>80</v>
      </c>
      <c r="P1905" t="str">
        <f>"2170876002                    "</f>
        <v xml:space="preserve">2170876002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23.08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 s="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</v>
      </c>
      <c r="BJ1905">
        <v>1.1000000000000001</v>
      </c>
      <c r="BK1905">
        <v>2</v>
      </c>
      <c r="BL1905">
        <v>66.62</v>
      </c>
      <c r="BM1905">
        <v>9.99</v>
      </c>
      <c r="BN1905">
        <v>76.61</v>
      </c>
      <c r="BO1905">
        <v>76.61</v>
      </c>
      <c r="BQ1905" t="s">
        <v>252</v>
      </c>
      <c r="BR1905" t="s">
        <v>140</v>
      </c>
      <c r="BS1905" s="1">
        <v>45036</v>
      </c>
      <c r="BT1905" s="2">
        <v>0.39374999999999999</v>
      </c>
      <c r="BU1905" t="s">
        <v>2265</v>
      </c>
      <c r="BV1905" t="s">
        <v>84</v>
      </c>
      <c r="BY1905">
        <v>5320</v>
      </c>
      <c r="BZ1905" t="s">
        <v>144</v>
      </c>
      <c r="CA1905" t="s">
        <v>410</v>
      </c>
      <c r="CC1905" t="s">
        <v>250</v>
      </c>
      <c r="CD1905">
        <v>4120</v>
      </c>
      <c r="CE1905" t="s">
        <v>86</v>
      </c>
      <c r="CF1905" s="1">
        <v>45038</v>
      </c>
      <c r="CI1905">
        <v>1</v>
      </c>
      <c r="CJ1905">
        <v>1</v>
      </c>
      <c r="CK1905">
        <v>21</v>
      </c>
      <c r="CL1905" t="s">
        <v>87</v>
      </c>
    </row>
    <row r="1906" spans="1:90" x14ac:dyDescent="0.3">
      <c r="A1906" t="s">
        <v>71</v>
      </c>
      <c r="B1906" t="s">
        <v>72</v>
      </c>
      <c r="C1906" t="s">
        <v>73</v>
      </c>
      <c r="E1906" t="str">
        <f>"FES1162923489"</f>
        <v>FES1162923489</v>
      </c>
      <c r="F1906" s="1">
        <v>45035</v>
      </c>
      <c r="G1906">
        <v>202401</v>
      </c>
      <c r="H1906" t="s">
        <v>74</v>
      </c>
      <c r="I1906" t="s">
        <v>75</v>
      </c>
      <c r="J1906" t="s">
        <v>135</v>
      </c>
      <c r="K1906" t="s">
        <v>76</v>
      </c>
      <c r="L1906" t="s">
        <v>245</v>
      </c>
      <c r="M1906" t="s">
        <v>246</v>
      </c>
      <c r="N1906" t="s">
        <v>565</v>
      </c>
      <c r="O1906" t="s">
        <v>80</v>
      </c>
      <c r="P1906" t="str">
        <f>"2170876006                    "</f>
        <v xml:space="preserve">2170876006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18.03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 s="5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4</v>
      </c>
      <c r="BJ1906">
        <v>1.5</v>
      </c>
      <c r="BK1906">
        <v>4</v>
      </c>
      <c r="BL1906">
        <v>52.04</v>
      </c>
      <c r="BM1906">
        <v>7.81</v>
      </c>
      <c r="BN1906">
        <v>59.85</v>
      </c>
      <c r="BO1906">
        <v>59.85</v>
      </c>
      <c r="BQ1906" t="s">
        <v>166</v>
      </c>
      <c r="BR1906" t="s">
        <v>140</v>
      </c>
      <c r="BS1906" s="1">
        <v>45036</v>
      </c>
      <c r="BT1906" s="2">
        <v>0.33333333333333331</v>
      </c>
      <c r="BU1906" t="s">
        <v>1151</v>
      </c>
      <c r="BV1906" t="s">
        <v>84</v>
      </c>
      <c r="BY1906">
        <v>7540</v>
      </c>
      <c r="BZ1906" t="s">
        <v>144</v>
      </c>
      <c r="CA1906" t="s">
        <v>448</v>
      </c>
      <c r="CC1906" t="s">
        <v>246</v>
      </c>
      <c r="CD1906">
        <v>2094</v>
      </c>
      <c r="CE1906" t="s">
        <v>86</v>
      </c>
      <c r="CF1906" s="1">
        <v>45037</v>
      </c>
      <c r="CI1906">
        <v>1</v>
      </c>
      <c r="CJ1906">
        <v>1</v>
      </c>
      <c r="CK1906">
        <v>22</v>
      </c>
      <c r="CL1906" t="s">
        <v>87</v>
      </c>
    </row>
    <row r="1907" spans="1:90" x14ac:dyDescent="0.3">
      <c r="A1907" t="s">
        <v>71</v>
      </c>
      <c r="B1907" t="s">
        <v>72</v>
      </c>
      <c r="C1907" t="s">
        <v>73</v>
      </c>
      <c r="E1907" t="str">
        <f>"FES1162923472"</f>
        <v>FES1162923472</v>
      </c>
      <c r="F1907" s="1">
        <v>45035</v>
      </c>
      <c r="G1907">
        <v>202401</v>
      </c>
      <c r="H1907" t="s">
        <v>74</v>
      </c>
      <c r="I1907" t="s">
        <v>75</v>
      </c>
      <c r="J1907" t="s">
        <v>135</v>
      </c>
      <c r="K1907" t="s">
        <v>76</v>
      </c>
      <c r="L1907" t="s">
        <v>77</v>
      </c>
      <c r="M1907" t="s">
        <v>78</v>
      </c>
      <c r="N1907" t="s">
        <v>208</v>
      </c>
      <c r="O1907" t="s">
        <v>80</v>
      </c>
      <c r="P1907" t="str">
        <f>"2170875997                    "</f>
        <v xml:space="preserve">2170875997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34.61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 s="5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3</v>
      </c>
      <c r="BJ1907">
        <v>1.5</v>
      </c>
      <c r="BK1907">
        <v>3</v>
      </c>
      <c r="BL1907">
        <v>99.91</v>
      </c>
      <c r="BM1907">
        <v>14.99</v>
      </c>
      <c r="BN1907">
        <v>114.9</v>
      </c>
      <c r="BO1907">
        <v>114.9</v>
      </c>
      <c r="BQ1907" t="s">
        <v>166</v>
      </c>
      <c r="BR1907" t="s">
        <v>140</v>
      </c>
      <c r="BS1907" s="1">
        <v>45036</v>
      </c>
      <c r="BT1907" s="2">
        <v>0.35555555555555557</v>
      </c>
      <c r="BU1907" t="s">
        <v>1105</v>
      </c>
      <c r="BV1907" t="s">
        <v>84</v>
      </c>
      <c r="BY1907">
        <v>7540</v>
      </c>
      <c r="BZ1907" t="s">
        <v>144</v>
      </c>
      <c r="CA1907" t="s">
        <v>210</v>
      </c>
      <c r="CC1907" t="s">
        <v>78</v>
      </c>
      <c r="CD1907">
        <v>7530</v>
      </c>
      <c r="CE1907" t="s">
        <v>86</v>
      </c>
      <c r="CF1907" s="1">
        <v>45037</v>
      </c>
      <c r="CI1907">
        <v>1</v>
      </c>
      <c r="CJ1907">
        <v>1</v>
      </c>
      <c r="CK1907">
        <v>21</v>
      </c>
      <c r="CL1907" t="s">
        <v>87</v>
      </c>
    </row>
    <row r="1908" spans="1:90" x14ac:dyDescent="0.3">
      <c r="A1908" t="s">
        <v>71</v>
      </c>
      <c r="B1908" t="s">
        <v>72</v>
      </c>
      <c r="C1908" t="s">
        <v>73</v>
      </c>
      <c r="E1908" t="str">
        <f>"FES1162923474"</f>
        <v>FES1162923474</v>
      </c>
      <c r="F1908" s="1">
        <v>45035</v>
      </c>
      <c r="G1908">
        <v>202401</v>
      </c>
      <c r="H1908" t="s">
        <v>74</v>
      </c>
      <c r="I1908" t="s">
        <v>75</v>
      </c>
      <c r="J1908" t="s">
        <v>135</v>
      </c>
      <c r="K1908" t="s">
        <v>76</v>
      </c>
      <c r="L1908" t="s">
        <v>184</v>
      </c>
      <c r="M1908" t="s">
        <v>185</v>
      </c>
      <c r="N1908" t="s">
        <v>1199</v>
      </c>
      <c r="O1908" t="s">
        <v>113</v>
      </c>
      <c r="P1908" t="str">
        <f>"2170875008                    "</f>
        <v xml:space="preserve">2170875008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5.25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53.82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 s="5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20</v>
      </c>
      <c r="BJ1908">
        <v>10.6</v>
      </c>
      <c r="BK1908">
        <v>20</v>
      </c>
      <c r="BL1908">
        <v>160.62</v>
      </c>
      <c r="BM1908">
        <v>24.09</v>
      </c>
      <c r="BN1908">
        <v>184.71</v>
      </c>
      <c r="BO1908">
        <v>184.71</v>
      </c>
      <c r="BQ1908" t="s">
        <v>139</v>
      </c>
      <c r="BR1908" t="s">
        <v>140</v>
      </c>
      <c r="BS1908" s="1">
        <v>45036</v>
      </c>
      <c r="BT1908" s="2">
        <v>0.3611111111111111</v>
      </c>
      <c r="BU1908" t="s">
        <v>2266</v>
      </c>
      <c r="BV1908" t="s">
        <v>84</v>
      </c>
      <c r="BY1908">
        <v>53100</v>
      </c>
      <c r="BZ1908" t="s">
        <v>180</v>
      </c>
      <c r="CA1908" t="s">
        <v>188</v>
      </c>
      <c r="CC1908" t="s">
        <v>185</v>
      </c>
      <c r="CD1908">
        <v>6229</v>
      </c>
      <c r="CE1908" t="s">
        <v>86</v>
      </c>
      <c r="CF1908" s="1">
        <v>45036</v>
      </c>
      <c r="CI1908">
        <v>3</v>
      </c>
      <c r="CJ1908">
        <v>1</v>
      </c>
      <c r="CK1908">
        <v>41</v>
      </c>
      <c r="CL1908" t="s">
        <v>87</v>
      </c>
    </row>
    <row r="1909" spans="1:90" x14ac:dyDescent="0.3">
      <c r="A1909" t="s">
        <v>71</v>
      </c>
      <c r="B1909" t="s">
        <v>72</v>
      </c>
      <c r="C1909" t="s">
        <v>73</v>
      </c>
      <c r="E1909" t="str">
        <f>"FES1162923481"</f>
        <v>FES1162923481</v>
      </c>
      <c r="F1909" s="1">
        <v>45035</v>
      </c>
      <c r="G1909">
        <v>202401</v>
      </c>
      <c r="H1909" t="s">
        <v>74</v>
      </c>
      <c r="I1909" t="s">
        <v>75</v>
      </c>
      <c r="J1909" t="s">
        <v>135</v>
      </c>
      <c r="K1909" t="s">
        <v>76</v>
      </c>
      <c r="L1909" t="s">
        <v>77</v>
      </c>
      <c r="M1909" t="s">
        <v>78</v>
      </c>
      <c r="N1909" t="s">
        <v>79</v>
      </c>
      <c r="O1909" t="s">
        <v>80</v>
      </c>
      <c r="P1909" t="str">
        <f>"2170875606                    "</f>
        <v xml:space="preserve">2170875606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23.08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 s="5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66.62</v>
      </c>
      <c r="BM1909">
        <v>9.99</v>
      </c>
      <c r="BN1909">
        <v>76.61</v>
      </c>
      <c r="BO1909">
        <v>76.61</v>
      </c>
      <c r="BQ1909" t="s">
        <v>139</v>
      </c>
      <c r="BR1909" t="s">
        <v>140</v>
      </c>
      <c r="BS1909" s="1">
        <v>45036</v>
      </c>
      <c r="BT1909" s="2">
        <v>0.40902777777777777</v>
      </c>
      <c r="BU1909" t="s">
        <v>83</v>
      </c>
      <c r="BV1909" t="s">
        <v>84</v>
      </c>
      <c r="BY1909">
        <v>1200</v>
      </c>
      <c r="BZ1909" t="s">
        <v>144</v>
      </c>
      <c r="CA1909" t="s">
        <v>85</v>
      </c>
      <c r="CC1909" t="s">
        <v>78</v>
      </c>
      <c r="CD1909">
        <v>7441</v>
      </c>
      <c r="CE1909" t="s">
        <v>146</v>
      </c>
      <c r="CF1909" s="1">
        <v>45037</v>
      </c>
      <c r="CI1909">
        <v>1</v>
      </c>
      <c r="CJ1909">
        <v>1</v>
      </c>
      <c r="CK1909">
        <v>21</v>
      </c>
      <c r="CL1909" t="s">
        <v>87</v>
      </c>
    </row>
    <row r="1910" spans="1:90" x14ac:dyDescent="0.3">
      <c r="A1910" t="s">
        <v>71</v>
      </c>
      <c r="B1910" t="s">
        <v>72</v>
      </c>
      <c r="C1910" t="s">
        <v>73</v>
      </c>
      <c r="E1910" t="str">
        <f>"FES1162923473"</f>
        <v>FES1162923473</v>
      </c>
      <c r="F1910" s="1">
        <v>45035</v>
      </c>
      <c r="G1910">
        <v>202401</v>
      </c>
      <c r="H1910" t="s">
        <v>74</v>
      </c>
      <c r="I1910" t="s">
        <v>75</v>
      </c>
      <c r="J1910" t="s">
        <v>135</v>
      </c>
      <c r="K1910" t="s">
        <v>76</v>
      </c>
      <c r="L1910" t="s">
        <v>1555</v>
      </c>
      <c r="M1910" t="s">
        <v>1556</v>
      </c>
      <c r="N1910" t="s">
        <v>1557</v>
      </c>
      <c r="O1910" t="s">
        <v>80</v>
      </c>
      <c r="P1910" t="str">
        <f>"2170874291                    "</f>
        <v xml:space="preserve">2170874291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44.71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 s="5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129.07</v>
      </c>
      <c r="BM1910">
        <v>19.36</v>
      </c>
      <c r="BN1910">
        <v>148.43</v>
      </c>
      <c r="BO1910">
        <v>148.43</v>
      </c>
      <c r="BQ1910" t="s">
        <v>469</v>
      </c>
      <c r="BR1910" t="s">
        <v>140</v>
      </c>
      <c r="BS1910" s="1">
        <v>45036</v>
      </c>
      <c r="BT1910" s="2">
        <v>0.41666666666666669</v>
      </c>
      <c r="BU1910" t="s">
        <v>2267</v>
      </c>
      <c r="BV1910" t="s">
        <v>84</v>
      </c>
      <c r="BY1910">
        <v>1200</v>
      </c>
      <c r="BZ1910" t="s">
        <v>144</v>
      </c>
      <c r="CA1910" t="s">
        <v>1559</v>
      </c>
      <c r="CC1910" t="s">
        <v>1556</v>
      </c>
      <c r="CD1910">
        <v>4339</v>
      </c>
      <c r="CE1910" t="s">
        <v>146</v>
      </c>
      <c r="CF1910" s="1">
        <v>45037</v>
      </c>
      <c r="CI1910">
        <v>1</v>
      </c>
      <c r="CJ1910">
        <v>1</v>
      </c>
      <c r="CK1910">
        <v>23</v>
      </c>
      <c r="CL1910" t="s">
        <v>87</v>
      </c>
    </row>
    <row r="1911" spans="1:90" x14ac:dyDescent="0.3">
      <c r="A1911" t="s">
        <v>71</v>
      </c>
      <c r="B1911" t="s">
        <v>72</v>
      </c>
      <c r="C1911" t="s">
        <v>73</v>
      </c>
      <c r="E1911" t="str">
        <f>"FES1162923478"</f>
        <v>FES1162923478</v>
      </c>
      <c r="F1911" s="1">
        <v>45035</v>
      </c>
      <c r="G1911">
        <v>202401</v>
      </c>
      <c r="H1911" t="s">
        <v>74</v>
      </c>
      <c r="I1911" t="s">
        <v>75</v>
      </c>
      <c r="J1911" t="s">
        <v>135</v>
      </c>
      <c r="K1911" t="s">
        <v>76</v>
      </c>
      <c r="L1911" t="s">
        <v>106</v>
      </c>
      <c r="M1911" t="s">
        <v>107</v>
      </c>
      <c r="N1911" t="s">
        <v>548</v>
      </c>
      <c r="O1911" t="s">
        <v>80</v>
      </c>
      <c r="P1911" t="str">
        <f>"2170875182                    "</f>
        <v xml:space="preserve">2170875182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23.08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 s="5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66.62</v>
      </c>
      <c r="BM1911">
        <v>9.99</v>
      </c>
      <c r="BN1911">
        <v>76.61</v>
      </c>
      <c r="BO1911">
        <v>76.61</v>
      </c>
      <c r="BQ1911" t="s">
        <v>166</v>
      </c>
      <c r="BR1911" t="s">
        <v>140</v>
      </c>
      <c r="BS1911" s="1">
        <v>45036</v>
      </c>
      <c r="BT1911" s="2">
        <v>0.42499999999999999</v>
      </c>
      <c r="BU1911" t="s">
        <v>885</v>
      </c>
      <c r="BV1911" t="s">
        <v>84</v>
      </c>
      <c r="BY1911">
        <v>1200</v>
      </c>
      <c r="BZ1911" t="s">
        <v>144</v>
      </c>
      <c r="CA1911" t="s">
        <v>366</v>
      </c>
      <c r="CC1911" t="s">
        <v>107</v>
      </c>
      <c r="CD1911">
        <v>6001</v>
      </c>
      <c r="CE1911" t="s">
        <v>146</v>
      </c>
      <c r="CF1911" s="1">
        <v>45036</v>
      </c>
      <c r="CI1911">
        <v>1</v>
      </c>
      <c r="CJ1911">
        <v>1</v>
      </c>
      <c r="CK1911">
        <v>21</v>
      </c>
      <c r="CL1911" t="s">
        <v>87</v>
      </c>
    </row>
    <row r="1912" spans="1:90" x14ac:dyDescent="0.3">
      <c r="A1912" t="s">
        <v>71</v>
      </c>
      <c r="B1912" t="s">
        <v>72</v>
      </c>
      <c r="C1912" t="s">
        <v>73</v>
      </c>
      <c r="E1912" t="str">
        <f>"FES1162923493"</f>
        <v>FES1162923493</v>
      </c>
      <c r="F1912" s="1">
        <v>45035</v>
      </c>
      <c r="G1912">
        <v>202401</v>
      </c>
      <c r="H1912" t="s">
        <v>74</v>
      </c>
      <c r="I1912" t="s">
        <v>75</v>
      </c>
      <c r="J1912" t="s">
        <v>135</v>
      </c>
      <c r="K1912" t="s">
        <v>76</v>
      </c>
      <c r="L1912" t="s">
        <v>106</v>
      </c>
      <c r="M1912" t="s">
        <v>107</v>
      </c>
      <c r="N1912" t="s">
        <v>988</v>
      </c>
      <c r="O1912" t="s">
        <v>80</v>
      </c>
      <c r="P1912" t="str">
        <f>"2170875490                    "</f>
        <v xml:space="preserve">2170875490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98.04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 s="5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4</v>
      </c>
      <c r="BJ1912">
        <v>8.3000000000000007</v>
      </c>
      <c r="BK1912">
        <v>8.5</v>
      </c>
      <c r="BL1912">
        <v>283.02</v>
      </c>
      <c r="BM1912">
        <v>42.45</v>
      </c>
      <c r="BN1912">
        <v>325.47000000000003</v>
      </c>
      <c r="BO1912">
        <v>325.47000000000003</v>
      </c>
      <c r="BQ1912" t="s">
        <v>139</v>
      </c>
      <c r="BR1912" t="s">
        <v>140</v>
      </c>
      <c r="BS1912" s="1">
        <v>45036</v>
      </c>
      <c r="BT1912" s="2">
        <v>0.40347222222222223</v>
      </c>
      <c r="BU1912" t="s">
        <v>2268</v>
      </c>
      <c r="BV1912" t="s">
        <v>84</v>
      </c>
      <c r="BY1912">
        <v>41616</v>
      </c>
      <c r="BZ1912" t="s">
        <v>144</v>
      </c>
      <c r="CA1912" t="s">
        <v>258</v>
      </c>
      <c r="CC1912" t="s">
        <v>107</v>
      </c>
      <c r="CD1912">
        <v>6001</v>
      </c>
      <c r="CE1912" t="s">
        <v>86</v>
      </c>
      <c r="CF1912" s="1">
        <v>45036</v>
      </c>
      <c r="CI1912">
        <v>1</v>
      </c>
      <c r="CJ1912">
        <v>1</v>
      </c>
      <c r="CK1912">
        <v>21</v>
      </c>
      <c r="CL1912" t="s">
        <v>87</v>
      </c>
    </row>
    <row r="1913" spans="1:90" x14ac:dyDescent="0.3">
      <c r="A1913" t="s">
        <v>71</v>
      </c>
      <c r="B1913" t="s">
        <v>72</v>
      </c>
      <c r="C1913" t="s">
        <v>73</v>
      </c>
      <c r="E1913" t="str">
        <f>"FES1162923480"</f>
        <v>FES1162923480</v>
      </c>
      <c r="F1913" s="1">
        <v>45035</v>
      </c>
      <c r="G1913">
        <v>202401</v>
      </c>
      <c r="H1913" t="s">
        <v>74</v>
      </c>
      <c r="I1913" t="s">
        <v>75</v>
      </c>
      <c r="J1913" t="s">
        <v>135</v>
      </c>
      <c r="K1913" t="s">
        <v>76</v>
      </c>
      <c r="L1913" t="s">
        <v>77</v>
      </c>
      <c r="M1913" t="s">
        <v>78</v>
      </c>
      <c r="N1913" t="s">
        <v>79</v>
      </c>
      <c r="O1913" t="s">
        <v>80</v>
      </c>
      <c r="P1913" t="str">
        <f>"2170875463                    "</f>
        <v xml:space="preserve">2170875463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34.61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 s="5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3</v>
      </c>
      <c r="BJ1913">
        <v>0.9</v>
      </c>
      <c r="BK1913">
        <v>3</v>
      </c>
      <c r="BL1913">
        <v>99.91</v>
      </c>
      <c r="BM1913">
        <v>14.99</v>
      </c>
      <c r="BN1913">
        <v>114.9</v>
      </c>
      <c r="BO1913">
        <v>114.9</v>
      </c>
      <c r="BQ1913" t="s">
        <v>139</v>
      </c>
      <c r="BR1913" t="s">
        <v>140</v>
      </c>
      <c r="BS1913" s="1">
        <v>45036</v>
      </c>
      <c r="BT1913" s="2">
        <v>0.40902777777777777</v>
      </c>
      <c r="BU1913" t="s">
        <v>83</v>
      </c>
      <c r="BV1913" t="s">
        <v>84</v>
      </c>
      <c r="BY1913">
        <v>4480</v>
      </c>
      <c r="BZ1913" t="s">
        <v>144</v>
      </c>
      <c r="CA1913" t="s">
        <v>85</v>
      </c>
      <c r="CC1913" t="s">
        <v>78</v>
      </c>
      <c r="CD1913">
        <v>7441</v>
      </c>
      <c r="CE1913" t="s">
        <v>86</v>
      </c>
      <c r="CF1913" s="1">
        <v>45037</v>
      </c>
      <c r="CI1913">
        <v>1</v>
      </c>
      <c r="CJ1913">
        <v>1</v>
      </c>
      <c r="CK1913">
        <v>21</v>
      </c>
      <c r="CL1913" t="s">
        <v>87</v>
      </c>
    </row>
    <row r="1914" spans="1:90" x14ac:dyDescent="0.3">
      <c r="A1914" t="s">
        <v>71</v>
      </c>
      <c r="B1914" t="s">
        <v>72</v>
      </c>
      <c r="C1914" t="s">
        <v>73</v>
      </c>
      <c r="E1914" t="str">
        <f>"FES1162923482"</f>
        <v>FES1162923482</v>
      </c>
      <c r="F1914" s="1">
        <v>45035</v>
      </c>
      <c r="G1914">
        <v>202401</v>
      </c>
      <c r="H1914" t="s">
        <v>74</v>
      </c>
      <c r="I1914" t="s">
        <v>75</v>
      </c>
      <c r="J1914" t="s">
        <v>135</v>
      </c>
      <c r="K1914" t="s">
        <v>76</v>
      </c>
      <c r="L1914" t="s">
        <v>245</v>
      </c>
      <c r="M1914" t="s">
        <v>246</v>
      </c>
      <c r="N1914" t="s">
        <v>1277</v>
      </c>
      <c r="O1914" t="s">
        <v>80</v>
      </c>
      <c r="P1914" t="str">
        <f>"2170875616                    "</f>
        <v xml:space="preserve">2170875616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18.03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 s="5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1.3</v>
      </c>
      <c r="BK1914">
        <v>1.5</v>
      </c>
      <c r="BL1914">
        <v>52.04</v>
      </c>
      <c r="BM1914">
        <v>7.81</v>
      </c>
      <c r="BN1914">
        <v>59.85</v>
      </c>
      <c r="BO1914">
        <v>59.85</v>
      </c>
      <c r="BR1914" t="s">
        <v>140</v>
      </c>
      <c r="BS1914" s="1">
        <v>45036</v>
      </c>
      <c r="BT1914" s="2">
        <v>0.44791666666666669</v>
      </c>
      <c r="BU1914" t="s">
        <v>1967</v>
      </c>
      <c r="BV1914" t="s">
        <v>87</v>
      </c>
      <c r="BW1914" t="s">
        <v>302</v>
      </c>
      <c r="BX1914" t="s">
        <v>428</v>
      </c>
      <c r="BY1914">
        <v>6300</v>
      </c>
      <c r="BZ1914" t="s">
        <v>144</v>
      </c>
      <c r="CA1914" t="s">
        <v>2269</v>
      </c>
      <c r="CC1914" t="s">
        <v>246</v>
      </c>
      <c r="CD1914">
        <v>2013</v>
      </c>
      <c r="CE1914" t="s">
        <v>86</v>
      </c>
      <c r="CF1914" s="1">
        <v>45037</v>
      </c>
      <c r="CI1914">
        <v>1</v>
      </c>
      <c r="CJ1914">
        <v>1</v>
      </c>
      <c r="CK1914">
        <v>22</v>
      </c>
      <c r="CL1914" t="s">
        <v>87</v>
      </c>
    </row>
    <row r="1915" spans="1:90" x14ac:dyDescent="0.3">
      <c r="A1915" t="s">
        <v>71</v>
      </c>
      <c r="B1915" t="s">
        <v>72</v>
      </c>
      <c r="C1915" t="s">
        <v>73</v>
      </c>
      <c r="E1915" t="str">
        <f>"FES1162923488"</f>
        <v>FES1162923488</v>
      </c>
      <c r="F1915" s="1">
        <v>45035</v>
      </c>
      <c r="G1915">
        <v>202401</v>
      </c>
      <c r="H1915" t="s">
        <v>74</v>
      </c>
      <c r="I1915" t="s">
        <v>75</v>
      </c>
      <c r="J1915" t="s">
        <v>135</v>
      </c>
      <c r="K1915" t="s">
        <v>76</v>
      </c>
      <c r="L1915" t="s">
        <v>350</v>
      </c>
      <c r="M1915" t="s">
        <v>351</v>
      </c>
      <c r="N1915" t="s">
        <v>358</v>
      </c>
      <c r="O1915" t="s">
        <v>80</v>
      </c>
      <c r="P1915" t="str">
        <f>"2170876004                    "</f>
        <v xml:space="preserve">2170876004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18.03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 s="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5</v>
      </c>
      <c r="BJ1915">
        <v>5.8</v>
      </c>
      <c r="BK1915">
        <v>6</v>
      </c>
      <c r="BL1915">
        <v>52.04</v>
      </c>
      <c r="BM1915">
        <v>7.81</v>
      </c>
      <c r="BN1915">
        <v>59.85</v>
      </c>
      <c r="BO1915">
        <v>59.85</v>
      </c>
      <c r="BQ1915" t="s">
        <v>166</v>
      </c>
      <c r="BR1915" t="s">
        <v>140</v>
      </c>
      <c r="BS1915" s="1">
        <v>45036</v>
      </c>
      <c r="BT1915" s="2">
        <v>0.34930555555555554</v>
      </c>
      <c r="BU1915" t="s">
        <v>777</v>
      </c>
      <c r="BV1915" t="s">
        <v>84</v>
      </c>
      <c r="BY1915">
        <v>28900</v>
      </c>
      <c r="BZ1915" t="s">
        <v>144</v>
      </c>
      <c r="CA1915" t="s">
        <v>354</v>
      </c>
      <c r="CC1915" t="s">
        <v>351</v>
      </c>
      <c r="CD1915">
        <v>1460</v>
      </c>
      <c r="CE1915" t="s">
        <v>86</v>
      </c>
      <c r="CF1915" s="1">
        <v>45037</v>
      </c>
      <c r="CI1915">
        <v>1</v>
      </c>
      <c r="CJ1915">
        <v>1</v>
      </c>
      <c r="CK1915">
        <v>22</v>
      </c>
      <c r="CL1915" t="s">
        <v>87</v>
      </c>
    </row>
    <row r="1916" spans="1:90" x14ac:dyDescent="0.3">
      <c r="A1916" t="s">
        <v>71</v>
      </c>
      <c r="B1916" t="s">
        <v>72</v>
      </c>
      <c r="C1916" t="s">
        <v>73</v>
      </c>
      <c r="E1916" t="str">
        <f>"FES1162923497"</f>
        <v>FES1162923497</v>
      </c>
      <c r="F1916" s="1">
        <v>45035</v>
      </c>
      <c r="G1916">
        <v>202401</v>
      </c>
      <c r="H1916" t="s">
        <v>74</v>
      </c>
      <c r="I1916" t="s">
        <v>75</v>
      </c>
      <c r="J1916" t="s">
        <v>135</v>
      </c>
      <c r="K1916" t="s">
        <v>76</v>
      </c>
      <c r="L1916" t="s">
        <v>95</v>
      </c>
      <c r="M1916" t="s">
        <v>96</v>
      </c>
      <c r="N1916" t="s">
        <v>1141</v>
      </c>
      <c r="O1916" t="s">
        <v>80</v>
      </c>
      <c r="P1916" t="str">
        <f>"2170875416                    "</f>
        <v xml:space="preserve">2170875416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23.08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 s="5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66.62</v>
      </c>
      <c r="BM1916">
        <v>9.99</v>
      </c>
      <c r="BN1916">
        <v>76.61</v>
      </c>
      <c r="BO1916">
        <v>76.61</v>
      </c>
      <c r="BQ1916" t="s">
        <v>166</v>
      </c>
      <c r="BR1916" t="s">
        <v>140</v>
      </c>
      <c r="BS1916" s="1">
        <v>45036</v>
      </c>
      <c r="BT1916" s="2">
        <v>0.35694444444444445</v>
      </c>
      <c r="BU1916" t="s">
        <v>2270</v>
      </c>
      <c r="BV1916" t="s">
        <v>84</v>
      </c>
      <c r="BY1916">
        <v>1200</v>
      </c>
      <c r="BZ1916" t="s">
        <v>144</v>
      </c>
      <c r="CA1916" t="s">
        <v>299</v>
      </c>
      <c r="CC1916" t="s">
        <v>96</v>
      </c>
      <c r="CD1916">
        <v>1</v>
      </c>
      <c r="CE1916" t="s">
        <v>146</v>
      </c>
      <c r="CF1916" s="1">
        <v>45036</v>
      </c>
      <c r="CI1916">
        <v>1</v>
      </c>
      <c r="CJ1916">
        <v>1</v>
      </c>
      <c r="CK1916">
        <v>21</v>
      </c>
      <c r="CL1916" t="s">
        <v>87</v>
      </c>
    </row>
    <row r="1917" spans="1:90" x14ac:dyDescent="0.3">
      <c r="A1917" t="s">
        <v>71</v>
      </c>
      <c r="B1917" t="s">
        <v>72</v>
      </c>
      <c r="C1917" t="s">
        <v>73</v>
      </c>
      <c r="E1917" t="str">
        <f>"FES1162923455"</f>
        <v>FES1162923455</v>
      </c>
      <c r="F1917" s="1">
        <v>45035</v>
      </c>
      <c r="G1917">
        <v>202401</v>
      </c>
      <c r="H1917" t="s">
        <v>74</v>
      </c>
      <c r="I1917" t="s">
        <v>75</v>
      </c>
      <c r="J1917" t="s">
        <v>135</v>
      </c>
      <c r="K1917" t="s">
        <v>76</v>
      </c>
      <c r="L1917" t="s">
        <v>74</v>
      </c>
      <c r="M1917" t="s">
        <v>75</v>
      </c>
      <c r="N1917" t="s">
        <v>2271</v>
      </c>
      <c r="O1917" t="s">
        <v>80</v>
      </c>
      <c r="P1917" t="str">
        <f>"2170875925                    "</f>
        <v xml:space="preserve">2170875925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18.03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 s="5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5</v>
      </c>
      <c r="BJ1917">
        <v>2</v>
      </c>
      <c r="BK1917">
        <v>5</v>
      </c>
      <c r="BL1917">
        <v>52.04</v>
      </c>
      <c r="BM1917">
        <v>7.81</v>
      </c>
      <c r="BN1917">
        <v>59.85</v>
      </c>
      <c r="BO1917">
        <v>59.85</v>
      </c>
      <c r="BQ1917" t="s">
        <v>139</v>
      </c>
      <c r="BR1917" t="s">
        <v>140</v>
      </c>
      <c r="BS1917" s="1">
        <v>45036</v>
      </c>
      <c r="BT1917" s="2">
        <v>0.33958333333333335</v>
      </c>
      <c r="BU1917" t="s">
        <v>2272</v>
      </c>
      <c r="BV1917" t="s">
        <v>84</v>
      </c>
      <c r="BY1917">
        <v>9918</v>
      </c>
      <c r="BZ1917" t="s">
        <v>144</v>
      </c>
      <c r="CA1917" t="s">
        <v>155</v>
      </c>
      <c r="CC1917" t="s">
        <v>75</v>
      </c>
      <c r="CD1917">
        <v>1601</v>
      </c>
      <c r="CE1917" t="s">
        <v>86</v>
      </c>
      <c r="CF1917" s="1">
        <v>45036</v>
      </c>
      <c r="CI1917">
        <v>1</v>
      </c>
      <c r="CJ1917">
        <v>1</v>
      </c>
      <c r="CK1917">
        <v>22</v>
      </c>
      <c r="CL1917" t="s">
        <v>87</v>
      </c>
    </row>
    <row r="1918" spans="1:90" x14ac:dyDescent="0.3">
      <c r="A1918" t="s">
        <v>71</v>
      </c>
      <c r="B1918" t="s">
        <v>72</v>
      </c>
      <c r="C1918" t="s">
        <v>73</v>
      </c>
      <c r="E1918" t="str">
        <f>"FES1162923454"</f>
        <v>FES1162923454</v>
      </c>
      <c r="F1918" s="1">
        <v>45035</v>
      </c>
      <c r="G1918">
        <v>202401</v>
      </c>
      <c r="H1918" t="s">
        <v>74</v>
      </c>
      <c r="I1918" t="s">
        <v>75</v>
      </c>
      <c r="J1918" t="s">
        <v>135</v>
      </c>
      <c r="K1918" t="s">
        <v>76</v>
      </c>
      <c r="L1918" t="s">
        <v>74</v>
      </c>
      <c r="M1918" t="s">
        <v>75</v>
      </c>
      <c r="N1918" t="s">
        <v>2271</v>
      </c>
      <c r="O1918" t="s">
        <v>80</v>
      </c>
      <c r="P1918" t="str">
        <f>"2170875568                    "</f>
        <v xml:space="preserve">2170875568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18.03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 s="5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5</v>
      </c>
      <c r="BJ1918">
        <v>2</v>
      </c>
      <c r="BK1918">
        <v>5</v>
      </c>
      <c r="BL1918">
        <v>52.04</v>
      </c>
      <c r="BM1918">
        <v>7.81</v>
      </c>
      <c r="BN1918">
        <v>59.85</v>
      </c>
      <c r="BO1918">
        <v>59.85</v>
      </c>
      <c r="BQ1918" t="s">
        <v>139</v>
      </c>
      <c r="BR1918" t="s">
        <v>140</v>
      </c>
      <c r="BS1918" s="1">
        <v>45036</v>
      </c>
      <c r="BT1918" s="2">
        <v>0.33958333333333335</v>
      </c>
      <c r="BU1918" t="s">
        <v>2272</v>
      </c>
      <c r="BV1918" t="s">
        <v>84</v>
      </c>
      <c r="BY1918">
        <v>9918</v>
      </c>
      <c r="BZ1918" t="s">
        <v>144</v>
      </c>
      <c r="CA1918" t="s">
        <v>155</v>
      </c>
      <c r="CC1918" t="s">
        <v>75</v>
      </c>
      <c r="CD1918">
        <v>1601</v>
      </c>
      <c r="CE1918" t="s">
        <v>86</v>
      </c>
      <c r="CF1918" s="1">
        <v>45036</v>
      </c>
      <c r="CI1918">
        <v>1</v>
      </c>
      <c r="CJ1918">
        <v>1</v>
      </c>
      <c r="CK1918">
        <v>22</v>
      </c>
      <c r="CL1918" t="s">
        <v>87</v>
      </c>
    </row>
    <row r="1919" spans="1:90" x14ac:dyDescent="0.3">
      <c r="A1919" t="s">
        <v>71</v>
      </c>
      <c r="B1919" t="s">
        <v>72</v>
      </c>
      <c r="C1919" t="s">
        <v>73</v>
      </c>
      <c r="E1919" t="str">
        <f>"FES1162923476"</f>
        <v>FES1162923476</v>
      </c>
      <c r="F1919" s="1">
        <v>45035</v>
      </c>
      <c r="G1919">
        <v>202401</v>
      </c>
      <c r="H1919" t="s">
        <v>74</v>
      </c>
      <c r="I1919" t="s">
        <v>75</v>
      </c>
      <c r="J1919" t="s">
        <v>135</v>
      </c>
      <c r="K1919" t="s">
        <v>76</v>
      </c>
      <c r="L1919" t="s">
        <v>240</v>
      </c>
      <c r="M1919" t="s">
        <v>241</v>
      </c>
      <c r="N1919" t="s">
        <v>2273</v>
      </c>
      <c r="O1919" t="s">
        <v>80</v>
      </c>
      <c r="P1919" t="str">
        <f>"2170874928                    "</f>
        <v xml:space="preserve">2170874928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18.03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 s="5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3</v>
      </c>
      <c r="BJ1919">
        <v>2</v>
      </c>
      <c r="BK1919">
        <v>3</v>
      </c>
      <c r="BL1919">
        <v>52.04</v>
      </c>
      <c r="BM1919">
        <v>7.81</v>
      </c>
      <c r="BN1919">
        <v>59.85</v>
      </c>
      <c r="BO1919">
        <v>59.85</v>
      </c>
      <c r="BQ1919" t="s">
        <v>166</v>
      </c>
      <c r="BR1919" t="s">
        <v>140</v>
      </c>
      <c r="BS1919" s="1">
        <v>45036</v>
      </c>
      <c r="BT1919" s="2">
        <v>0.34583333333333338</v>
      </c>
      <c r="BU1919" t="s">
        <v>2274</v>
      </c>
      <c r="BV1919" t="s">
        <v>84</v>
      </c>
      <c r="BY1919">
        <v>10108</v>
      </c>
      <c r="BZ1919" t="s">
        <v>144</v>
      </c>
      <c r="CA1919" t="s">
        <v>1027</v>
      </c>
      <c r="CC1919" t="s">
        <v>241</v>
      </c>
      <c r="CD1919">
        <v>1451</v>
      </c>
      <c r="CE1919" t="s">
        <v>86</v>
      </c>
      <c r="CF1919" s="1">
        <v>45037</v>
      </c>
      <c r="CI1919">
        <v>1</v>
      </c>
      <c r="CJ1919">
        <v>1</v>
      </c>
      <c r="CK1919">
        <v>22</v>
      </c>
      <c r="CL1919" t="s">
        <v>87</v>
      </c>
    </row>
    <row r="1920" spans="1:90" x14ac:dyDescent="0.3">
      <c r="A1920" t="s">
        <v>71</v>
      </c>
      <c r="B1920" t="s">
        <v>72</v>
      </c>
      <c r="C1920" t="s">
        <v>73</v>
      </c>
      <c r="E1920" t="str">
        <f>"FES1162923479"</f>
        <v>FES1162923479</v>
      </c>
      <c r="F1920" s="1">
        <v>45035</v>
      </c>
      <c r="G1920">
        <v>202401</v>
      </c>
      <c r="H1920" t="s">
        <v>74</v>
      </c>
      <c r="I1920" t="s">
        <v>75</v>
      </c>
      <c r="J1920" t="s">
        <v>135</v>
      </c>
      <c r="K1920" t="s">
        <v>76</v>
      </c>
      <c r="L1920" t="s">
        <v>295</v>
      </c>
      <c r="M1920" t="s">
        <v>296</v>
      </c>
      <c r="N1920" t="s">
        <v>297</v>
      </c>
      <c r="O1920" t="s">
        <v>80</v>
      </c>
      <c r="P1920" t="str">
        <f>"2170875440                    "</f>
        <v xml:space="preserve">2170875440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23.08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 s="5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2</v>
      </c>
      <c r="BJ1920">
        <v>1.3</v>
      </c>
      <c r="BK1920">
        <v>2</v>
      </c>
      <c r="BL1920">
        <v>66.62</v>
      </c>
      <c r="BM1920">
        <v>9.99</v>
      </c>
      <c r="BN1920">
        <v>76.61</v>
      </c>
      <c r="BO1920">
        <v>76.61</v>
      </c>
      <c r="BQ1920" t="s">
        <v>396</v>
      </c>
      <c r="BR1920" t="s">
        <v>140</v>
      </c>
      <c r="BS1920" s="1">
        <v>45036</v>
      </c>
      <c r="BT1920" s="2">
        <v>0.35625000000000001</v>
      </c>
      <c r="BU1920" t="s">
        <v>1482</v>
      </c>
      <c r="BV1920" t="s">
        <v>84</v>
      </c>
      <c r="BY1920">
        <v>6720</v>
      </c>
      <c r="BZ1920" t="s">
        <v>144</v>
      </c>
      <c r="CA1920" t="s">
        <v>299</v>
      </c>
      <c r="CC1920" t="s">
        <v>296</v>
      </c>
      <c r="CD1920">
        <v>157</v>
      </c>
      <c r="CE1920" t="s">
        <v>86</v>
      </c>
      <c r="CF1920" s="1">
        <v>45036</v>
      </c>
      <c r="CI1920">
        <v>1</v>
      </c>
      <c r="CJ1920">
        <v>1</v>
      </c>
      <c r="CK1920">
        <v>21</v>
      </c>
      <c r="CL1920" t="s">
        <v>87</v>
      </c>
    </row>
    <row r="1921" spans="1:90" x14ac:dyDescent="0.3">
      <c r="A1921" t="s">
        <v>71</v>
      </c>
      <c r="B1921" t="s">
        <v>72</v>
      </c>
      <c r="C1921" t="s">
        <v>73</v>
      </c>
      <c r="E1921" t="str">
        <f>"FES1162923495"</f>
        <v>FES1162923495</v>
      </c>
      <c r="F1921" s="1">
        <v>45035</v>
      </c>
      <c r="G1921">
        <v>202401</v>
      </c>
      <c r="H1921" t="s">
        <v>74</v>
      </c>
      <c r="I1921" t="s">
        <v>75</v>
      </c>
      <c r="J1921" t="s">
        <v>135</v>
      </c>
      <c r="K1921" t="s">
        <v>76</v>
      </c>
      <c r="L1921" t="s">
        <v>77</v>
      </c>
      <c r="M1921" t="s">
        <v>78</v>
      </c>
      <c r="N1921" t="s">
        <v>208</v>
      </c>
      <c r="O1921" t="s">
        <v>80</v>
      </c>
      <c r="P1921" t="str">
        <f>"2170875813                    "</f>
        <v xml:space="preserve">2170875813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34.61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 s="5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3</v>
      </c>
      <c r="BJ1921">
        <v>2.2999999999999998</v>
      </c>
      <c r="BK1921">
        <v>3</v>
      </c>
      <c r="BL1921">
        <v>99.91</v>
      </c>
      <c r="BM1921">
        <v>14.99</v>
      </c>
      <c r="BN1921">
        <v>114.9</v>
      </c>
      <c r="BO1921">
        <v>114.9</v>
      </c>
      <c r="BQ1921" t="s">
        <v>166</v>
      </c>
      <c r="BR1921" t="s">
        <v>140</v>
      </c>
      <c r="BS1921" s="1">
        <v>45036</v>
      </c>
      <c r="BT1921" s="2">
        <v>0.35555555555555557</v>
      </c>
      <c r="BU1921" t="s">
        <v>1105</v>
      </c>
      <c r="BV1921" t="s">
        <v>84</v>
      </c>
      <c r="BY1921">
        <v>11564</v>
      </c>
      <c r="BZ1921" t="s">
        <v>144</v>
      </c>
      <c r="CA1921" t="s">
        <v>210</v>
      </c>
      <c r="CC1921" t="s">
        <v>78</v>
      </c>
      <c r="CD1921">
        <v>7530</v>
      </c>
      <c r="CE1921" t="s">
        <v>86</v>
      </c>
      <c r="CF1921" s="1">
        <v>45037</v>
      </c>
      <c r="CI1921">
        <v>1</v>
      </c>
      <c r="CJ1921">
        <v>1</v>
      </c>
      <c r="CK1921">
        <v>21</v>
      </c>
      <c r="CL1921" t="s">
        <v>87</v>
      </c>
    </row>
    <row r="1922" spans="1:90" x14ac:dyDescent="0.3">
      <c r="A1922" t="s">
        <v>71</v>
      </c>
      <c r="B1922" t="s">
        <v>72</v>
      </c>
      <c r="C1922" t="s">
        <v>73</v>
      </c>
      <c r="E1922" t="str">
        <f>"FES1162923494"</f>
        <v>FES1162923494</v>
      </c>
      <c r="F1922" s="1">
        <v>45035</v>
      </c>
      <c r="G1922">
        <v>202401</v>
      </c>
      <c r="H1922" t="s">
        <v>74</v>
      </c>
      <c r="I1922" t="s">
        <v>75</v>
      </c>
      <c r="J1922" t="s">
        <v>135</v>
      </c>
      <c r="K1922" t="s">
        <v>76</v>
      </c>
      <c r="L1922" t="s">
        <v>169</v>
      </c>
      <c r="M1922" t="s">
        <v>170</v>
      </c>
      <c r="N1922" t="s">
        <v>220</v>
      </c>
      <c r="O1922" t="s">
        <v>80</v>
      </c>
      <c r="P1922" t="str">
        <f>"2170875452                    "</f>
        <v xml:space="preserve">2170875452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34.61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 s="5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3</v>
      </c>
      <c r="BJ1922">
        <v>1.6</v>
      </c>
      <c r="BK1922">
        <v>3</v>
      </c>
      <c r="BL1922">
        <v>99.91</v>
      </c>
      <c r="BM1922">
        <v>14.99</v>
      </c>
      <c r="BN1922">
        <v>114.9</v>
      </c>
      <c r="BO1922">
        <v>114.9</v>
      </c>
      <c r="BQ1922" t="s">
        <v>166</v>
      </c>
      <c r="BR1922" t="s">
        <v>140</v>
      </c>
      <c r="BS1922" s="1">
        <v>45036</v>
      </c>
      <c r="BT1922" s="2">
        <v>0.43055555555555558</v>
      </c>
      <c r="BU1922" t="s">
        <v>2275</v>
      </c>
      <c r="BV1922" t="s">
        <v>84</v>
      </c>
      <c r="BY1922">
        <v>8100</v>
      </c>
      <c r="BZ1922" t="s">
        <v>144</v>
      </c>
      <c r="CA1922" t="s">
        <v>269</v>
      </c>
      <c r="CC1922" t="s">
        <v>170</v>
      </c>
      <c r="CD1922">
        <v>3201</v>
      </c>
      <c r="CE1922" t="s">
        <v>86</v>
      </c>
      <c r="CF1922" s="1">
        <v>45036</v>
      </c>
      <c r="CI1922">
        <v>1</v>
      </c>
      <c r="CJ1922">
        <v>1</v>
      </c>
      <c r="CK1922">
        <v>21</v>
      </c>
      <c r="CL1922" t="s">
        <v>87</v>
      </c>
    </row>
    <row r="1923" spans="1:90" x14ac:dyDescent="0.3">
      <c r="A1923" t="s">
        <v>71</v>
      </c>
      <c r="B1923" t="s">
        <v>72</v>
      </c>
      <c r="C1923" t="s">
        <v>73</v>
      </c>
      <c r="E1923" t="str">
        <f>"FES1162923453"</f>
        <v>FES1162923453</v>
      </c>
      <c r="F1923" s="1">
        <v>45035</v>
      </c>
      <c r="G1923">
        <v>202401</v>
      </c>
      <c r="H1923" t="s">
        <v>74</v>
      </c>
      <c r="I1923" t="s">
        <v>75</v>
      </c>
      <c r="J1923" t="s">
        <v>135</v>
      </c>
      <c r="K1923" t="s">
        <v>76</v>
      </c>
      <c r="L1923" t="s">
        <v>879</v>
      </c>
      <c r="M1923" t="s">
        <v>880</v>
      </c>
      <c r="N1923" t="s">
        <v>1402</v>
      </c>
      <c r="O1923" t="s">
        <v>80</v>
      </c>
      <c r="P1923" t="str">
        <f>"2170872916                    "</f>
        <v xml:space="preserve">2170872916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246.64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 s="5">
        <v>15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2</v>
      </c>
      <c r="BI1923">
        <v>12</v>
      </c>
      <c r="BJ1923">
        <v>11.1</v>
      </c>
      <c r="BK1923">
        <v>12</v>
      </c>
      <c r="BL1923">
        <v>727</v>
      </c>
      <c r="BM1923">
        <v>109.05</v>
      </c>
      <c r="BN1923">
        <v>836.05</v>
      </c>
      <c r="BO1923">
        <v>836.05</v>
      </c>
      <c r="BQ1923" t="s">
        <v>139</v>
      </c>
      <c r="BR1923" t="s">
        <v>140</v>
      </c>
      <c r="BS1923" s="1">
        <v>45036</v>
      </c>
      <c r="BT1923" s="2">
        <v>0.58750000000000002</v>
      </c>
      <c r="BU1923" t="s">
        <v>2276</v>
      </c>
      <c r="BV1923" t="s">
        <v>84</v>
      </c>
      <c r="BY1923">
        <v>27720</v>
      </c>
      <c r="BZ1923" t="s">
        <v>522</v>
      </c>
      <c r="CA1923" t="s">
        <v>2277</v>
      </c>
      <c r="CC1923" t="s">
        <v>880</v>
      </c>
      <c r="CD1923">
        <v>407</v>
      </c>
      <c r="CE1923" t="s">
        <v>397</v>
      </c>
      <c r="CF1923" s="1">
        <v>45036</v>
      </c>
      <c r="CI1923">
        <v>1</v>
      </c>
      <c r="CJ1923">
        <v>1</v>
      </c>
      <c r="CK1923">
        <v>23</v>
      </c>
      <c r="CL1923" t="s">
        <v>87</v>
      </c>
    </row>
    <row r="1924" spans="1:90" x14ac:dyDescent="0.3">
      <c r="A1924" t="s">
        <v>71</v>
      </c>
      <c r="B1924" t="s">
        <v>72</v>
      </c>
      <c r="C1924" t="s">
        <v>73</v>
      </c>
      <c r="E1924" t="str">
        <f>"FES1162923538"</f>
        <v>FES1162923538</v>
      </c>
      <c r="F1924" s="1">
        <v>45036</v>
      </c>
      <c r="G1924">
        <v>202401</v>
      </c>
      <c r="H1924" t="s">
        <v>74</v>
      </c>
      <c r="I1924" t="s">
        <v>75</v>
      </c>
      <c r="J1924" t="s">
        <v>135</v>
      </c>
      <c r="K1924" t="s">
        <v>76</v>
      </c>
      <c r="L1924" t="s">
        <v>74</v>
      </c>
      <c r="M1924" t="s">
        <v>75</v>
      </c>
      <c r="N1924" t="s">
        <v>156</v>
      </c>
      <c r="O1924" t="s">
        <v>80</v>
      </c>
      <c r="P1924" t="str">
        <f>"2170876027                    "</f>
        <v xml:space="preserve">2170876027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18.03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 s="5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52.04</v>
      </c>
      <c r="BM1924">
        <v>7.81</v>
      </c>
      <c r="BN1924">
        <v>59.85</v>
      </c>
      <c r="BO1924">
        <v>59.85</v>
      </c>
      <c r="BR1924" t="s">
        <v>140</v>
      </c>
      <c r="BS1924" s="1">
        <v>45037</v>
      </c>
      <c r="BT1924" s="2">
        <v>0.37847222222222227</v>
      </c>
      <c r="BU1924" t="s">
        <v>291</v>
      </c>
      <c r="BV1924" t="s">
        <v>84</v>
      </c>
      <c r="BY1924">
        <v>1200</v>
      </c>
      <c r="BZ1924" t="s">
        <v>144</v>
      </c>
      <c r="CA1924" t="s">
        <v>224</v>
      </c>
      <c r="CC1924" t="s">
        <v>75</v>
      </c>
      <c r="CD1924">
        <v>1600</v>
      </c>
      <c r="CE1924" t="s">
        <v>146</v>
      </c>
      <c r="CF1924" s="1">
        <v>45037</v>
      </c>
      <c r="CI1924">
        <v>1</v>
      </c>
      <c r="CJ1924">
        <v>1</v>
      </c>
      <c r="CK1924">
        <v>22</v>
      </c>
      <c r="CL1924" t="s">
        <v>87</v>
      </c>
    </row>
    <row r="1925" spans="1:90" x14ac:dyDescent="0.3">
      <c r="A1925" t="s">
        <v>71</v>
      </c>
      <c r="B1925" t="s">
        <v>72</v>
      </c>
      <c r="C1925" t="s">
        <v>73</v>
      </c>
      <c r="E1925" t="str">
        <f>"FES1162923555"</f>
        <v>FES1162923555</v>
      </c>
      <c r="F1925" s="1">
        <v>45036</v>
      </c>
      <c r="G1925">
        <v>202401</v>
      </c>
      <c r="H1925" t="s">
        <v>74</v>
      </c>
      <c r="I1925" t="s">
        <v>75</v>
      </c>
      <c r="J1925" t="s">
        <v>135</v>
      </c>
      <c r="K1925" t="s">
        <v>76</v>
      </c>
      <c r="L1925" t="s">
        <v>115</v>
      </c>
      <c r="M1925" t="s">
        <v>116</v>
      </c>
      <c r="N1925" t="s">
        <v>429</v>
      </c>
      <c r="O1925" t="s">
        <v>80</v>
      </c>
      <c r="P1925" t="str">
        <f>"2170876064                    "</f>
        <v xml:space="preserve">2170876064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219.13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 s="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3</v>
      </c>
      <c r="BI1925">
        <v>19</v>
      </c>
      <c r="BJ1925">
        <v>8.5</v>
      </c>
      <c r="BK1925">
        <v>19</v>
      </c>
      <c r="BL1925">
        <v>632.59</v>
      </c>
      <c r="BM1925">
        <v>94.89</v>
      </c>
      <c r="BN1925">
        <v>727.48</v>
      </c>
      <c r="BO1925">
        <v>727.48</v>
      </c>
      <c r="BQ1925" t="s">
        <v>166</v>
      </c>
      <c r="BR1925" t="s">
        <v>140</v>
      </c>
      <c r="BS1925" s="1">
        <v>45037</v>
      </c>
      <c r="BT1925" s="2">
        <v>0.43263888888888885</v>
      </c>
      <c r="BU1925" t="s">
        <v>542</v>
      </c>
      <c r="BV1925" t="s">
        <v>84</v>
      </c>
      <c r="BY1925">
        <v>21825</v>
      </c>
      <c r="BZ1925" t="s">
        <v>144</v>
      </c>
      <c r="CA1925" t="s">
        <v>191</v>
      </c>
      <c r="CC1925" t="s">
        <v>116</v>
      </c>
      <c r="CD1925">
        <v>6220</v>
      </c>
      <c r="CE1925" t="s">
        <v>2278</v>
      </c>
      <c r="CF1925" s="1">
        <v>45037</v>
      </c>
      <c r="CI1925">
        <v>1</v>
      </c>
      <c r="CJ1925">
        <v>1</v>
      </c>
      <c r="CK1925">
        <v>21</v>
      </c>
      <c r="CL1925" t="s">
        <v>87</v>
      </c>
    </row>
    <row r="1926" spans="1:90" x14ac:dyDescent="0.3">
      <c r="A1926" t="s">
        <v>71</v>
      </c>
      <c r="B1926" t="s">
        <v>72</v>
      </c>
      <c r="C1926" t="s">
        <v>73</v>
      </c>
      <c r="E1926" t="str">
        <f>"FES1162923600"</f>
        <v>FES1162923600</v>
      </c>
      <c r="F1926" s="1">
        <v>45036</v>
      </c>
      <c r="G1926">
        <v>202401</v>
      </c>
      <c r="H1926" t="s">
        <v>74</v>
      </c>
      <c r="I1926" t="s">
        <v>75</v>
      </c>
      <c r="J1926" t="s">
        <v>135</v>
      </c>
      <c r="K1926" t="s">
        <v>76</v>
      </c>
      <c r="L1926" t="s">
        <v>98</v>
      </c>
      <c r="M1926" t="s">
        <v>99</v>
      </c>
      <c r="N1926" t="s">
        <v>544</v>
      </c>
      <c r="O1926" t="s">
        <v>80</v>
      </c>
      <c r="P1926" t="str">
        <f>"2170876138                    "</f>
        <v xml:space="preserve">2170876138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44.71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 s="5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129.07</v>
      </c>
      <c r="BM1926">
        <v>19.36</v>
      </c>
      <c r="BN1926">
        <v>148.43</v>
      </c>
      <c r="BO1926">
        <v>148.43</v>
      </c>
      <c r="BQ1926" t="s">
        <v>166</v>
      </c>
      <c r="BR1926" t="s">
        <v>140</v>
      </c>
      <c r="BS1926" s="1">
        <v>45037</v>
      </c>
      <c r="BT1926" s="2">
        <v>0.4993055555555555</v>
      </c>
      <c r="BU1926" t="s">
        <v>545</v>
      </c>
      <c r="BV1926" t="s">
        <v>84</v>
      </c>
      <c r="BY1926">
        <v>1200</v>
      </c>
      <c r="BZ1926" t="s">
        <v>144</v>
      </c>
      <c r="CA1926" t="s">
        <v>546</v>
      </c>
      <c r="CC1926" t="s">
        <v>99</v>
      </c>
      <c r="CD1926">
        <v>7300</v>
      </c>
      <c r="CE1926" t="s">
        <v>146</v>
      </c>
      <c r="CF1926" s="1">
        <v>45040</v>
      </c>
      <c r="CI1926">
        <v>1</v>
      </c>
      <c r="CJ1926">
        <v>1</v>
      </c>
      <c r="CK1926">
        <v>23</v>
      </c>
      <c r="CL1926" t="s">
        <v>87</v>
      </c>
    </row>
    <row r="1927" spans="1:90" x14ac:dyDescent="0.3">
      <c r="A1927" t="s">
        <v>71</v>
      </c>
      <c r="B1927" t="s">
        <v>72</v>
      </c>
      <c r="C1927" t="s">
        <v>73</v>
      </c>
      <c r="E1927" t="str">
        <f>"FES1162923509"</f>
        <v>FES1162923509</v>
      </c>
      <c r="F1927" s="1">
        <v>45036</v>
      </c>
      <c r="G1927">
        <v>202401</v>
      </c>
      <c r="H1927" t="s">
        <v>74</v>
      </c>
      <c r="I1927" t="s">
        <v>75</v>
      </c>
      <c r="J1927" t="s">
        <v>135</v>
      </c>
      <c r="K1927" t="s">
        <v>76</v>
      </c>
      <c r="L1927" t="s">
        <v>350</v>
      </c>
      <c r="M1927" t="s">
        <v>351</v>
      </c>
      <c r="N1927" t="s">
        <v>508</v>
      </c>
      <c r="O1927" t="s">
        <v>80</v>
      </c>
      <c r="P1927" t="str">
        <f>"2170874829                    "</f>
        <v xml:space="preserve">2170874829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18.03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 s="5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52.04</v>
      </c>
      <c r="BM1927">
        <v>7.81</v>
      </c>
      <c r="BN1927">
        <v>59.85</v>
      </c>
      <c r="BO1927">
        <v>59.85</v>
      </c>
      <c r="BQ1927" t="s">
        <v>166</v>
      </c>
      <c r="BR1927" t="s">
        <v>140</v>
      </c>
      <c r="BS1927" s="1">
        <v>45040</v>
      </c>
      <c r="BT1927" s="2">
        <v>0.34930555555555554</v>
      </c>
      <c r="BU1927" t="s">
        <v>2279</v>
      </c>
      <c r="BV1927" t="s">
        <v>87</v>
      </c>
      <c r="BW1927" t="s">
        <v>306</v>
      </c>
      <c r="BX1927" t="s">
        <v>317</v>
      </c>
      <c r="BY1927">
        <v>1200</v>
      </c>
      <c r="BZ1927" t="s">
        <v>144</v>
      </c>
      <c r="CA1927" t="s">
        <v>354</v>
      </c>
      <c r="CC1927" t="s">
        <v>351</v>
      </c>
      <c r="CD1927">
        <v>1459</v>
      </c>
      <c r="CE1927" t="s">
        <v>146</v>
      </c>
      <c r="CF1927" s="1">
        <v>45041</v>
      </c>
      <c r="CI1927">
        <v>1</v>
      </c>
      <c r="CJ1927">
        <v>2</v>
      </c>
      <c r="CK1927">
        <v>22</v>
      </c>
      <c r="CL1927" t="s">
        <v>87</v>
      </c>
    </row>
    <row r="1928" spans="1:90" x14ac:dyDescent="0.3">
      <c r="A1928" t="s">
        <v>71</v>
      </c>
      <c r="B1928" t="s">
        <v>72</v>
      </c>
      <c r="C1928" t="s">
        <v>73</v>
      </c>
      <c r="E1928" t="str">
        <f>"FES1162923636"</f>
        <v>FES1162923636</v>
      </c>
      <c r="F1928" s="1">
        <v>45036</v>
      </c>
      <c r="G1928">
        <v>202401</v>
      </c>
      <c r="H1928" t="s">
        <v>74</v>
      </c>
      <c r="I1928" t="s">
        <v>75</v>
      </c>
      <c r="J1928" t="s">
        <v>135</v>
      </c>
      <c r="K1928" t="s">
        <v>76</v>
      </c>
      <c r="L1928" t="s">
        <v>2280</v>
      </c>
      <c r="M1928" t="s">
        <v>2281</v>
      </c>
      <c r="N1928" t="s">
        <v>2282</v>
      </c>
      <c r="O1928" t="s">
        <v>80</v>
      </c>
      <c r="P1928" t="str">
        <f>"2170872291                    "</f>
        <v xml:space="preserve">2170872291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95.19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 s="5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4</v>
      </c>
      <c r="BJ1928">
        <v>4.0999999999999996</v>
      </c>
      <c r="BK1928">
        <v>4.5</v>
      </c>
      <c r="BL1928">
        <v>274.8</v>
      </c>
      <c r="BM1928">
        <v>41.22</v>
      </c>
      <c r="BN1928">
        <v>316.02</v>
      </c>
      <c r="BO1928">
        <v>316.02</v>
      </c>
      <c r="BQ1928" t="s">
        <v>1473</v>
      </c>
      <c r="BR1928" t="s">
        <v>140</v>
      </c>
      <c r="BS1928" t="s">
        <v>91</v>
      </c>
      <c r="BY1928">
        <v>20358</v>
      </c>
      <c r="BZ1928" t="s">
        <v>144</v>
      </c>
      <c r="CC1928" t="s">
        <v>2281</v>
      </c>
      <c r="CD1928">
        <v>2940</v>
      </c>
      <c r="CE1928" t="s">
        <v>86</v>
      </c>
      <c r="CI1928">
        <v>1</v>
      </c>
      <c r="CJ1928" t="s">
        <v>91</v>
      </c>
      <c r="CK1928">
        <v>23</v>
      </c>
      <c r="CL1928" t="s">
        <v>87</v>
      </c>
    </row>
    <row r="1929" spans="1:90" x14ac:dyDescent="0.3">
      <c r="A1929" t="s">
        <v>71</v>
      </c>
      <c r="B1929" t="s">
        <v>72</v>
      </c>
      <c r="C1929" t="s">
        <v>73</v>
      </c>
      <c r="E1929" t="str">
        <f>"FES1162923647"</f>
        <v>FES1162923647</v>
      </c>
      <c r="F1929" s="1">
        <v>45036</v>
      </c>
      <c r="G1929">
        <v>202401</v>
      </c>
      <c r="H1929" t="s">
        <v>74</v>
      </c>
      <c r="I1929" t="s">
        <v>75</v>
      </c>
      <c r="J1929" t="s">
        <v>135</v>
      </c>
      <c r="K1929" t="s">
        <v>76</v>
      </c>
      <c r="L1929" t="s">
        <v>136</v>
      </c>
      <c r="M1929" t="s">
        <v>137</v>
      </c>
      <c r="N1929" t="s">
        <v>2200</v>
      </c>
      <c r="O1929" t="s">
        <v>80</v>
      </c>
      <c r="P1929" t="str">
        <f>"2170874118                    "</f>
        <v xml:space="preserve">2170874118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51.91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 s="5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4</v>
      </c>
      <c r="BJ1929">
        <v>4.0999999999999996</v>
      </c>
      <c r="BK1929">
        <v>4.5</v>
      </c>
      <c r="BL1929">
        <v>149.85</v>
      </c>
      <c r="BM1929">
        <v>22.48</v>
      </c>
      <c r="BN1929">
        <v>172.33</v>
      </c>
      <c r="BO1929">
        <v>172.33</v>
      </c>
      <c r="BQ1929" t="s">
        <v>139</v>
      </c>
      <c r="BR1929" t="s">
        <v>140</v>
      </c>
      <c r="BS1929" s="1">
        <v>45037</v>
      </c>
      <c r="BT1929" s="2">
        <v>0.60416666666666663</v>
      </c>
      <c r="BU1929" t="s">
        <v>2283</v>
      </c>
      <c r="BV1929" t="s">
        <v>87</v>
      </c>
      <c r="BW1929" t="s">
        <v>142</v>
      </c>
      <c r="BX1929" t="s">
        <v>143</v>
      </c>
      <c r="BY1929">
        <v>20358</v>
      </c>
      <c r="BZ1929" t="s">
        <v>144</v>
      </c>
      <c r="CA1929" t="s">
        <v>279</v>
      </c>
      <c r="CC1929" t="s">
        <v>137</v>
      </c>
      <c r="CD1929">
        <v>3610</v>
      </c>
      <c r="CE1929" t="s">
        <v>86</v>
      </c>
      <c r="CF1929" s="1">
        <v>45040</v>
      </c>
      <c r="CI1929">
        <v>1</v>
      </c>
      <c r="CJ1929">
        <v>1</v>
      </c>
      <c r="CK1929">
        <v>21</v>
      </c>
      <c r="CL1929" t="s">
        <v>87</v>
      </c>
    </row>
    <row r="1930" spans="1:90" x14ac:dyDescent="0.3">
      <c r="A1930" t="s">
        <v>71</v>
      </c>
      <c r="B1930" t="s">
        <v>72</v>
      </c>
      <c r="C1930" t="s">
        <v>73</v>
      </c>
      <c r="E1930" t="str">
        <f>"FES1162923641"</f>
        <v>FES1162923641</v>
      </c>
      <c r="F1930" s="1">
        <v>45036</v>
      </c>
      <c r="G1930">
        <v>202401</v>
      </c>
      <c r="H1930" t="s">
        <v>74</v>
      </c>
      <c r="I1930" t="s">
        <v>75</v>
      </c>
      <c r="J1930" t="s">
        <v>135</v>
      </c>
      <c r="K1930" t="s">
        <v>76</v>
      </c>
      <c r="L1930" t="s">
        <v>699</v>
      </c>
      <c r="M1930" t="s">
        <v>700</v>
      </c>
      <c r="N1930" t="s">
        <v>1741</v>
      </c>
      <c r="O1930" t="s">
        <v>80</v>
      </c>
      <c r="P1930" t="str">
        <f>"2170873292                    "</f>
        <v xml:space="preserve">2170873292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71.97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 s="5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</v>
      </c>
      <c r="BJ1930">
        <v>4.0999999999999996</v>
      </c>
      <c r="BK1930">
        <v>4.5</v>
      </c>
      <c r="BL1930">
        <v>207.76</v>
      </c>
      <c r="BM1930">
        <v>31.16</v>
      </c>
      <c r="BN1930">
        <v>238.92</v>
      </c>
      <c r="BO1930">
        <v>238.92</v>
      </c>
      <c r="BQ1930" t="s">
        <v>139</v>
      </c>
      <c r="BR1930" t="s">
        <v>140</v>
      </c>
      <c r="BS1930" s="1">
        <v>45037</v>
      </c>
      <c r="BT1930" s="2">
        <v>0.63124999999999998</v>
      </c>
      <c r="BU1930" t="s">
        <v>2120</v>
      </c>
      <c r="BV1930" t="s">
        <v>87</v>
      </c>
      <c r="BW1930" t="s">
        <v>302</v>
      </c>
      <c r="BX1930" t="s">
        <v>303</v>
      </c>
      <c r="BY1930">
        <v>20358</v>
      </c>
      <c r="BZ1930" t="s">
        <v>144</v>
      </c>
      <c r="CA1930" t="s">
        <v>1063</v>
      </c>
      <c r="CC1930" t="s">
        <v>700</v>
      </c>
      <c r="CD1930">
        <v>1871</v>
      </c>
      <c r="CE1930" t="s">
        <v>86</v>
      </c>
      <c r="CF1930" s="1">
        <v>45037</v>
      </c>
      <c r="CI1930">
        <v>1</v>
      </c>
      <c r="CJ1930">
        <v>1</v>
      </c>
      <c r="CK1930">
        <v>24</v>
      </c>
      <c r="CL1930" t="s">
        <v>87</v>
      </c>
    </row>
    <row r="1931" spans="1:90" x14ac:dyDescent="0.3">
      <c r="A1931" t="s">
        <v>71</v>
      </c>
      <c r="B1931" t="s">
        <v>72</v>
      </c>
      <c r="C1931" t="s">
        <v>73</v>
      </c>
      <c r="E1931" t="str">
        <f>"FES1162923640"</f>
        <v>FES1162923640</v>
      </c>
      <c r="F1931" s="1">
        <v>45036</v>
      </c>
      <c r="G1931">
        <v>202401</v>
      </c>
      <c r="H1931" t="s">
        <v>74</v>
      </c>
      <c r="I1931" t="s">
        <v>75</v>
      </c>
      <c r="J1931" t="s">
        <v>135</v>
      </c>
      <c r="K1931" t="s">
        <v>76</v>
      </c>
      <c r="L1931" t="s">
        <v>106</v>
      </c>
      <c r="M1931" t="s">
        <v>107</v>
      </c>
      <c r="N1931" t="s">
        <v>572</v>
      </c>
      <c r="O1931" t="s">
        <v>80</v>
      </c>
      <c r="P1931" t="str">
        <f>"2170873224                    "</f>
        <v xml:space="preserve">2170873224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51.91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 s="5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4.0999999999999996</v>
      </c>
      <c r="BK1931">
        <v>4.5</v>
      </c>
      <c r="BL1931">
        <v>149.85</v>
      </c>
      <c r="BM1931">
        <v>22.48</v>
      </c>
      <c r="BN1931">
        <v>172.33</v>
      </c>
      <c r="BO1931">
        <v>172.33</v>
      </c>
      <c r="BQ1931" t="s">
        <v>166</v>
      </c>
      <c r="BR1931" t="s">
        <v>140</v>
      </c>
      <c r="BS1931" s="1">
        <v>45037</v>
      </c>
      <c r="BT1931" s="2">
        <v>0.43472222222222223</v>
      </c>
      <c r="BU1931" t="s">
        <v>573</v>
      </c>
      <c r="BV1931" t="s">
        <v>84</v>
      </c>
      <c r="BY1931">
        <v>20358</v>
      </c>
      <c r="BZ1931" t="s">
        <v>144</v>
      </c>
      <c r="CA1931" t="s">
        <v>379</v>
      </c>
      <c r="CC1931" t="s">
        <v>107</v>
      </c>
      <c r="CD1931">
        <v>6012</v>
      </c>
      <c r="CE1931" t="s">
        <v>86</v>
      </c>
      <c r="CF1931" s="1">
        <v>45037</v>
      </c>
      <c r="CI1931">
        <v>1</v>
      </c>
      <c r="CJ1931">
        <v>1</v>
      </c>
      <c r="CK1931">
        <v>21</v>
      </c>
      <c r="CL1931" t="s">
        <v>87</v>
      </c>
    </row>
    <row r="1932" spans="1:90" x14ac:dyDescent="0.3">
      <c r="A1932" t="s">
        <v>71</v>
      </c>
      <c r="B1932" t="s">
        <v>72</v>
      </c>
      <c r="C1932" t="s">
        <v>73</v>
      </c>
      <c r="E1932" t="str">
        <f>"FES1162923646"</f>
        <v>FES1162923646</v>
      </c>
      <c r="F1932" s="1">
        <v>45036</v>
      </c>
      <c r="G1932">
        <v>202401</v>
      </c>
      <c r="H1932" t="s">
        <v>74</v>
      </c>
      <c r="I1932" t="s">
        <v>75</v>
      </c>
      <c r="J1932" t="s">
        <v>135</v>
      </c>
      <c r="K1932" t="s">
        <v>76</v>
      </c>
      <c r="L1932" t="s">
        <v>174</v>
      </c>
      <c r="M1932" t="s">
        <v>174</v>
      </c>
      <c r="N1932" t="s">
        <v>498</v>
      </c>
      <c r="O1932" t="s">
        <v>80</v>
      </c>
      <c r="P1932" t="str">
        <f>"2170873788                    "</f>
        <v xml:space="preserve">2170873788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64.900000000000006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 s="5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3</v>
      </c>
      <c r="BJ1932">
        <v>1.1000000000000001</v>
      </c>
      <c r="BK1932">
        <v>3</v>
      </c>
      <c r="BL1932">
        <v>187.36</v>
      </c>
      <c r="BM1932">
        <v>28.1</v>
      </c>
      <c r="BN1932">
        <v>215.46</v>
      </c>
      <c r="BO1932">
        <v>215.46</v>
      </c>
      <c r="BQ1932" t="s">
        <v>139</v>
      </c>
      <c r="BR1932" t="s">
        <v>140</v>
      </c>
      <c r="BS1932" s="1">
        <v>45037</v>
      </c>
      <c r="BT1932" s="2">
        <v>0.54861111111111105</v>
      </c>
      <c r="BU1932" t="s">
        <v>581</v>
      </c>
      <c r="BV1932" t="s">
        <v>87</v>
      </c>
      <c r="BW1932" t="s">
        <v>306</v>
      </c>
      <c r="BX1932" t="s">
        <v>569</v>
      </c>
      <c r="BY1932">
        <v>5320</v>
      </c>
      <c r="BZ1932" t="s">
        <v>144</v>
      </c>
      <c r="CA1932" t="s">
        <v>177</v>
      </c>
      <c r="CC1932" t="s">
        <v>174</v>
      </c>
      <c r="CD1932">
        <v>7646</v>
      </c>
      <c r="CE1932" t="s">
        <v>86</v>
      </c>
      <c r="CF1932" s="1">
        <v>45040</v>
      </c>
      <c r="CI1932">
        <v>1</v>
      </c>
      <c r="CJ1932">
        <v>1</v>
      </c>
      <c r="CK1932">
        <v>23</v>
      </c>
      <c r="CL1932" t="s">
        <v>87</v>
      </c>
    </row>
    <row r="1933" spans="1:90" x14ac:dyDescent="0.3">
      <c r="A1933" t="s">
        <v>71</v>
      </c>
      <c r="B1933" t="s">
        <v>72</v>
      </c>
      <c r="C1933" t="s">
        <v>73</v>
      </c>
      <c r="E1933" t="str">
        <f>"FES1162923639"</f>
        <v>FES1162923639</v>
      </c>
      <c r="F1933" s="1">
        <v>45036</v>
      </c>
      <c r="G1933">
        <v>202401</v>
      </c>
      <c r="H1933" t="s">
        <v>74</v>
      </c>
      <c r="I1933" t="s">
        <v>75</v>
      </c>
      <c r="J1933" t="s">
        <v>135</v>
      </c>
      <c r="K1933" t="s">
        <v>76</v>
      </c>
      <c r="L1933" t="s">
        <v>106</v>
      </c>
      <c r="M1933" t="s">
        <v>107</v>
      </c>
      <c r="N1933" t="s">
        <v>988</v>
      </c>
      <c r="O1933" t="s">
        <v>80</v>
      </c>
      <c r="P1933" t="str">
        <f>"2170872850                    "</f>
        <v xml:space="preserve">2170872850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23.08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 s="5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1.7</v>
      </c>
      <c r="BK1933">
        <v>2</v>
      </c>
      <c r="BL1933">
        <v>66.62</v>
      </c>
      <c r="BM1933">
        <v>9.99</v>
      </c>
      <c r="BN1933">
        <v>76.61</v>
      </c>
      <c r="BO1933">
        <v>76.61</v>
      </c>
      <c r="BQ1933" t="s">
        <v>139</v>
      </c>
      <c r="BR1933" t="s">
        <v>140</v>
      </c>
      <c r="BS1933" s="1">
        <v>45037</v>
      </c>
      <c r="BT1933" s="2">
        <v>0.38819444444444445</v>
      </c>
      <c r="BU1933" t="s">
        <v>2284</v>
      </c>
      <c r="BV1933" t="s">
        <v>84</v>
      </c>
      <c r="BY1933">
        <v>8265</v>
      </c>
      <c r="BZ1933" t="s">
        <v>144</v>
      </c>
      <c r="CA1933" t="s">
        <v>258</v>
      </c>
      <c r="CC1933" t="s">
        <v>107</v>
      </c>
      <c r="CD1933">
        <v>6001</v>
      </c>
      <c r="CE1933" t="s">
        <v>86</v>
      </c>
      <c r="CF1933" s="1">
        <v>45037</v>
      </c>
      <c r="CI1933">
        <v>1</v>
      </c>
      <c r="CJ1933">
        <v>1</v>
      </c>
      <c r="CK1933">
        <v>21</v>
      </c>
      <c r="CL1933" t="s">
        <v>87</v>
      </c>
    </row>
    <row r="1934" spans="1:90" x14ac:dyDescent="0.3">
      <c r="A1934" t="s">
        <v>71</v>
      </c>
      <c r="B1934" t="s">
        <v>72</v>
      </c>
      <c r="C1934" t="s">
        <v>73</v>
      </c>
      <c r="E1934" t="str">
        <f>"FES1162923644"</f>
        <v>FES1162923644</v>
      </c>
      <c r="F1934" s="1">
        <v>45036</v>
      </c>
      <c r="G1934">
        <v>202401</v>
      </c>
      <c r="H1934" t="s">
        <v>74</v>
      </c>
      <c r="I1934" t="s">
        <v>75</v>
      </c>
      <c r="J1934" t="s">
        <v>135</v>
      </c>
      <c r="K1934" t="s">
        <v>76</v>
      </c>
      <c r="L1934" t="s">
        <v>95</v>
      </c>
      <c r="M1934" t="s">
        <v>96</v>
      </c>
      <c r="N1934" t="s">
        <v>1067</v>
      </c>
      <c r="O1934" t="s">
        <v>80</v>
      </c>
      <c r="P1934" t="str">
        <f>"2170873664                    "</f>
        <v xml:space="preserve">2170873664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51.91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 s="5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4.0999999999999996</v>
      </c>
      <c r="BK1934">
        <v>4.5</v>
      </c>
      <c r="BL1934">
        <v>149.85</v>
      </c>
      <c r="BM1934">
        <v>22.48</v>
      </c>
      <c r="BN1934">
        <v>172.33</v>
      </c>
      <c r="BO1934">
        <v>172.33</v>
      </c>
      <c r="BQ1934" t="s">
        <v>166</v>
      </c>
      <c r="BR1934" t="s">
        <v>140</v>
      </c>
      <c r="BS1934" s="1">
        <v>45037</v>
      </c>
      <c r="BT1934" s="2">
        <v>0.57152777777777775</v>
      </c>
      <c r="BU1934" t="s">
        <v>2285</v>
      </c>
      <c r="BV1934" t="s">
        <v>84</v>
      </c>
      <c r="BY1934">
        <v>20358</v>
      </c>
      <c r="BZ1934" t="s">
        <v>144</v>
      </c>
      <c r="CA1934" t="s">
        <v>2286</v>
      </c>
      <c r="CC1934" t="s">
        <v>96</v>
      </c>
      <c r="CD1934">
        <v>183</v>
      </c>
      <c r="CE1934" t="s">
        <v>86</v>
      </c>
      <c r="CF1934" s="1">
        <v>45037</v>
      </c>
      <c r="CI1934">
        <v>1</v>
      </c>
      <c r="CJ1934">
        <v>1</v>
      </c>
      <c r="CK1934">
        <v>21</v>
      </c>
      <c r="CL1934" t="s">
        <v>87</v>
      </c>
    </row>
    <row r="1935" spans="1:90" x14ac:dyDescent="0.3">
      <c r="A1935" t="s">
        <v>71</v>
      </c>
      <c r="B1935" t="s">
        <v>72</v>
      </c>
      <c r="C1935" t="s">
        <v>73</v>
      </c>
      <c r="E1935" t="str">
        <f>"FES1162923662"</f>
        <v>FES1162923662</v>
      </c>
      <c r="F1935" s="1">
        <v>45036</v>
      </c>
      <c r="G1935">
        <v>202401</v>
      </c>
      <c r="H1935" t="s">
        <v>74</v>
      </c>
      <c r="I1935" t="s">
        <v>75</v>
      </c>
      <c r="J1935" t="s">
        <v>135</v>
      </c>
      <c r="K1935" t="s">
        <v>76</v>
      </c>
      <c r="L1935" t="s">
        <v>455</v>
      </c>
      <c r="M1935" t="s">
        <v>456</v>
      </c>
      <c r="N1935" t="s">
        <v>1671</v>
      </c>
      <c r="O1935" t="s">
        <v>80</v>
      </c>
      <c r="P1935" t="str">
        <f>"2170873662                    "</f>
        <v xml:space="preserve">2170873662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18.03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 s="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</v>
      </c>
      <c r="BJ1935">
        <v>4.5</v>
      </c>
      <c r="BK1935">
        <v>4.5</v>
      </c>
      <c r="BL1935">
        <v>52.04</v>
      </c>
      <c r="BM1935">
        <v>7.81</v>
      </c>
      <c r="BN1935">
        <v>59.85</v>
      </c>
      <c r="BO1935">
        <v>59.85</v>
      </c>
      <c r="BQ1935" t="s">
        <v>166</v>
      </c>
      <c r="BR1935" t="s">
        <v>140</v>
      </c>
      <c r="BS1935" s="1">
        <v>45037</v>
      </c>
      <c r="BT1935" s="2">
        <v>0.37083333333333335</v>
      </c>
      <c r="BU1935" t="s">
        <v>1995</v>
      </c>
      <c r="BV1935" t="s">
        <v>84</v>
      </c>
      <c r="BY1935">
        <v>22620</v>
      </c>
      <c r="BZ1935" t="s">
        <v>144</v>
      </c>
      <c r="CA1935" t="s">
        <v>1673</v>
      </c>
      <c r="CC1935" t="s">
        <v>456</v>
      </c>
      <c r="CD1935">
        <v>1682</v>
      </c>
      <c r="CE1935" t="s">
        <v>86</v>
      </c>
      <c r="CF1935" s="1">
        <v>45037</v>
      </c>
      <c r="CI1935">
        <v>1</v>
      </c>
      <c r="CJ1935">
        <v>1</v>
      </c>
      <c r="CK1935">
        <v>22</v>
      </c>
      <c r="CL1935" t="s">
        <v>87</v>
      </c>
    </row>
    <row r="1936" spans="1:90" x14ac:dyDescent="0.3">
      <c r="A1936" t="s">
        <v>71</v>
      </c>
      <c r="B1936" t="s">
        <v>72</v>
      </c>
      <c r="C1936" t="s">
        <v>73</v>
      </c>
      <c r="E1936" t="str">
        <f>"FES1162923654"</f>
        <v>FES1162923654</v>
      </c>
      <c r="F1936" s="1">
        <v>45036</v>
      </c>
      <c r="G1936">
        <v>202401</v>
      </c>
      <c r="H1936" t="s">
        <v>74</v>
      </c>
      <c r="I1936" t="s">
        <v>75</v>
      </c>
      <c r="J1936" t="s">
        <v>135</v>
      </c>
      <c r="K1936" t="s">
        <v>76</v>
      </c>
      <c r="L1936" t="s">
        <v>124</v>
      </c>
      <c r="M1936" t="s">
        <v>125</v>
      </c>
      <c r="N1936" t="s">
        <v>1020</v>
      </c>
      <c r="O1936" t="s">
        <v>80</v>
      </c>
      <c r="P1936" t="str">
        <f>"2170832482                    "</f>
        <v xml:space="preserve">2170832482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69.209999999999994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 s="5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2</v>
      </c>
      <c r="BJ1936">
        <v>5.7</v>
      </c>
      <c r="BK1936">
        <v>6</v>
      </c>
      <c r="BL1936">
        <v>199.79</v>
      </c>
      <c r="BM1936">
        <v>29.97</v>
      </c>
      <c r="BN1936">
        <v>229.76</v>
      </c>
      <c r="BO1936">
        <v>229.76</v>
      </c>
      <c r="BQ1936" t="s">
        <v>166</v>
      </c>
      <c r="BR1936" t="s">
        <v>140</v>
      </c>
      <c r="BS1936" s="1">
        <v>45037</v>
      </c>
      <c r="BT1936" s="2">
        <v>0.64861111111111114</v>
      </c>
      <c r="BU1936" t="s">
        <v>2287</v>
      </c>
      <c r="BV1936" t="s">
        <v>87</v>
      </c>
      <c r="BW1936" t="s">
        <v>142</v>
      </c>
      <c r="BX1936" t="s">
        <v>143</v>
      </c>
      <c r="BY1936">
        <v>28275</v>
      </c>
      <c r="BZ1936" t="s">
        <v>144</v>
      </c>
      <c r="CA1936" t="s">
        <v>279</v>
      </c>
      <c r="CC1936" t="s">
        <v>125</v>
      </c>
      <c r="CD1936">
        <v>4001</v>
      </c>
      <c r="CE1936" t="s">
        <v>86</v>
      </c>
      <c r="CF1936" s="1">
        <v>45040</v>
      </c>
      <c r="CI1936">
        <v>1</v>
      </c>
      <c r="CJ1936">
        <v>1</v>
      </c>
      <c r="CK1936">
        <v>21</v>
      </c>
      <c r="CL1936" t="s">
        <v>87</v>
      </c>
    </row>
    <row r="1937" spans="1:90" x14ac:dyDescent="0.3">
      <c r="A1937" t="s">
        <v>71</v>
      </c>
      <c r="B1937" t="s">
        <v>72</v>
      </c>
      <c r="C1937" t="s">
        <v>73</v>
      </c>
      <c r="E1937" t="str">
        <f>"FES1162923686"</f>
        <v>FES1162923686</v>
      </c>
      <c r="F1937" s="1">
        <v>45036</v>
      </c>
      <c r="G1937">
        <v>202401</v>
      </c>
      <c r="H1937" t="s">
        <v>74</v>
      </c>
      <c r="I1937" t="s">
        <v>75</v>
      </c>
      <c r="J1937" t="s">
        <v>135</v>
      </c>
      <c r="K1937" t="s">
        <v>76</v>
      </c>
      <c r="L1937" t="s">
        <v>77</v>
      </c>
      <c r="M1937" t="s">
        <v>78</v>
      </c>
      <c r="N1937" t="s">
        <v>1040</v>
      </c>
      <c r="O1937" t="s">
        <v>80</v>
      </c>
      <c r="P1937" t="str">
        <f>"2170874303                    "</f>
        <v xml:space="preserve">2170874303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34.61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 s="5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</v>
      </c>
      <c r="BJ1937">
        <v>2.8</v>
      </c>
      <c r="BK1937">
        <v>3</v>
      </c>
      <c r="BL1937">
        <v>99.91</v>
      </c>
      <c r="BM1937">
        <v>14.99</v>
      </c>
      <c r="BN1937">
        <v>114.9</v>
      </c>
      <c r="BO1937">
        <v>114.9</v>
      </c>
      <c r="BQ1937" t="s">
        <v>166</v>
      </c>
      <c r="BR1937" t="s">
        <v>140</v>
      </c>
      <c r="BS1937" s="1">
        <v>45037</v>
      </c>
      <c r="BT1937" s="2">
        <v>0.38194444444444442</v>
      </c>
      <c r="BU1937" t="s">
        <v>1041</v>
      </c>
      <c r="BV1937" t="s">
        <v>84</v>
      </c>
      <c r="BY1937">
        <v>14100</v>
      </c>
      <c r="BZ1937" t="s">
        <v>144</v>
      </c>
      <c r="CA1937" t="s">
        <v>334</v>
      </c>
      <c r="CC1937" t="s">
        <v>78</v>
      </c>
      <c r="CD1937">
        <v>7580</v>
      </c>
      <c r="CE1937" t="s">
        <v>86</v>
      </c>
      <c r="CF1937" s="1">
        <v>45040</v>
      </c>
      <c r="CI1937">
        <v>1</v>
      </c>
      <c r="CJ1937">
        <v>1</v>
      </c>
      <c r="CK1937">
        <v>21</v>
      </c>
      <c r="CL1937" t="s">
        <v>87</v>
      </c>
    </row>
    <row r="1938" spans="1:90" x14ac:dyDescent="0.3">
      <c r="A1938" t="s">
        <v>71</v>
      </c>
      <c r="B1938" t="s">
        <v>72</v>
      </c>
      <c r="C1938" t="s">
        <v>73</v>
      </c>
      <c r="E1938" t="str">
        <f>"FES1162923676"</f>
        <v>FES1162923676</v>
      </c>
      <c r="F1938" s="1">
        <v>45036</v>
      </c>
      <c r="G1938">
        <v>202401</v>
      </c>
      <c r="H1938" t="s">
        <v>74</v>
      </c>
      <c r="I1938" t="s">
        <v>75</v>
      </c>
      <c r="J1938" t="s">
        <v>135</v>
      </c>
      <c r="K1938" t="s">
        <v>76</v>
      </c>
      <c r="L1938" t="s">
        <v>106</v>
      </c>
      <c r="M1938" t="s">
        <v>107</v>
      </c>
      <c r="N1938" t="s">
        <v>1002</v>
      </c>
      <c r="O1938" t="s">
        <v>80</v>
      </c>
      <c r="P1938" t="str">
        <f>"2170872302                    "</f>
        <v xml:space="preserve">2170872302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219.13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 s="5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19</v>
      </c>
      <c r="BJ1938">
        <v>1.1000000000000001</v>
      </c>
      <c r="BK1938">
        <v>19</v>
      </c>
      <c r="BL1938">
        <v>632.59</v>
      </c>
      <c r="BM1938">
        <v>94.89</v>
      </c>
      <c r="BN1938">
        <v>727.48</v>
      </c>
      <c r="BO1938">
        <v>727.48</v>
      </c>
      <c r="BQ1938" t="s">
        <v>139</v>
      </c>
      <c r="BR1938" t="s">
        <v>140</v>
      </c>
      <c r="BS1938" s="1">
        <v>45037</v>
      </c>
      <c r="BT1938" s="2">
        <v>0.43263888888888885</v>
      </c>
      <c r="BU1938" t="s">
        <v>2288</v>
      </c>
      <c r="BV1938" t="s">
        <v>84</v>
      </c>
      <c r="BY1938">
        <v>5382</v>
      </c>
      <c r="BZ1938" t="s">
        <v>144</v>
      </c>
      <c r="CA1938" t="s">
        <v>191</v>
      </c>
      <c r="CC1938" t="s">
        <v>107</v>
      </c>
      <c r="CD1938">
        <v>6001</v>
      </c>
      <c r="CE1938" t="s">
        <v>86</v>
      </c>
      <c r="CF1938" s="1">
        <v>45037</v>
      </c>
      <c r="CI1938">
        <v>1</v>
      </c>
      <c r="CJ1938">
        <v>1</v>
      </c>
      <c r="CK1938">
        <v>21</v>
      </c>
      <c r="CL1938" t="s">
        <v>87</v>
      </c>
    </row>
    <row r="1939" spans="1:90" x14ac:dyDescent="0.3">
      <c r="A1939" t="s">
        <v>71</v>
      </c>
      <c r="B1939" t="s">
        <v>72</v>
      </c>
      <c r="C1939" t="s">
        <v>73</v>
      </c>
      <c r="E1939" t="str">
        <f>"FES1162923678"</f>
        <v>FES1162923678</v>
      </c>
      <c r="F1939" s="1">
        <v>45036</v>
      </c>
      <c r="G1939">
        <v>202401</v>
      </c>
      <c r="H1939" t="s">
        <v>74</v>
      </c>
      <c r="I1939" t="s">
        <v>75</v>
      </c>
      <c r="J1939" t="s">
        <v>135</v>
      </c>
      <c r="K1939" t="s">
        <v>76</v>
      </c>
      <c r="L1939" t="s">
        <v>74</v>
      </c>
      <c r="M1939" t="s">
        <v>75</v>
      </c>
      <c r="N1939" t="s">
        <v>1204</v>
      </c>
      <c r="O1939" t="s">
        <v>80</v>
      </c>
      <c r="P1939" t="str">
        <f>"2170872719                    "</f>
        <v xml:space="preserve">2170872719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18.03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 s="5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</v>
      </c>
      <c r="BJ1939">
        <v>3.6</v>
      </c>
      <c r="BK1939">
        <v>4</v>
      </c>
      <c r="BL1939">
        <v>52.04</v>
      </c>
      <c r="BM1939">
        <v>7.81</v>
      </c>
      <c r="BN1939">
        <v>59.85</v>
      </c>
      <c r="BO1939">
        <v>59.85</v>
      </c>
      <c r="BQ1939" t="s">
        <v>166</v>
      </c>
      <c r="BR1939" t="s">
        <v>140</v>
      </c>
      <c r="BS1939" s="1">
        <v>45037</v>
      </c>
      <c r="BT1939" s="2">
        <v>0.29791666666666666</v>
      </c>
      <c r="BU1939" t="s">
        <v>755</v>
      </c>
      <c r="BV1939" t="s">
        <v>84</v>
      </c>
      <c r="BY1939">
        <v>18000</v>
      </c>
      <c r="BZ1939" t="s">
        <v>144</v>
      </c>
      <c r="CA1939" t="s">
        <v>224</v>
      </c>
      <c r="CC1939" t="s">
        <v>75</v>
      </c>
      <c r="CD1939">
        <v>1620</v>
      </c>
      <c r="CE1939" t="s">
        <v>86</v>
      </c>
      <c r="CF1939" s="1">
        <v>45037</v>
      </c>
      <c r="CI1939">
        <v>1</v>
      </c>
      <c r="CJ1939">
        <v>1</v>
      </c>
      <c r="CK1939">
        <v>22</v>
      </c>
      <c r="CL1939" t="s">
        <v>87</v>
      </c>
    </row>
    <row r="1940" spans="1:90" x14ac:dyDescent="0.3">
      <c r="A1940" t="s">
        <v>71</v>
      </c>
      <c r="B1940" t="s">
        <v>72</v>
      </c>
      <c r="C1940" t="s">
        <v>73</v>
      </c>
      <c r="E1940" t="str">
        <f>"FES1162923681"</f>
        <v>FES1162923681</v>
      </c>
      <c r="F1940" s="1">
        <v>45036</v>
      </c>
      <c r="G1940">
        <v>202401</v>
      </c>
      <c r="H1940" t="s">
        <v>74</v>
      </c>
      <c r="I1940" t="s">
        <v>75</v>
      </c>
      <c r="J1940" t="s">
        <v>135</v>
      </c>
      <c r="K1940" t="s">
        <v>76</v>
      </c>
      <c r="L1940" t="s">
        <v>879</v>
      </c>
      <c r="M1940" t="s">
        <v>880</v>
      </c>
      <c r="N1940" t="s">
        <v>1402</v>
      </c>
      <c r="O1940" t="s">
        <v>80</v>
      </c>
      <c r="P1940" t="str">
        <f>"2170872916                    "</f>
        <v xml:space="preserve">2170872916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95.19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 s="5">
        <v>15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4</v>
      </c>
      <c r="BJ1940">
        <v>4.2</v>
      </c>
      <c r="BK1940">
        <v>4.5</v>
      </c>
      <c r="BL1940">
        <v>289.8</v>
      </c>
      <c r="BM1940">
        <v>43.47</v>
      </c>
      <c r="BN1940">
        <v>333.27</v>
      </c>
      <c r="BO1940">
        <v>333.27</v>
      </c>
      <c r="BQ1940" t="s">
        <v>139</v>
      </c>
      <c r="BR1940" t="s">
        <v>140</v>
      </c>
      <c r="BS1940" s="1">
        <v>45037</v>
      </c>
      <c r="BT1940" s="2">
        <v>0.62013888888888891</v>
      </c>
      <c r="BU1940" t="s">
        <v>2289</v>
      </c>
      <c r="BV1940" t="s">
        <v>84</v>
      </c>
      <c r="BY1940">
        <v>21000</v>
      </c>
      <c r="BZ1940" t="s">
        <v>522</v>
      </c>
      <c r="CA1940" t="s">
        <v>2277</v>
      </c>
      <c r="CC1940" t="s">
        <v>880</v>
      </c>
      <c r="CD1940">
        <v>407</v>
      </c>
      <c r="CE1940" t="s">
        <v>86</v>
      </c>
      <c r="CF1940" s="1">
        <v>45037</v>
      </c>
      <c r="CI1940">
        <v>1</v>
      </c>
      <c r="CJ1940">
        <v>1</v>
      </c>
      <c r="CK1940">
        <v>23</v>
      </c>
      <c r="CL1940" t="s">
        <v>87</v>
      </c>
    </row>
    <row r="1941" spans="1:90" x14ac:dyDescent="0.3">
      <c r="A1941" t="s">
        <v>71</v>
      </c>
      <c r="B1941" t="s">
        <v>72</v>
      </c>
      <c r="C1941" t="s">
        <v>73</v>
      </c>
      <c r="E1941" t="str">
        <f>"FES1162923680"</f>
        <v>FES1162923680</v>
      </c>
      <c r="F1941" s="1">
        <v>45036</v>
      </c>
      <c r="G1941">
        <v>202401</v>
      </c>
      <c r="H1941" t="s">
        <v>74</v>
      </c>
      <c r="I1941" t="s">
        <v>75</v>
      </c>
      <c r="J1941" t="s">
        <v>135</v>
      </c>
      <c r="K1941" t="s">
        <v>76</v>
      </c>
      <c r="L1941" t="s">
        <v>350</v>
      </c>
      <c r="M1941" t="s">
        <v>351</v>
      </c>
      <c r="N1941" t="s">
        <v>358</v>
      </c>
      <c r="O1941" t="s">
        <v>80</v>
      </c>
      <c r="P1941" t="str">
        <f>"2170872881                    "</f>
        <v xml:space="preserve">2170872881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48.3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 s="5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15</v>
      </c>
      <c r="BJ1941">
        <v>8.5</v>
      </c>
      <c r="BK1941">
        <v>15</v>
      </c>
      <c r="BL1941">
        <v>139.43</v>
      </c>
      <c r="BM1941">
        <v>20.91</v>
      </c>
      <c r="BN1941">
        <v>160.34</v>
      </c>
      <c r="BO1941">
        <v>160.34</v>
      </c>
      <c r="BQ1941" t="s">
        <v>166</v>
      </c>
      <c r="BR1941" t="s">
        <v>140</v>
      </c>
      <c r="BS1941" s="1">
        <v>45037</v>
      </c>
      <c r="BT1941" s="2">
        <v>0.41666666666666669</v>
      </c>
      <c r="BU1941" t="s">
        <v>540</v>
      </c>
      <c r="BV1941" t="s">
        <v>84</v>
      </c>
      <c r="BY1941">
        <v>42504</v>
      </c>
      <c r="BZ1941" t="s">
        <v>144</v>
      </c>
      <c r="CA1941" t="s">
        <v>541</v>
      </c>
      <c r="CC1941" t="s">
        <v>351</v>
      </c>
      <c r="CD1941">
        <v>1460</v>
      </c>
      <c r="CE1941" t="s">
        <v>86</v>
      </c>
      <c r="CF1941" s="1">
        <v>45038</v>
      </c>
      <c r="CI1941">
        <v>1</v>
      </c>
      <c r="CJ1941">
        <v>1</v>
      </c>
      <c r="CK1941">
        <v>22</v>
      </c>
      <c r="CL1941" t="s">
        <v>87</v>
      </c>
    </row>
    <row r="1942" spans="1:90" x14ac:dyDescent="0.3">
      <c r="A1942" t="s">
        <v>71</v>
      </c>
      <c r="B1942" t="s">
        <v>72</v>
      </c>
      <c r="C1942" t="s">
        <v>73</v>
      </c>
      <c r="E1942" t="str">
        <f>"FES1162923673"</f>
        <v>FES1162923673</v>
      </c>
      <c r="F1942" s="1">
        <v>45036</v>
      </c>
      <c r="G1942">
        <v>202401</v>
      </c>
      <c r="H1942" t="s">
        <v>74</v>
      </c>
      <c r="I1942" t="s">
        <v>75</v>
      </c>
      <c r="J1942" t="s">
        <v>135</v>
      </c>
      <c r="K1942" t="s">
        <v>76</v>
      </c>
      <c r="L1942" t="s">
        <v>124</v>
      </c>
      <c r="M1942" t="s">
        <v>125</v>
      </c>
      <c r="N1942" t="s">
        <v>2290</v>
      </c>
      <c r="O1942" t="s">
        <v>80</v>
      </c>
      <c r="P1942" t="str">
        <f>"2170871948                    "</f>
        <v xml:space="preserve">2170871948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121.11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 s="5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6</v>
      </c>
      <c r="BJ1942">
        <v>10.3</v>
      </c>
      <c r="BK1942">
        <v>10.5</v>
      </c>
      <c r="BL1942">
        <v>349.61</v>
      </c>
      <c r="BM1942">
        <v>52.44</v>
      </c>
      <c r="BN1942">
        <v>402.05</v>
      </c>
      <c r="BO1942">
        <v>402.05</v>
      </c>
      <c r="BQ1942" t="s">
        <v>2291</v>
      </c>
      <c r="BR1942" t="s">
        <v>140</v>
      </c>
      <c r="BS1942" s="1">
        <v>45037</v>
      </c>
      <c r="BT1942" s="2">
        <v>0.33194444444444443</v>
      </c>
      <c r="BU1942" t="s">
        <v>2292</v>
      </c>
      <c r="BV1942" t="s">
        <v>84</v>
      </c>
      <c r="BY1942">
        <v>51546</v>
      </c>
      <c r="BZ1942" t="s">
        <v>144</v>
      </c>
      <c r="CA1942" t="s">
        <v>2293</v>
      </c>
      <c r="CC1942" t="s">
        <v>125</v>
      </c>
      <c r="CD1942">
        <v>4051</v>
      </c>
      <c r="CE1942" t="s">
        <v>86</v>
      </c>
      <c r="CF1942" s="1">
        <v>45040</v>
      </c>
      <c r="CI1942">
        <v>1</v>
      </c>
      <c r="CJ1942">
        <v>1</v>
      </c>
      <c r="CK1942">
        <v>21</v>
      </c>
      <c r="CL1942" t="s">
        <v>87</v>
      </c>
    </row>
    <row r="1943" spans="1:90" x14ac:dyDescent="0.3">
      <c r="A1943" t="s">
        <v>71</v>
      </c>
      <c r="B1943" t="s">
        <v>72</v>
      </c>
      <c r="C1943" t="s">
        <v>73</v>
      </c>
      <c r="E1943" t="str">
        <f>"FES1162923677"</f>
        <v>FES1162923677</v>
      </c>
      <c r="F1943" s="1">
        <v>45036</v>
      </c>
      <c r="G1943">
        <v>202401</v>
      </c>
      <c r="H1943" t="s">
        <v>74</v>
      </c>
      <c r="I1943" t="s">
        <v>75</v>
      </c>
      <c r="J1943" t="s">
        <v>135</v>
      </c>
      <c r="K1943" t="s">
        <v>76</v>
      </c>
      <c r="L1943" t="s">
        <v>124</v>
      </c>
      <c r="M1943" t="s">
        <v>125</v>
      </c>
      <c r="N1943" t="s">
        <v>2125</v>
      </c>
      <c r="O1943" t="s">
        <v>80</v>
      </c>
      <c r="P1943" t="str">
        <f>"2170872696                    "</f>
        <v xml:space="preserve">2170872696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86.51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 s="5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7</v>
      </c>
      <c r="BJ1943">
        <v>7.3</v>
      </c>
      <c r="BK1943">
        <v>7.5</v>
      </c>
      <c r="BL1943">
        <v>249.73</v>
      </c>
      <c r="BM1943">
        <v>37.46</v>
      </c>
      <c r="BN1943">
        <v>287.19</v>
      </c>
      <c r="BO1943">
        <v>287.19</v>
      </c>
      <c r="BQ1943" t="s">
        <v>1159</v>
      </c>
      <c r="BR1943" t="s">
        <v>140</v>
      </c>
      <c r="BS1943" s="1">
        <v>45037</v>
      </c>
      <c r="BT1943" s="2">
        <v>0.40347222222222223</v>
      </c>
      <c r="BU1943" t="s">
        <v>2294</v>
      </c>
      <c r="BV1943" t="s">
        <v>84</v>
      </c>
      <c r="BY1943">
        <v>36366</v>
      </c>
      <c r="BZ1943" t="s">
        <v>144</v>
      </c>
      <c r="CA1943" t="s">
        <v>1667</v>
      </c>
      <c r="CC1943" t="s">
        <v>125</v>
      </c>
      <c r="CD1943">
        <v>4001</v>
      </c>
      <c r="CE1943" t="s">
        <v>86</v>
      </c>
      <c r="CF1943" s="1">
        <v>45040</v>
      </c>
      <c r="CI1943">
        <v>1</v>
      </c>
      <c r="CJ1943">
        <v>1</v>
      </c>
      <c r="CK1943">
        <v>21</v>
      </c>
      <c r="CL1943" t="s">
        <v>87</v>
      </c>
    </row>
    <row r="1944" spans="1:90" x14ac:dyDescent="0.3">
      <c r="A1944" t="s">
        <v>71</v>
      </c>
      <c r="B1944" t="s">
        <v>72</v>
      </c>
      <c r="C1944" t="s">
        <v>73</v>
      </c>
      <c r="E1944" t="str">
        <f>"FES1162923683"</f>
        <v>FES1162923683</v>
      </c>
      <c r="F1944" s="1">
        <v>45036</v>
      </c>
      <c r="G1944">
        <v>202401</v>
      </c>
      <c r="H1944" t="s">
        <v>74</v>
      </c>
      <c r="I1944" t="s">
        <v>75</v>
      </c>
      <c r="J1944" t="s">
        <v>135</v>
      </c>
      <c r="K1944" t="s">
        <v>76</v>
      </c>
      <c r="L1944" t="s">
        <v>184</v>
      </c>
      <c r="M1944" t="s">
        <v>185</v>
      </c>
      <c r="N1944" t="s">
        <v>402</v>
      </c>
      <c r="O1944" t="s">
        <v>80</v>
      </c>
      <c r="P1944" t="str">
        <f>"2170873296                    "</f>
        <v xml:space="preserve">2170873296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23.08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 s="5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2</v>
      </c>
      <c r="BJ1944">
        <v>2</v>
      </c>
      <c r="BK1944">
        <v>2</v>
      </c>
      <c r="BL1944">
        <v>66.62</v>
      </c>
      <c r="BM1944">
        <v>9.99</v>
      </c>
      <c r="BN1944">
        <v>76.61</v>
      </c>
      <c r="BO1944">
        <v>76.61</v>
      </c>
      <c r="BQ1944" t="s">
        <v>139</v>
      </c>
      <c r="BR1944" t="s">
        <v>140</v>
      </c>
      <c r="BS1944" s="1">
        <v>45037</v>
      </c>
      <c r="BT1944" s="2">
        <v>0.35833333333333334</v>
      </c>
      <c r="BU1944" t="s">
        <v>534</v>
      </c>
      <c r="BV1944" t="s">
        <v>84</v>
      </c>
      <c r="BY1944">
        <v>9918</v>
      </c>
      <c r="BZ1944" t="s">
        <v>144</v>
      </c>
      <c r="CA1944" t="s">
        <v>188</v>
      </c>
      <c r="CC1944" t="s">
        <v>185</v>
      </c>
      <c r="CD1944">
        <v>6230</v>
      </c>
      <c r="CE1944" t="s">
        <v>86</v>
      </c>
      <c r="CF1944" s="1">
        <v>45037</v>
      </c>
      <c r="CI1944">
        <v>1</v>
      </c>
      <c r="CJ1944">
        <v>1</v>
      </c>
      <c r="CK1944">
        <v>21</v>
      </c>
      <c r="CL1944" t="s">
        <v>87</v>
      </c>
    </row>
    <row r="1945" spans="1:90" x14ac:dyDescent="0.3">
      <c r="A1945" t="s">
        <v>71</v>
      </c>
      <c r="B1945" t="s">
        <v>72</v>
      </c>
      <c r="C1945" t="s">
        <v>73</v>
      </c>
      <c r="E1945" t="str">
        <f>"FES1162923723"</f>
        <v>FES1162923723</v>
      </c>
      <c r="F1945" s="1">
        <v>45036</v>
      </c>
      <c r="G1945">
        <v>202401</v>
      </c>
      <c r="H1945" t="s">
        <v>74</v>
      </c>
      <c r="I1945" t="s">
        <v>75</v>
      </c>
      <c r="J1945" t="s">
        <v>135</v>
      </c>
      <c r="K1945" t="s">
        <v>76</v>
      </c>
      <c r="L1945" t="s">
        <v>245</v>
      </c>
      <c r="M1945" t="s">
        <v>246</v>
      </c>
      <c r="N1945" t="s">
        <v>565</v>
      </c>
      <c r="O1945" t="s">
        <v>80</v>
      </c>
      <c r="P1945" t="str">
        <f>"2170874194                    "</f>
        <v xml:space="preserve">2170874194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22.35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 s="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9</v>
      </c>
      <c r="BJ1945">
        <v>4.0999999999999996</v>
      </c>
      <c r="BK1945">
        <v>9</v>
      </c>
      <c r="BL1945">
        <v>64.52</v>
      </c>
      <c r="BM1945">
        <v>9.68</v>
      </c>
      <c r="BN1945">
        <v>74.2</v>
      </c>
      <c r="BO1945">
        <v>74.2</v>
      </c>
      <c r="BQ1945" t="s">
        <v>166</v>
      </c>
      <c r="BR1945" t="s">
        <v>140</v>
      </c>
      <c r="BS1945" s="1">
        <v>45037</v>
      </c>
      <c r="BT1945" s="2">
        <v>0.41666666666666669</v>
      </c>
      <c r="BU1945" t="s">
        <v>566</v>
      </c>
      <c r="BV1945" t="s">
        <v>84</v>
      </c>
      <c r="BY1945">
        <v>20358</v>
      </c>
      <c r="BZ1945" t="s">
        <v>144</v>
      </c>
      <c r="CC1945" t="s">
        <v>246</v>
      </c>
      <c r="CD1945">
        <v>2094</v>
      </c>
      <c r="CE1945" t="s">
        <v>86</v>
      </c>
      <c r="CF1945" s="1">
        <v>45037</v>
      </c>
      <c r="CI1945">
        <v>1</v>
      </c>
      <c r="CJ1945">
        <v>1</v>
      </c>
      <c r="CK1945">
        <v>22</v>
      </c>
      <c r="CL1945" t="s">
        <v>87</v>
      </c>
    </row>
    <row r="1946" spans="1:90" x14ac:dyDescent="0.3">
      <c r="A1946" t="s">
        <v>71</v>
      </c>
      <c r="B1946" t="s">
        <v>72</v>
      </c>
      <c r="C1946" t="s">
        <v>73</v>
      </c>
      <c r="E1946" t="str">
        <f>"FES1162923725"</f>
        <v>FES1162923725</v>
      </c>
      <c r="F1946" s="1">
        <v>45036</v>
      </c>
      <c r="G1946">
        <v>202401</v>
      </c>
      <c r="H1946" t="s">
        <v>74</v>
      </c>
      <c r="I1946" t="s">
        <v>75</v>
      </c>
      <c r="J1946" t="s">
        <v>135</v>
      </c>
      <c r="K1946" t="s">
        <v>76</v>
      </c>
      <c r="L1946" t="s">
        <v>77</v>
      </c>
      <c r="M1946" t="s">
        <v>78</v>
      </c>
      <c r="N1946" t="s">
        <v>1095</v>
      </c>
      <c r="O1946" t="s">
        <v>80</v>
      </c>
      <c r="P1946" t="str">
        <f>"217874221                     "</f>
        <v xml:space="preserve">217874221 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92.27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 s="5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8</v>
      </c>
      <c r="BJ1946">
        <v>2</v>
      </c>
      <c r="BK1946">
        <v>8</v>
      </c>
      <c r="BL1946">
        <v>266.37</v>
      </c>
      <c r="BM1946">
        <v>39.96</v>
      </c>
      <c r="BN1946">
        <v>306.33</v>
      </c>
      <c r="BO1946">
        <v>306.33</v>
      </c>
      <c r="BQ1946" t="s">
        <v>139</v>
      </c>
      <c r="BR1946" t="s">
        <v>140</v>
      </c>
      <c r="BS1946" s="1">
        <v>45037</v>
      </c>
      <c r="BT1946" s="2">
        <v>0.45</v>
      </c>
      <c r="BU1946" t="s">
        <v>453</v>
      </c>
      <c r="BV1946" t="s">
        <v>87</v>
      </c>
      <c r="BW1946" t="s">
        <v>306</v>
      </c>
      <c r="BX1946" t="s">
        <v>569</v>
      </c>
      <c r="BY1946">
        <v>9900</v>
      </c>
      <c r="BZ1946" t="s">
        <v>144</v>
      </c>
      <c r="CA1946" t="s">
        <v>210</v>
      </c>
      <c r="CC1946" t="s">
        <v>78</v>
      </c>
      <c r="CD1946">
        <v>7561</v>
      </c>
      <c r="CE1946" t="s">
        <v>86</v>
      </c>
      <c r="CF1946" s="1">
        <v>45040</v>
      </c>
      <c r="CI1946">
        <v>1</v>
      </c>
      <c r="CJ1946">
        <v>1</v>
      </c>
      <c r="CK1946">
        <v>21</v>
      </c>
      <c r="CL1946" t="s">
        <v>87</v>
      </c>
    </row>
    <row r="1947" spans="1:90" x14ac:dyDescent="0.3">
      <c r="A1947" t="s">
        <v>71</v>
      </c>
      <c r="B1947" t="s">
        <v>72</v>
      </c>
      <c r="C1947" t="s">
        <v>73</v>
      </c>
      <c r="E1947" t="str">
        <f>"FES1162923689"</f>
        <v>FES1162923689</v>
      </c>
      <c r="F1947" s="1">
        <v>45036</v>
      </c>
      <c r="G1947">
        <v>202401</v>
      </c>
      <c r="H1947" t="s">
        <v>74</v>
      </c>
      <c r="I1947" t="s">
        <v>75</v>
      </c>
      <c r="J1947" t="s">
        <v>135</v>
      </c>
      <c r="K1947" t="s">
        <v>76</v>
      </c>
      <c r="L1947" t="s">
        <v>77</v>
      </c>
      <c r="M1947" t="s">
        <v>78</v>
      </c>
      <c r="N1947" t="s">
        <v>79</v>
      </c>
      <c r="O1947" t="s">
        <v>80</v>
      </c>
      <c r="P1947" t="str">
        <f>"2170876196                    "</f>
        <v xml:space="preserve">2170876196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23.08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 s="5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66.62</v>
      </c>
      <c r="BM1947">
        <v>9.99</v>
      </c>
      <c r="BN1947">
        <v>76.61</v>
      </c>
      <c r="BO1947">
        <v>76.61</v>
      </c>
      <c r="BQ1947" t="s">
        <v>139</v>
      </c>
      <c r="BR1947" t="s">
        <v>140</v>
      </c>
      <c r="BS1947" s="1">
        <v>45037</v>
      </c>
      <c r="BT1947" s="2">
        <v>0.40625</v>
      </c>
      <c r="BU1947" t="s">
        <v>83</v>
      </c>
      <c r="BV1947" t="s">
        <v>84</v>
      </c>
      <c r="BY1947">
        <v>1200</v>
      </c>
      <c r="BZ1947" t="s">
        <v>144</v>
      </c>
      <c r="CA1947" t="s">
        <v>85</v>
      </c>
      <c r="CC1947" t="s">
        <v>78</v>
      </c>
      <c r="CD1947">
        <v>7441</v>
      </c>
      <c r="CE1947" t="s">
        <v>146</v>
      </c>
      <c r="CF1947" s="1">
        <v>45040</v>
      </c>
      <c r="CI1947">
        <v>1</v>
      </c>
      <c r="CJ1947">
        <v>1</v>
      </c>
      <c r="CK1947">
        <v>21</v>
      </c>
      <c r="CL1947" t="s">
        <v>87</v>
      </c>
    </row>
    <row r="1948" spans="1:90" x14ac:dyDescent="0.3">
      <c r="A1948" t="s">
        <v>71</v>
      </c>
      <c r="B1948" t="s">
        <v>72</v>
      </c>
      <c r="C1948" t="s">
        <v>73</v>
      </c>
      <c r="E1948" t="str">
        <f>"FES1162923780"</f>
        <v>FES1162923780</v>
      </c>
      <c r="F1948" s="1">
        <v>45036</v>
      </c>
      <c r="G1948">
        <v>202401</v>
      </c>
      <c r="H1948" t="s">
        <v>74</v>
      </c>
      <c r="I1948" t="s">
        <v>75</v>
      </c>
      <c r="J1948" t="s">
        <v>135</v>
      </c>
      <c r="K1948" t="s">
        <v>76</v>
      </c>
      <c r="L1948" t="s">
        <v>77</v>
      </c>
      <c r="M1948" t="s">
        <v>78</v>
      </c>
      <c r="N1948" t="s">
        <v>79</v>
      </c>
      <c r="O1948" t="s">
        <v>80</v>
      </c>
      <c r="P1948" t="str">
        <f>"2170876223                    "</f>
        <v xml:space="preserve">2170876223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23.08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 s="5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66.62</v>
      </c>
      <c r="BM1948">
        <v>9.99</v>
      </c>
      <c r="BN1948">
        <v>76.61</v>
      </c>
      <c r="BO1948">
        <v>76.61</v>
      </c>
      <c r="BQ1948" t="s">
        <v>139</v>
      </c>
      <c r="BR1948" t="s">
        <v>140</v>
      </c>
      <c r="BS1948" s="1">
        <v>45037</v>
      </c>
      <c r="BT1948" s="2">
        <v>0.40625</v>
      </c>
      <c r="BU1948" t="s">
        <v>83</v>
      </c>
      <c r="BV1948" t="s">
        <v>84</v>
      </c>
      <c r="BY1948">
        <v>1200</v>
      </c>
      <c r="BZ1948" t="s">
        <v>144</v>
      </c>
      <c r="CA1948" t="s">
        <v>85</v>
      </c>
      <c r="CC1948" t="s">
        <v>78</v>
      </c>
      <c r="CD1948">
        <v>7441</v>
      </c>
      <c r="CE1948" t="s">
        <v>146</v>
      </c>
      <c r="CF1948" s="1">
        <v>45040</v>
      </c>
      <c r="CI1948">
        <v>1</v>
      </c>
      <c r="CJ1948">
        <v>1</v>
      </c>
      <c r="CK1948">
        <v>21</v>
      </c>
      <c r="CL1948" t="s">
        <v>87</v>
      </c>
    </row>
    <row r="1949" spans="1:90" x14ac:dyDescent="0.3">
      <c r="A1949" t="s">
        <v>71</v>
      </c>
      <c r="B1949" t="s">
        <v>72</v>
      </c>
      <c r="C1949" t="s">
        <v>73</v>
      </c>
      <c r="E1949" t="str">
        <f>"FES1162923785"</f>
        <v>FES1162923785</v>
      </c>
      <c r="F1949" s="1">
        <v>45036</v>
      </c>
      <c r="G1949">
        <v>202401</v>
      </c>
      <c r="H1949" t="s">
        <v>74</v>
      </c>
      <c r="I1949" t="s">
        <v>75</v>
      </c>
      <c r="J1949" t="s">
        <v>135</v>
      </c>
      <c r="K1949" t="s">
        <v>76</v>
      </c>
      <c r="L1949" t="s">
        <v>136</v>
      </c>
      <c r="M1949" t="s">
        <v>137</v>
      </c>
      <c r="N1949" t="s">
        <v>277</v>
      </c>
      <c r="O1949" t="s">
        <v>80</v>
      </c>
      <c r="P1949" t="str">
        <f>"2170876229                    "</f>
        <v xml:space="preserve">2170876229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23.08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 s="5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66.62</v>
      </c>
      <c r="BM1949">
        <v>9.99</v>
      </c>
      <c r="BN1949">
        <v>76.61</v>
      </c>
      <c r="BO1949">
        <v>76.61</v>
      </c>
      <c r="BQ1949" t="s">
        <v>469</v>
      </c>
      <c r="BR1949" t="s">
        <v>140</v>
      </c>
      <c r="BS1949" s="1">
        <v>45037</v>
      </c>
      <c r="BT1949" s="2">
        <v>0.4694444444444445</v>
      </c>
      <c r="BU1949" t="s">
        <v>278</v>
      </c>
      <c r="BV1949" t="s">
        <v>84</v>
      </c>
      <c r="BY1949">
        <v>1200</v>
      </c>
      <c r="BZ1949" t="s">
        <v>144</v>
      </c>
      <c r="CA1949" t="s">
        <v>279</v>
      </c>
      <c r="CC1949" t="s">
        <v>137</v>
      </c>
      <c r="CD1949">
        <v>3610</v>
      </c>
      <c r="CE1949" t="s">
        <v>146</v>
      </c>
      <c r="CF1949" s="1">
        <v>45040</v>
      </c>
      <c r="CI1949">
        <v>1</v>
      </c>
      <c r="CJ1949">
        <v>1</v>
      </c>
      <c r="CK1949">
        <v>21</v>
      </c>
      <c r="CL1949" t="s">
        <v>87</v>
      </c>
    </row>
    <row r="1950" spans="1:90" x14ac:dyDescent="0.3">
      <c r="A1950" t="s">
        <v>71</v>
      </c>
      <c r="B1950" t="s">
        <v>72</v>
      </c>
      <c r="C1950" t="s">
        <v>73</v>
      </c>
      <c r="E1950" t="str">
        <f>"FES1162923694"</f>
        <v>FES1162923694</v>
      </c>
      <c r="F1950" s="1">
        <v>45036</v>
      </c>
      <c r="G1950">
        <v>202401</v>
      </c>
      <c r="H1950" t="s">
        <v>74</v>
      </c>
      <c r="I1950" t="s">
        <v>75</v>
      </c>
      <c r="J1950" t="s">
        <v>135</v>
      </c>
      <c r="K1950" t="s">
        <v>76</v>
      </c>
      <c r="L1950" t="s">
        <v>124</v>
      </c>
      <c r="M1950" t="s">
        <v>125</v>
      </c>
      <c r="N1950" t="s">
        <v>395</v>
      </c>
      <c r="O1950" t="s">
        <v>80</v>
      </c>
      <c r="P1950" t="str">
        <f>"2170854883                    "</f>
        <v xml:space="preserve">2170854883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23.08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 s="5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66.62</v>
      </c>
      <c r="BM1950">
        <v>9.99</v>
      </c>
      <c r="BN1950">
        <v>76.61</v>
      </c>
      <c r="BO1950">
        <v>76.61</v>
      </c>
      <c r="BQ1950" t="s">
        <v>396</v>
      </c>
      <c r="BR1950" t="s">
        <v>140</v>
      </c>
      <c r="BS1950" s="1">
        <v>45037</v>
      </c>
      <c r="BT1950" s="2">
        <v>0.31597222222222221</v>
      </c>
      <c r="BU1950" t="s">
        <v>953</v>
      </c>
      <c r="BV1950" t="s">
        <v>84</v>
      </c>
      <c r="BY1950">
        <v>1200</v>
      </c>
      <c r="BZ1950" t="s">
        <v>144</v>
      </c>
      <c r="CA1950" t="s">
        <v>282</v>
      </c>
      <c r="CC1950" t="s">
        <v>125</v>
      </c>
      <c r="CD1950">
        <v>4000</v>
      </c>
      <c r="CE1950" t="s">
        <v>146</v>
      </c>
      <c r="CF1950" s="1">
        <v>45040</v>
      </c>
      <c r="CI1950">
        <v>1</v>
      </c>
      <c r="CJ1950">
        <v>1</v>
      </c>
      <c r="CK1950">
        <v>21</v>
      </c>
      <c r="CL1950" t="s">
        <v>87</v>
      </c>
    </row>
    <row r="1951" spans="1:90" x14ac:dyDescent="0.3">
      <c r="A1951" t="s">
        <v>71</v>
      </c>
      <c r="B1951" t="s">
        <v>72</v>
      </c>
      <c r="C1951" t="s">
        <v>73</v>
      </c>
      <c r="E1951" t="str">
        <f>"FES1162923658"</f>
        <v>FES1162923658</v>
      </c>
      <c r="F1951" s="1">
        <v>45036</v>
      </c>
      <c r="G1951">
        <v>202401</v>
      </c>
      <c r="H1951" t="s">
        <v>74</v>
      </c>
      <c r="I1951" t="s">
        <v>75</v>
      </c>
      <c r="J1951" t="s">
        <v>135</v>
      </c>
      <c r="K1951" t="s">
        <v>76</v>
      </c>
      <c r="L1951" t="s">
        <v>174</v>
      </c>
      <c r="M1951" t="s">
        <v>174</v>
      </c>
      <c r="N1951" t="s">
        <v>498</v>
      </c>
      <c r="O1951" t="s">
        <v>113</v>
      </c>
      <c r="P1951" t="str">
        <f>"2170872091                    "</f>
        <v xml:space="preserve">2170872091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5.25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85.46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 s="5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18</v>
      </c>
      <c r="BJ1951">
        <v>21.6</v>
      </c>
      <c r="BK1951">
        <v>22</v>
      </c>
      <c r="BL1951">
        <v>251.95</v>
      </c>
      <c r="BM1951">
        <v>37.79</v>
      </c>
      <c r="BN1951">
        <v>289.74</v>
      </c>
      <c r="BO1951">
        <v>289.74</v>
      </c>
      <c r="BQ1951" t="s">
        <v>139</v>
      </c>
      <c r="BR1951" t="s">
        <v>140</v>
      </c>
      <c r="BS1951" s="1">
        <v>45040</v>
      </c>
      <c r="BT1951" s="2">
        <v>0.52500000000000002</v>
      </c>
      <c r="BU1951" t="s">
        <v>799</v>
      </c>
      <c r="BV1951" t="s">
        <v>84</v>
      </c>
      <c r="BY1951">
        <v>108000</v>
      </c>
      <c r="BZ1951" t="s">
        <v>180</v>
      </c>
      <c r="CA1951" t="s">
        <v>902</v>
      </c>
      <c r="CC1951" t="s">
        <v>174</v>
      </c>
      <c r="CD1951">
        <v>7646</v>
      </c>
      <c r="CE1951" t="s">
        <v>86</v>
      </c>
      <c r="CF1951" s="1">
        <v>45041</v>
      </c>
      <c r="CI1951">
        <v>3</v>
      </c>
      <c r="CJ1951">
        <v>2</v>
      </c>
      <c r="CK1951">
        <v>43</v>
      </c>
      <c r="CL1951" t="s">
        <v>87</v>
      </c>
    </row>
    <row r="1952" spans="1:90" x14ac:dyDescent="0.3">
      <c r="A1952" t="s">
        <v>71</v>
      </c>
      <c r="B1952" t="s">
        <v>72</v>
      </c>
      <c r="C1952" t="s">
        <v>73</v>
      </c>
      <c r="E1952" t="str">
        <f>"FES1162923663"</f>
        <v>FES1162923663</v>
      </c>
      <c r="F1952" s="1">
        <v>45036</v>
      </c>
      <c r="G1952">
        <v>202401</v>
      </c>
      <c r="H1952" t="s">
        <v>74</v>
      </c>
      <c r="I1952" t="s">
        <v>75</v>
      </c>
      <c r="J1952" t="s">
        <v>135</v>
      </c>
      <c r="K1952" t="s">
        <v>76</v>
      </c>
      <c r="L1952" t="s">
        <v>699</v>
      </c>
      <c r="M1952" t="s">
        <v>700</v>
      </c>
      <c r="N1952" t="s">
        <v>2116</v>
      </c>
      <c r="O1952" t="s">
        <v>80</v>
      </c>
      <c r="P1952" t="str">
        <f>"2170873696                    "</f>
        <v xml:space="preserve">2170873696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111.48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 s="5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5</v>
      </c>
      <c r="BJ1952">
        <v>6.8</v>
      </c>
      <c r="BK1952">
        <v>7</v>
      </c>
      <c r="BL1952">
        <v>321.82</v>
      </c>
      <c r="BM1952">
        <v>48.27</v>
      </c>
      <c r="BN1952">
        <v>370.09</v>
      </c>
      <c r="BO1952">
        <v>370.09</v>
      </c>
      <c r="BR1952" t="s">
        <v>140</v>
      </c>
      <c r="BS1952" s="1">
        <v>45037</v>
      </c>
      <c r="BT1952" s="2">
        <v>0.55833333333333335</v>
      </c>
      <c r="BU1952" t="s">
        <v>2295</v>
      </c>
      <c r="BV1952" t="s">
        <v>87</v>
      </c>
      <c r="BW1952" t="s">
        <v>302</v>
      </c>
      <c r="BX1952" t="s">
        <v>303</v>
      </c>
      <c r="BY1952">
        <v>33930</v>
      </c>
      <c r="BZ1952" t="s">
        <v>144</v>
      </c>
      <c r="CA1952" t="s">
        <v>1063</v>
      </c>
      <c r="CC1952" t="s">
        <v>700</v>
      </c>
      <c r="CD1952">
        <v>1961</v>
      </c>
      <c r="CE1952" t="s">
        <v>86</v>
      </c>
      <c r="CF1952" s="1">
        <v>45037</v>
      </c>
      <c r="CI1952">
        <v>1</v>
      </c>
      <c r="CJ1952">
        <v>1</v>
      </c>
      <c r="CK1952">
        <v>24</v>
      </c>
      <c r="CL1952" t="s">
        <v>87</v>
      </c>
    </row>
    <row r="1953" spans="1:90" x14ac:dyDescent="0.3">
      <c r="A1953" t="s">
        <v>71</v>
      </c>
      <c r="B1953" t="s">
        <v>72</v>
      </c>
      <c r="C1953" t="s">
        <v>73</v>
      </c>
      <c r="E1953" t="str">
        <f>"FES1162923657"</f>
        <v>FES1162923657</v>
      </c>
      <c r="F1953" s="1">
        <v>45036</v>
      </c>
      <c r="G1953">
        <v>202401</v>
      </c>
      <c r="H1953" t="s">
        <v>74</v>
      </c>
      <c r="I1953" t="s">
        <v>75</v>
      </c>
      <c r="J1953" t="s">
        <v>135</v>
      </c>
      <c r="K1953" t="s">
        <v>76</v>
      </c>
      <c r="L1953" t="s">
        <v>350</v>
      </c>
      <c r="M1953" t="s">
        <v>351</v>
      </c>
      <c r="N1953" t="s">
        <v>1609</v>
      </c>
      <c r="O1953" t="s">
        <v>80</v>
      </c>
      <c r="P1953" t="str">
        <f>"2170871606                    "</f>
        <v xml:space="preserve">2170871606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18.03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 s="5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</v>
      </c>
      <c r="BJ1953">
        <v>4.0999999999999996</v>
      </c>
      <c r="BK1953">
        <v>4.5</v>
      </c>
      <c r="BL1953">
        <v>52.04</v>
      </c>
      <c r="BM1953">
        <v>7.81</v>
      </c>
      <c r="BN1953">
        <v>59.85</v>
      </c>
      <c r="BO1953">
        <v>59.85</v>
      </c>
      <c r="BR1953" t="s">
        <v>140</v>
      </c>
      <c r="BS1953" s="1">
        <v>45037</v>
      </c>
      <c r="BT1953" s="2">
        <v>0.3743055555555555</v>
      </c>
      <c r="BU1953" t="s">
        <v>2296</v>
      </c>
      <c r="BV1953" t="s">
        <v>84</v>
      </c>
      <c r="BY1953">
        <v>20358</v>
      </c>
      <c r="BZ1953" t="s">
        <v>144</v>
      </c>
      <c r="CA1953" t="s">
        <v>390</v>
      </c>
      <c r="CC1953" t="s">
        <v>351</v>
      </c>
      <c r="CD1953">
        <v>1469</v>
      </c>
      <c r="CE1953" t="s">
        <v>86</v>
      </c>
      <c r="CF1953" s="1">
        <v>45037</v>
      </c>
      <c r="CI1953">
        <v>1</v>
      </c>
      <c r="CJ1953">
        <v>1</v>
      </c>
      <c r="CK1953">
        <v>22</v>
      </c>
      <c r="CL1953" t="s">
        <v>87</v>
      </c>
    </row>
    <row r="1954" spans="1:90" x14ac:dyDescent="0.3">
      <c r="A1954" t="s">
        <v>71</v>
      </c>
      <c r="B1954" t="s">
        <v>72</v>
      </c>
      <c r="C1954" t="s">
        <v>73</v>
      </c>
      <c r="E1954" t="str">
        <f>"FES1162923656"</f>
        <v>FES1162923656</v>
      </c>
      <c r="F1954" s="1">
        <v>45036</v>
      </c>
      <c r="G1954">
        <v>202401</v>
      </c>
      <c r="H1954" t="s">
        <v>74</v>
      </c>
      <c r="I1954" t="s">
        <v>75</v>
      </c>
      <c r="J1954" t="s">
        <v>135</v>
      </c>
      <c r="K1954" t="s">
        <v>76</v>
      </c>
      <c r="L1954" t="s">
        <v>77</v>
      </c>
      <c r="M1954" t="s">
        <v>78</v>
      </c>
      <c r="N1954" t="s">
        <v>225</v>
      </c>
      <c r="O1954" t="s">
        <v>80</v>
      </c>
      <c r="P1954" t="str">
        <f>"2170869314                    "</f>
        <v xml:space="preserve">2170869314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149.94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 s="5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5</v>
      </c>
      <c r="BJ1954">
        <v>13</v>
      </c>
      <c r="BK1954">
        <v>13</v>
      </c>
      <c r="BL1954">
        <v>432.84</v>
      </c>
      <c r="BM1954">
        <v>64.930000000000007</v>
      </c>
      <c r="BN1954">
        <v>497.77</v>
      </c>
      <c r="BO1954">
        <v>497.77</v>
      </c>
      <c r="BQ1954" t="s">
        <v>166</v>
      </c>
      <c r="BR1954" t="s">
        <v>140</v>
      </c>
      <c r="BS1954" s="1">
        <v>45037</v>
      </c>
      <c r="BT1954" s="2">
        <v>0.3888888888888889</v>
      </c>
      <c r="BU1954" t="s">
        <v>226</v>
      </c>
      <c r="BV1954" t="s">
        <v>84</v>
      </c>
      <c r="BY1954">
        <v>64800</v>
      </c>
      <c r="BZ1954" t="s">
        <v>144</v>
      </c>
      <c r="CA1954" t="s">
        <v>227</v>
      </c>
      <c r="CC1954" t="s">
        <v>78</v>
      </c>
      <c r="CD1954">
        <v>7530</v>
      </c>
      <c r="CE1954" t="s">
        <v>86</v>
      </c>
      <c r="CF1954" s="1">
        <v>45040</v>
      </c>
      <c r="CI1954">
        <v>1</v>
      </c>
      <c r="CJ1954">
        <v>1</v>
      </c>
      <c r="CK1954">
        <v>21</v>
      </c>
      <c r="CL1954" t="s">
        <v>87</v>
      </c>
    </row>
    <row r="1955" spans="1:90" x14ac:dyDescent="0.3">
      <c r="A1955" t="s">
        <v>71</v>
      </c>
      <c r="B1955" t="s">
        <v>72</v>
      </c>
      <c r="C1955" t="s">
        <v>73</v>
      </c>
      <c r="E1955" t="str">
        <f>"FES1162923661"</f>
        <v>FES1162923661</v>
      </c>
      <c r="F1955" s="1">
        <v>45036</v>
      </c>
      <c r="G1955">
        <v>202401</v>
      </c>
      <c r="H1955" t="s">
        <v>74</v>
      </c>
      <c r="I1955" t="s">
        <v>75</v>
      </c>
      <c r="J1955" t="s">
        <v>135</v>
      </c>
      <c r="K1955" t="s">
        <v>76</v>
      </c>
      <c r="L1955" t="s">
        <v>118</v>
      </c>
      <c r="M1955" t="s">
        <v>119</v>
      </c>
      <c r="N1955" t="s">
        <v>2297</v>
      </c>
      <c r="O1955" t="s">
        <v>80</v>
      </c>
      <c r="P1955" t="str">
        <f>"2170873247                    "</f>
        <v xml:space="preserve">2170873247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18.03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 s="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3</v>
      </c>
      <c r="BJ1955">
        <v>4.0999999999999996</v>
      </c>
      <c r="BK1955">
        <v>4.5</v>
      </c>
      <c r="BL1955">
        <v>52.04</v>
      </c>
      <c r="BM1955">
        <v>7.81</v>
      </c>
      <c r="BN1955">
        <v>59.85</v>
      </c>
      <c r="BO1955">
        <v>59.85</v>
      </c>
      <c r="BR1955" t="s">
        <v>140</v>
      </c>
      <c r="BS1955" s="1">
        <v>45037</v>
      </c>
      <c r="BT1955" s="2">
        <v>0.3923611111111111</v>
      </c>
      <c r="BU1955" t="s">
        <v>2298</v>
      </c>
      <c r="BV1955" t="s">
        <v>84</v>
      </c>
      <c r="BY1955">
        <v>20358</v>
      </c>
      <c r="BZ1955" t="s">
        <v>144</v>
      </c>
      <c r="CA1955" t="s">
        <v>2299</v>
      </c>
      <c r="CC1955" t="s">
        <v>119</v>
      </c>
      <c r="CD1955">
        <v>2194</v>
      </c>
      <c r="CE1955" t="s">
        <v>86</v>
      </c>
      <c r="CF1955" s="1">
        <v>45037</v>
      </c>
      <c r="CI1955">
        <v>1</v>
      </c>
      <c r="CJ1955">
        <v>1</v>
      </c>
      <c r="CK1955">
        <v>22</v>
      </c>
      <c r="CL1955" t="s">
        <v>87</v>
      </c>
    </row>
    <row r="1956" spans="1:90" x14ac:dyDescent="0.3">
      <c r="A1956" t="s">
        <v>71</v>
      </c>
      <c r="B1956" t="s">
        <v>72</v>
      </c>
      <c r="C1956" t="s">
        <v>73</v>
      </c>
      <c r="E1956" t="str">
        <f>"FES1162923664"</f>
        <v>FES1162923664</v>
      </c>
      <c r="F1956" s="1">
        <v>45036</v>
      </c>
      <c r="G1956">
        <v>202401</v>
      </c>
      <c r="H1956" t="s">
        <v>74</v>
      </c>
      <c r="I1956" t="s">
        <v>75</v>
      </c>
      <c r="J1956" t="s">
        <v>135</v>
      </c>
      <c r="K1956" t="s">
        <v>76</v>
      </c>
      <c r="L1956" t="s">
        <v>115</v>
      </c>
      <c r="M1956" t="s">
        <v>116</v>
      </c>
      <c r="N1956" t="s">
        <v>429</v>
      </c>
      <c r="O1956" t="s">
        <v>80</v>
      </c>
      <c r="P1956" t="str">
        <f>"2170873791                    "</f>
        <v xml:space="preserve">2170873791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23.08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 s="5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1.1000000000000001</v>
      </c>
      <c r="BK1956">
        <v>1.5</v>
      </c>
      <c r="BL1956">
        <v>66.62</v>
      </c>
      <c r="BM1956">
        <v>9.99</v>
      </c>
      <c r="BN1956">
        <v>76.61</v>
      </c>
      <c r="BO1956">
        <v>76.61</v>
      </c>
      <c r="BQ1956" t="s">
        <v>166</v>
      </c>
      <c r="BR1956" t="s">
        <v>140</v>
      </c>
      <c r="BS1956" s="1">
        <v>45037</v>
      </c>
      <c r="BT1956" s="2">
        <v>0.43263888888888885</v>
      </c>
      <c r="BU1956" t="s">
        <v>542</v>
      </c>
      <c r="BV1956" t="s">
        <v>84</v>
      </c>
      <c r="BY1956">
        <v>5320</v>
      </c>
      <c r="BZ1956" t="s">
        <v>144</v>
      </c>
      <c r="CA1956" t="s">
        <v>191</v>
      </c>
      <c r="CC1956" t="s">
        <v>116</v>
      </c>
      <c r="CD1956">
        <v>6220</v>
      </c>
      <c r="CE1956" t="s">
        <v>86</v>
      </c>
      <c r="CF1956" s="1">
        <v>45037</v>
      </c>
      <c r="CI1956">
        <v>1</v>
      </c>
      <c r="CJ1956">
        <v>1</v>
      </c>
      <c r="CK1956">
        <v>21</v>
      </c>
      <c r="CL1956" t="s">
        <v>87</v>
      </c>
    </row>
    <row r="1957" spans="1:90" x14ac:dyDescent="0.3">
      <c r="A1957" t="s">
        <v>71</v>
      </c>
      <c r="B1957" t="s">
        <v>72</v>
      </c>
      <c r="C1957" t="s">
        <v>73</v>
      </c>
      <c r="E1957" t="str">
        <f>"FES1162923660"</f>
        <v>FES1162923660</v>
      </c>
      <c r="F1957" s="1">
        <v>45036</v>
      </c>
      <c r="G1957">
        <v>202401</v>
      </c>
      <c r="H1957" t="s">
        <v>74</v>
      </c>
      <c r="I1957" t="s">
        <v>75</v>
      </c>
      <c r="J1957" t="s">
        <v>135</v>
      </c>
      <c r="K1957" t="s">
        <v>76</v>
      </c>
      <c r="L1957" t="s">
        <v>95</v>
      </c>
      <c r="M1957" t="s">
        <v>96</v>
      </c>
      <c r="N1957" t="s">
        <v>1569</v>
      </c>
      <c r="O1957" t="s">
        <v>80</v>
      </c>
      <c r="P1957" t="str">
        <f>"2170873153                    "</f>
        <v xml:space="preserve">2170873153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23.08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 s="5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0.9</v>
      </c>
      <c r="BK1957">
        <v>1</v>
      </c>
      <c r="BL1957">
        <v>66.62</v>
      </c>
      <c r="BM1957">
        <v>9.99</v>
      </c>
      <c r="BN1957">
        <v>76.61</v>
      </c>
      <c r="BO1957">
        <v>76.61</v>
      </c>
      <c r="BQ1957" t="s">
        <v>469</v>
      </c>
      <c r="BR1957" t="s">
        <v>140</v>
      </c>
      <c r="BS1957" s="1">
        <v>45037</v>
      </c>
      <c r="BT1957" s="2">
        <v>0.66875000000000007</v>
      </c>
      <c r="BU1957" t="s">
        <v>2300</v>
      </c>
      <c r="BV1957" t="s">
        <v>87</v>
      </c>
      <c r="BW1957" t="s">
        <v>302</v>
      </c>
      <c r="BX1957" t="s">
        <v>1571</v>
      </c>
      <c r="BY1957">
        <v>4500</v>
      </c>
      <c r="BZ1957" t="s">
        <v>144</v>
      </c>
      <c r="CA1957" t="s">
        <v>294</v>
      </c>
      <c r="CC1957" t="s">
        <v>96</v>
      </c>
      <c r="CD1957">
        <v>200</v>
      </c>
      <c r="CE1957" t="s">
        <v>86</v>
      </c>
      <c r="CF1957" s="1">
        <v>45037</v>
      </c>
      <c r="CI1957">
        <v>1</v>
      </c>
      <c r="CJ1957">
        <v>1</v>
      </c>
      <c r="CK1957">
        <v>21</v>
      </c>
      <c r="CL1957" t="s">
        <v>87</v>
      </c>
    </row>
    <row r="1958" spans="1:90" x14ac:dyDescent="0.3">
      <c r="A1958" t="s">
        <v>71</v>
      </c>
      <c r="B1958" t="s">
        <v>72</v>
      </c>
      <c r="C1958" t="s">
        <v>73</v>
      </c>
      <c r="E1958" t="str">
        <f>"FES1162923659"</f>
        <v>FES1162923659</v>
      </c>
      <c r="F1958" s="1">
        <v>45036</v>
      </c>
      <c r="G1958">
        <v>202401</v>
      </c>
      <c r="H1958" t="s">
        <v>74</v>
      </c>
      <c r="I1958" t="s">
        <v>75</v>
      </c>
      <c r="J1958" t="s">
        <v>135</v>
      </c>
      <c r="K1958" t="s">
        <v>76</v>
      </c>
      <c r="L1958" t="s">
        <v>102</v>
      </c>
      <c r="M1958" t="s">
        <v>103</v>
      </c>
      <c r="N1958" t="s">
        <v>727</v>
      </c>
      <c r="O1958" t="s">
        <v>80</v>
      </c>
      <c r="P1958" t="str">
        <f>"2170872521                    "</f>
        <v xml:space="preserve">2170872521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51.91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 s="5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4.0999999999999996</v>
      </c>
      <c r="BK1958">
        <v>4.5</v>
      </c>
      <c r="BL1958">
        <v>149.85</v>
      </c>
      <c r="BM1958">
        <v>22.48</v>
      </c>
      <c r="BN1958">
        <v>172.33</v>
      </c>
      <c r="BO1958">
        <v>172.33</v>
      </c>
      <c r="BQ1958" t="s">
        <v>139</v>
      </c>
      <c r="BR1958" t="s">
        <v>140</v>
      </c>
      <c r="BS1958" s="1">
        <v>45037</v>
      </c>
      <c r="BT1958" s="2">
        <v>0.43055555555555558</v>
      </c>
      <c r="BU1958" t="s">
        <v>1977</v>
      </c>
      <c r="BV1958" t="s">
        <v>84</v>
      </c>
      <c r="BY1958">
        <v>20358</v>
      </c>
      <c r="BZ1958" t="s">
        <v>144</v>
      </c>
      <c r="CA1958" t="s">
        <v>579</v>
      </c>
      <c r="CC1958" t="s">
        <v>103</v>
      </c>
      <c r="CD1958">
        <v>5201</v>
      </c>
      <c r="CE1958" t="s">
        <v>86</v>
      </c>
      <c r="CF1958" s="1">
        <v>45037</v>
      </c>
      <c r="CI1958">
        <v>1</v>
      </c>
      <c r="CJ1958">
        <v>1</v>
      </c>
      <c r="CK1958">
        <v>21</v>
      </c>
      <c r="CL1958" t="s">
        <v>87</v>
      </c>
    </row>
    <row r="1959" spans="1:90" x14ac:dyDescent="0.3">
      <c r="A1959" t="s">
        <v>71</v>
      </c>
      <c r="B1959" t="s">
        <v>72</v>
      </c>
      <c r="C1959" t="s">
        <v>73</v>
      </c>
      <c r="E1959" t="str">
        <f>"FES1162923649"</f>
        <v>FES1162923649</v>
      </c>
      <c r="F1959" s="1">
        <v>45036</v>
      </c>
      <c r="G1959">
        <v>202401</v>
      </c>
      <c r="H1959" t="s">
        <v>74</v>
      </c>
      <c r="I1959" t="s">
        <v>75</v>
      </c>
      <c r="J1959" t="s">
        <v>135</v>
      </c>
      <c r="K1959" t="s">
        <v>76</v>
      </c>
      <c r="L1959" t="s">
        <v>699</v>
      </c>
      <c r="M1959" t="s">
        <v>700</v>
      </c>
      <c r="N1959" t="s">
        <v>2301</v>
      </c>
      <c r="O1959" t="s">
        <v>80</v>
      </c>
      <c r="P1959" t="str">
        <f>"2170876179                    "</f>
        <v xml:space="preserve">2170876179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32.46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 s="5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93.7</v>
      </c>
      <c r="BM1959">
        <v>14.06</v>
      </c>
      <c r="BN1959">
        <v>107.76</v>
      </c>
      <c r="BO1959">
        <v>107.76</v>
      </c>
      <c r="BQ1959" t="s">
        <v>166</v>
      </c>
      <c r="BR1959" t="s">
        <v>140</v>
      </c>
      <c r="BS1959" s="1">
        <v>45037</v>
      </c>
      <c r="BT1959" s="2">
        <v>0.4375</v>
      </c>
      <c r="BU1959" t="s">
        <v>2302</v>
      </c>
      <c r="BV1959" t="s">
        <v>84</v>
      </c>
      <c r="BY1959">
        <v>1200</v>
      </c>
      <c r="BZ1959" t="s">
        <v>144</v>
      </c>
      <c r="CC1959" t="s">
        <v>700</v>
      </c>
      <c r="CD1959">
        <v>1939</v>
      </c>
      <c r="CE1959" t="s">
        <v>146</v>
      </c>
      <c r="CF1959" s="1">
        <v>45038</v>
      </c>
      <c r="CI1959">
        <v>1</v>
      </c>
      <c r="CJ1959">
        <v>1</v>
      </c>
      <c r="CK1959">
        <v>24</v>
      </c>
      <c r="CL1959" t="s">
        <v>87</v>
      </c>
    </row>
    <row r="1960" spans="1:90" x14ac:dyDescent="0.3">
      <c r="A1960" t="s">
        <v>71</v>
      </c>
      <c r="B1960" t="s">
        <v>72</v>
      </c>
      <c r="C1960" t="s">
        <v>73</v>
      </c>
      <c r="E1960" t="str">
        <f>"FES1162923668"</f>
        <v>FES1162923668</v>
      </c>
      <c r="F1960" s="1">
        <v>45036</v>
      </c>
      <c r="G1960">
        <v>202401</v>
      </c>
      <c r="H1960" t="s">
        <v>74</v>
      </c>
      <c r="I1960" t="s">
        <v>75</v>
      </c>
      <c r="J1960" t="s">
        <v>135</v>
      </c>
      <c r="K1960" t="s">
        <v>76</v>
      </c>
      <c r="L1960" t="s">
        <v>350</v>
      </c>
      <c r="M1960" t="s">
        <v>351</v>
      </c>
      <c r="N1960" t="s">
        <v>2303</v>
      </c>
      <c r="O1960" t="s">
        <v>80</v>
      </c>
      <c r="P1960" t="str">
        <f>"2170876190                    "</f>
        <v xml:space="preserve">2170876190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18.03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 s="5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52.04</v>
      </c>
      <c r="BM1960">
        <v>7.81</v>
      </c>
      <c r="BN1960">
        <v>59.85</v>
      </c>
      <c r="BO1960">
        <v>59.85</v>
      </c>
      <c r="BQ1960" t="s">
        <v>2304</v>
      </c>
      <c r="BR1960" t="s">
        <v>140</v>
      </c>
      <c r="BS1960" s="1">
        <v>45040</v>
      </c>
      <c r="BT1960" s="2">
        <v>0.33611111111111108</v>
      </c>
      <c r="BU1960" t="s">
        <v>545</v>
      </c>
      <c r="BV1960" t="s">
        <v>87</v>
      </c>
      <c r="BW1960" t="s">
        <v>306</v>
      </c>
      <c r="BX1960" t="s">
        <v>317</v>
      </c>
      <c r="BY1960">
        <v>1200</v>
      </c>
      <c r="BZ1960" t="s">
        <v>144</v>
      </c>
      <c r="CA1960" t="s">
        <v>2305</v>
      </c>
      <c r="CC1960" t="s">
        <v>351</v>
      </c>
      <c r="CD1960">
        <v>1459</v>
      </c>
      <c r="CE1960" t="s">
        <v>146</v>
      </c>
      <c r="CF1960" s="1">
        <v>45041</v>
      </c>
      <c r="CI1960">
        <v>1</v>
      </c>
      <c r="CJ1960">
        <v>2</v>
      </c>
      <c r="CK1960">
        <v>22</v>
      </c>
      <c r="CL1960" t="s">
        <v>87</v>
      </c>
    </row>
    <row r="1961" spans="1:90" x14ac:dyDescent="0.3">
      <c r="A1961" t="s">
        <v>71</v>
      </c>
      <c r="B1961" t="s">
        <v>72</v>
      </c>
      <c r="C1961" t="s">
        <v>73</v>
      </c>
      <c r="E1961" t="str">
        <f>"FES1162923737"</f>
        <v>FES1162923737</v>
      </c>
      <c r="F1961" s="1">
        <v>45036</v>
      </c>
      <c r="G1961">
        <v>202401</v>
      </c>
      <c r="H1961" t="s">
        <v>74</v>
      </c>
      <c r="I1961" t="s">
        <v>75</v>
      </c>
      <c r="J1961" t="s">
        <v>135</v>
      </c>
      <c r="K1961" t="s">
        <v>76</v>
      </c>
      <c r="L1961" t="s">
        <v>245</v>
      </c>
      <c r="M1961" t="s">
        <v>246</v>
      </c>
      <c r="N1961" t="s">
        <v>613</v>
      </c>
      <c r="O1961" t="s">
        <v>80</v>
      </c>
      <c r="P1961" t="str">
        <f>"2170874390                    "</f>
        <v xml:space="preserve">2170874390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18.03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 s="5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52.04</v>
      </c>
      <c r="BM1961">
        <v>7.81</v>
      </c>
      <c r="BN1961">
        <v>59.85</v>
      </c>
      <c r="BO1961">
        <v>59.85</v>
      </c>
      <c r="BQ1961" t="s">
        <v>139</v>
      </c>
      <c r="BR1961" t="s">
        <v>140</v>
      </c>
      <c r="BS1961" s="1">
        <v>45037</v>
      </c>
      <c r="BT1961" s="2">
        <v>0.41666666666666669</v>
      </c>
      <c r="BU1961" t="s">
        <v>2306</v>
      </c>
      <c r="BV1961" t="s">
        <v>84</v>
      </c>
      <c r="BY1961">
        <v>1200</v>
      </c>
      <c r="BZ1961" t="s">
        <v>144</v>
      </c>
      <c r="CC1961" t="s">
        <v>246</v>
      </c>
      <c r="CD1961">
        <v>2197</v>
      </c>
      <c r="CE1961" t="s">
        <v>146</v>
      </c>
      <c r="CF1961" s="1">
        <v>45037</v>
      </c>
      <c r="CI1961">
        <v>1</v>
      </c>
      <c r="CJ1961">
        <v>1</v>
      </c>
      <c r="CK1961">
        <v>22</v>
      </c>
      <c r="CL1961" t="s">
        <v>87</v>
      </c>
    </row>
    <row r="1962" spans="1:90" x14ac:dyDescent="0.3">
      <c r="A1962" t="s">
        <v>71</v>
      </c>
      <c r="B1962" t="s">
        <v>72</v>
      </c>
      <c r="C1962" t="s">
        <v>73</v>
      </c>
      <c r="E1962" t="str">
        <f>"FES1162923754"</f>
        <v>FES1162923754</v>
      </c>
      <c r="F1962" s="1">
        <v>45036</v>
      </c>
      <c r="G1962">
        <v>202401</v>
      </c>
      <c r="H1962" t="s">
        <v>74</v>
      </c>
      <c r="I1962" t="s">
        <v>75</v>
      </c>
      <c r="J1962" t="s">
        <v>135</v>
      </c>
      <c r="K1962" t="s">
        <v>76</v>
      </c>
      <c r="L1962" t="s">
        <v>245</v>
      </c>
      <c r="M1962" t="s">
        <v>246</v>
      </c>
      <c r="N1962" t="s">
        <v>1375</v>
      </c>
      <c r="O1962" t="s">
        <v>80</v>
      </c>
      <c r="P1962" t="str">
        <f>"2170874910                    "</f>
        <v xml:space="preserve">2170874910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18.03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 s="5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52.04</v>
      </c>
      <c r="BM1962">
        <v>7.81</v>
      </c>
      <c r="BN1962">
        <v>59.85</v>
      </c>
      <c r="BO1962">
        <v>59.85</v>
      </c>
      <c r="BR1962" t="s">
        <v>140</v>
      </c>
      <c r="BS1962" s="1">
        <v>45037</v>
      </c>
      <c r="BT1962" s="2">
        <v>0.41666666666666669</v>
      </c>
      <c r="BU1962" t="s">
        <v>2307</v>
      </c>
      <c r="BV1962" t="s">
        <v>84</v>
      </c>
      <c r="BY1962">
        <v>1200</v>
      </c>
      <c r="BZ1962" t="s">
        <v>144</v>
      </c>
      <c r="CC1962" t="s">
        <v>246</v>
      </c>
      <c r="CD1962">
        <v>2013</v>
      </c>
      <c r="CE1962" t="s">
        <v>146</v>
      </c>
      <c r="CF1962" s="1">
        <v>45038</v>
      </c>
      <c r="CI1962">
        <v>1</v>
      </c>
      <c r="CJ1962">
        <v>1</v>
      </c>
      <c r="CK1962">
        <v>22</v>
      </c>
      <c r="CL1962" t="s">
        <v>87</v>
      </c>
    </row>
    <row r="1963" spans="1:90" x14ac:dyDescent="0.3">
      <c r="A1963" t="s">
        <v>71</v>
      </c>
      <c r="B1963" t="s">
        <v>72</v>
      </c>
      <c r="C1963" t="s">
        <v>73</v>
      </c>
      <c r="E1963" t="str">
        <f>"FES1162923667"</f>
        <v>FES1162923667</v>
      </c>
      <c r="F1963" s="1">
        <v>45036</v>
      </c>
      <c r="G1963">
        <v>202401</v>
      </c>
      <c r="H1963" t="s">
        <v>74</v>
      </c>
      <c r="I1963" t="s">
        <v>75</v>
      </c>
      <c r="J1963" t="s">
        <v>135</v>
      </c>
      <c r="K1963" t="s">
        <v>76</v>
      </c>
      <c r="L1963" t="s">
        <v>77</v>
      </c>
      <c r="M1963" t="s">
        <v>78</v>
      </c>
      <c r="N1963" t="s">
        <v>79</v>
      </c>
      <c r="O1963" t="s">
        <v>80</v>
      </c>
      <c r="P1963" t="str">
        <f>"2170876186                    "</f>
        <v xml:space="preserve">2170876186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23.08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 s="5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66.62</v>
      </c>
      <c r="BM1963">
        <v>9.99</v>
      </c>
      <c r="BN1963">
        <v>76.61</v>
      </c>
      <c r="BO1963">
        <v>76.61</v>
      </c>
      <c r="BQ1963" t="s">
        <v>139</v>
      </c>
      <c r="BR1963" t="s">
        <v>140</v>
      </c>
      <c r="BS1963" s="1">
        <v>45037</v>
      </c>
      <c r="BT1963" s="2">
        <v>0.40625</v>
      </c>
      <c r="BU1963" t="s">
        <v>83</v>
      </c>
      <c r="BV1963" t="s">
        <v>84</v>
      </c>
      <c r="BY1963">
        <v>1200</v>
      </c>
      <c r="BZ1963" t="s">
        <v>144</v>
      </c>
      <c r="CA1963" t="s">
        <v>85</v>
      </c>
      <c r="CC1963" t="s">
        <v>78</v>
      </c>
      <c r="CD1963">
        <v>7441</v>
      </c>
      <c r="CE1963" t="s">
        <v>146</v>
      </c>
      <c r="CF1963" s="1">
        <v>45040</v>
      </c>
      <c r="CI1963">
        <v>1</v>
      </c>
      <c r="CJ1963">
        <v>1</v>
      </c>
      <c r="CK1963">
        <v>21</v>
      </c>
      <c r="CL1963" t="s">
        <v>87</v>
      </c>
    </row>
    <row r="1964" spans="1:90" x14ac:dyDescent="0.3">
      <c r="A1964" t="s">
        <v>71</v>
      </c>
      <c r="B1964" t="s">
        <v>72</v>
      </c>
      <c r="C1964" t="s">
        <v>73</v>
      </c>
      <c r="E1964" t="str">
        <f>"FES1162923746"</f>
        <v>FES1162923746</v>
      </c>
      <c r="F1964" s="1">
        <v>45036</v>
      </c>
      <c r="G1964">
        <v>202401</v>
      </c>
      <c r="H1964" t="s">
        <v>74</v>
      </c>
      <c r="I1964" t="s">
        <v>75</v>
      </c>
      <c r="J1964" t="s">
        <v>135</v>
      </c>
      <c r="K1964" t="s">
        <v>76</v>
      </c>
      <c r="L1964" t="s">
        <v>174</v>
      </c>
      <c r="M1964" t="s">
        <v>174</v>
      </c>
      <c r="N1964" t="s">
        <v>1257</v>
      </c>
      <c r="O1964" t="s">
        <v>80</v>
      </c>
      <c r="P1964" t="str">
        <f>"2170874528                    "</f>
        <v xml:space="preserve">2170874528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44.71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 s="5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129.07</v>
      </c>
      <c r="BM1964">
        <v>19.36</v>
      </c>
      <c r="BN1964">
        <v>148.43</v>
      </c>
      <c r="BO1964">
        <v>148.43</v>
      </c>
      <c r="BQ1964" t="s">
        <v>139</v>
      </c>
      <c r="BR1964" t="s">
        <v>140</v>
      </c>
      <c r="BS1964" s="1">
        <v>45037</v>
      </c>
      <c r="BT1964" s="2">
        <v>0.51666666666666672</v>
      </c>
      <c r="BU1964" t="s">
        <v>289</v>
      </c>
      <c r="BV1964" t="s">
        <v>84</v>
      </c>
      <c r="BY1964">
        <v>1200</v>
      </c>
      <c r="BZ1964" t="s">
        <v>144</v>
      </c>
      <c r="CA1964" t="s">
        <v>177</v>
      </c>
      <c r="CC1964" t="s">
        <v>174</v>
      </c>
      <c r="CD1964">
        <v>7646</v>
      </c>
      <c r="CE1964" t="s">
        <v>146</v>
      </c>
      <c r="CF1964" s="1">
        <v>45040</v>
      </c>
      <c r="CI1964">
        <v>1</v>
      </c>
      <c r="CJ1964">
        <v>1</v>
      </c>
      <c r="CK1964">
        <v>23</v>
      </c>
      <c r="CL1964" t="s">
        <v>87</v>
      </c>
    </row>
    <row r="1965" spans="1:90" x14ac:dyDescent="0.3">
      <c r="A1965" t="s">
        <v>71</v>
      </c>
      <c r="B1965" t="s">
        <v>72</v>
      </c>
      <c r="C1965" t="s">
        <v>73</v>
      </c>
      <c r="E1965" t="str">
        <f>"FES1162923535"</f>
        <v>FES1162923535</v>
      </c>
      <c r="F1965" s="1">
        <v>45036</v>
      </c>
      <c r="G1965">
        <v>202401</v>
      </c>
      <c r="H1965" t="s">
        <v>74</v>
      </c>
      <c r="I1965" t="s">
        <v>75</v>
      </c>
      <c r="J1965" t="s">
        <v>135</v>
      </c>
      <c r="K1965" t="s">
        <v>76</v>
      </c>
      <c r="L1965" t="s">
        <v>74</v>
      </c>
      <c r="M1965" t="s">
        <v>75</v>
      </c>
      <c r="N1965" t="s">
        <v>114</v>
      </c>
      <c r="O1965" t="s">
        <v>80</v>
      </c>
      <c r="P1965" t="str">
        <f>"2170876022                    "</f>
        <v xml:space="preserve">2170876022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18.03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 s="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52.04</v>
      </c>
      <c r="BM1965">
        <v>7.81</v>
      </c>
      <c r="BN1965">
        <v>59.85</v>
      </c>
      <c r="BO1965">
        <v>59.85</v>
      </c>
      <c r="BQ1965" t="s">
        <v>166</v>
      </c>
      <c r="BR1965" t="s">
        <v>140</v>
      </c>
      <c r="BS1965" s="1">
        <v>45037</v>
      </c>
      <c r="BT1965" s="2">
        <v>0.35416666666666669</v>
      </c>
      <c r="BU1965" t="s">
        <v>223</v>
      </c>
      <c r="BV1965" t="s">
        <v>84</v>
      </c>
      <c r="BY1965">
        <v>1200</v>
      </c>
      <c r="BZ1965" t="s">
        <v>144</v>
      </c>
      <c r="CA1965" t="s">
        <v>224</v>
      </c>
      <c r="CC1965" t="s">
        <v>75</v>
      </c>
      <c r="CD1965">
        <v>1600</v>
      </c>
      <c r="CE1965" t="s">
        <v>146</v>
      </c>
      <c r="CF1965" s="1">
        <v>45037</v>
      </c>
      <c r="CI1965">
        <v>1</v>
      </c>
      <c r="CJ1965">
        <v>1</v>
      </c>
      <c r="CK1965">
        <v>22</v>
      </c>
      <c r="CL1965" t="s">
        <v>87</v>
      </c>
    </row>
    <row r="1966" spans="1:90" x14ac:dyDescent="0.3">
      <c r="A1966" t="s">
        <v>71</v>
      </c>
      <c r="B1966" t="s">
        <v>72</v>
      </c>
      <c r="C1966" t="s">
        <v>73</v>
      </c>
      <c r="E1966" t="str">
        <f>"FES1162923546"</f>
        <v>FES1162923546</v>
      </c>
      <c r="F1966" s="1">
        <v>45036</v>
      </c>
      <c r="G1966">
        <v>202401</v>
      </c>
      <c r="H1966" t="s">
        <v>74</v>
      </c>
      <c r="I1966" t="s">
        <v>75</v>
      </c>
      <c r="J1966" t="s">
        <v>135</v>
      </c>
      <c r="K1966" t="s">
        <v>76</v>
      </c>
      <c r="L1966" t="s">
        <v>95</v>
      </c>
      <c r="M1966" t="s">
        <v>96</v>
      </c>
      <c r="N1966" t="s">
        <v>556</v>
      </c>
      <c r="O1966" t="s">
        <v>80</v>
      </c>
      <c r="P1966" t="str">
        <f>"2170876042                    "</f>
        <v xml:space="preserve">2170876042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23.08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 s="5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66.62</v>
      </c>
      <c r="BM1966">
        <v>9.99</v>
      </c>
      <c r="BN1966">
        <v>76.61</v>
      </c>
      <c r="BO1966">
        <v>76.61</v>
      </c>
      <c r="BQ1966" t="s">
        <v>166</v>
      </c>
      <c r="BR1966" t="s">
        <v>140</v>
      </c>
      <c r="BS1966" s="1">
        <v>45037</v>
      </c>
      <c r="BT1966" s="2">
        <v>0.38680555555555557</v>
      </c>
      <c r="BU1966" t="s">
        <v>557</v>
      </c>
      <c r="BV1966" t="s">
        <v>84</v>
      </c>
      <c r="BY1966">
        <v>1200</v>
      </c>
      <c r="BZ1966" t="s">
        <v>144</v>
      </c>
      <c r="CA1966" t="s">
        <v>558</v>
      </c>
      <c r="CC1966" t="s">
        <v>96</v>
      </c>
      <c r="CD1966">
        <v>181</v>
      </c>
      <c r="CE1966" t="s">
        <v>146</v>
      </c>
      <c r="CF1966" s="1">
        <v>45037</v>
      </c>
      <c r="CI1966">
        <v>1</v>
      </c>
      <c r="CJ1966">
        <v>1</v>
      </c>
      <c r="CK1966">
        <v>21</v>
      </c>
      <c r="CL1966" t="s">
        <v>87</v>
      </c>
    </row>
    <row r="1967" spans="1:90" x14ac:dyDescent="0.3">
      <c r="A1967" t="s">
        <v>71</v>
      </c>
      <c r="B1967" t="s">
        <v>72</v>
      </c>
      <c r="C1967" t="s">
        <v>73</v>
      </c>
      <c r="E1967" t="str">
        <f>"FES1162923562"</f>
        <v>FES1162923562</v>
      </c>
      <c r="F1967" s="1">
        <v>45036</v>
      </c>
      <c r="G1967">
        <v>202401</v>
      </c>
      <c r="H1967" t="s">
        <v>74</v>
      </c>
      <c r="I1967" t="s">
        <v>75</v>
      </c>
      <c r="J1967" t="s">
        <v>135</v>
      </c>
      <c r="K1967" t="s">
        <v>76</v>
      </c>
      <c r="L1967" t="s">
        <v>77</v>
      </c>
      <c r="M1967" t="s">
        <v>78</v>
      </c>
      <c r="N1967" t="s">
        <v>2308</v>
      </c>
      <c r="O1967" t="s">
        <v>80</v>
      </c>
      <c r="P1967" t="str">
        <f>"2170876083                    "</f>
        <v xml:space="preserve">2170876083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23.08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 s="5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66.62</v>
      </c>
      <c r="BM1967">
        <v>9.99</v>
      </c>
      <c r="BN1967">
        <v>76.61</v>
      </c>
      <c r="BO1967">
        <v>76.61</v>
      </c>
      <c r="BQ1967" t="s">
        <v>166</v>
      </c>
      <c r="BR1967" t="s">
        <v>140</v>
      </c>
      <c r="BS1967" s="1">
        <v>45037</v>
      </c>
      <c r="BT1967" s="2">
        <v>0.40069444444444446</v>
      </c>
      <c r="BU1967" t="s">
        <v>2309</v>
      </c>
      <c r="BV1967" t="s">
        <v>84</v>
      </c>
      <c r="BY1967">
        <v>1200</v>
      </c>
      <c r="BZ1967" t="s">
        <v>144</v>
      </c>
      <c r="CA1967" t="s">
        <v>1048</v>
      </c>
      <c r="CC1967" t="s">
        <v>78</v>
      </c>
      <c r="CD1967">
        <v>8001</v>
      </c>
      <c r="CE1967" t="s">
        <v>146</v>
      </c>
      <c r="CF1967" s="1">
        <v>45040</v>
      </c>
      <c r="CI1967">
        <v>1</v>
      </c>
      <c r="CJ1967">
        <v>1</v>
      </c>
      <c r="CK1967">
        <v>21</v>
      </c>
      <c r="CL1967" t="s">
        <v>87</v>
      </c>
    </row>
    <row r="1968" spans="1:90" x14ac:dyDescent="0.3">
      <c r="A1968" t="s">
        <v>71</v>
      </c>
      <c r="B1968" t="s">
        <v>72</v>
      </c>
      <c r="C1968" t="s">
        <v>73</v>
      </c>
      <c r="E1968" t="str">
        <f>"FES1162923544"</f>
        <v>FES1162923544</v>
      </c>
      <c r="F1968" s="1">
        <v>45036</v>
      </c>
      <c r="G1968">
        <v>202401</v>
      </c>
      <c r="H1968" t="s">
        <v>74</v>
      </c>
      <c r="I1968" t="s">
        <v>75</v>
      </c>
      <c r="J1968" t="s">
        <v>135</v>
      </c>
      <c r="K1968" t="s">
        <v>76</v>
      </c>
      <c r="L1968" t="s">
        <v>309</v>
      </c>
      <c r="M1968" t="s">
        <v>310</v>
      </c>
      <c r="N1968" t="s">
        <v>149</v>
      </c>
      <c r="O1968" t="s">
        <v>80</v>
      </c>
      <c r="P1968" t="str">
        <f>"2170876040                    "</f>
        <v xml:space="preserve">2170876040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18.03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 s="5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52.04</v>
      </c>
      <c r="BM1968">
        <v>7.81</v>
      </c>
      <c r="BN1968">
        <v>59.85</v>
      </c>
      <c r="BO1968">
        <v>59.85</v>
      </c>
      <c r="BQ1968" t="s">
        <v>139</v>
      </c>
      <c r="BR1968" t="s">
        <v>140</v>
      </c>
      <c r="BS1968" s="1">
        <v>45037</v>
      </c>
      <c r="BT1968" s="2">
        <v>0.4291666666666667</v>
      </c>
      <c r="BU1968" t="s">
        <v>543</v>
      </c>
      <c r="BV1968" t="s">
        <v>84</v>
      </c>
      <c r="BY1968">
        <v>1200</v>
      </c>
      <c r="BZ1968" t="s">
        <v>144</v>
      </c>
      <c r="CA1968" t="s">
        <v>314</v>
      </c>
      <c r="CC1968" t="s">
        <v>310</v>
      </c>
      <c r="CD1968">
        <v>1559</v>
      </c>
      <c r="CE1968" t="s">
        <v>146</v>
      </c>
      <c r="CF1968" s="1">
        <v>45038</v>
      </c>
      <c r="CI1968">
        <v>1</v>
      </c>
      <c r="CJ1968">
        <v>1</v>
      </c>
      <c r="CK1968">
        <v>22</v>
      </c>
      <c r="CL1968" t="s">
        <v>87</v>
      </c>
    </row>
    <row r="1969" spans="1:90" x14ac:dyDescent="0.3">
      <c r="A1969" t="s">
        <v>71</v>
      </c>
      <c r="B1969" t="s">
        <v>72</v>
      </c>
      <c r="C1969" t="s">
        <v>73</v>
      </c>
      <c r="E1969" t="str">
        <f>"FES1162923570"</f>
        <v>FES1162923570</v>
      </c>
      <c r="F1969" s="1">
        <v>45036</v>
      </c>
      <c r="G1969">
        <v>202401</v>
      </c>
      <c r="H1969" t="s">
        <v>74</v>
      </c>
      <c r="I1969" t="s">
        <v>75</v>
      </c>
      <c r="J1969" t="s">
        <v>135</v>
      </c>
      <c r="K1969" t="s">
        <v>76</v>
      </c>
      <c r="L1969" t="s">
        <v>115</v>
      </c>
      <c r="M1969" t="s">
        <v>116</v>
      </c>
      <c r="N1969" t="s">
        <v>94</v>
      </c>
      <c r="O1969" t="s">
        <v>80</v>
      </c>
      <c r="P1969" t="str">
        <f>"2170876061                    "</f>
        <v xml:space="preserve">2170876061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34.61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 s="5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3</v>
      </c>
      <c r="BJ1969">
        <v>2</v>
      </c>
      <c r="BK1969">
        <v>3</v>
      </c>
      <c r="BL1969">
        <v>99.91</v>
      </c>
      <c r="BM1969">
        <v>14.99</v>
      </c>
      <c r="BN1969">
        <v>114.9</v>
      </c>
      <c r="BO1969">
        <v>114.9</v>
      </c>
      <c r="BQ1969" t="s">
        <v>139</v>
      </c>
      <c r="BR1969" t="s">
        <v>140</v>
      </c>
      <c r="BS1969" s="1">
        <v>45037</v>
      </c>
      <c r="BT1969" s="2">
        <v>0.43333333333333335</v>
      </c>
      <c r="BU1969" t="s">
        <v>2310</v>
      </c>
      <c r="BV1969" t="s">
        <v>84</v>
      </c>
      <c r="BY1969">
        <v>9900</v>
      </c>
      <c r="BZ1969" t="s">
        <v>144</v>
      </c>
      <c r="CA1969" t="s">
        <v>191</v>
      </c>
      <c r="CC1969" t="s">
        <v>116</v>
      </c>
      <c r="CD1969">
        <v>6220</v>
      </c>
      <c r="CE1969" t="s">
        <v>86</v>
      </c>
      <c r="CF1969" s="1">
        <v>45037</v>
      </c>
      <c r="CI1969">
        <v>1</v>
      </c>
      <c r="CJ1969">
        <v>1</v>
      </c>
      <c r="CK1969">
        <v>21</v>
      </c>
      <c r="CL1969" t="s">
        <v>87</v>
      </c>
    </row>
    <row r="1970" spans="1:90" x14ac:dyDescent="0.3">
      <c r="A1970" t="s">
        <v>71</v>
      </c>
      <c r="B1970" t="s">
        <v>72</v>
      </c>
      <c r="C1970" t="s">
        <v>73</v>
      </c>
      <c r="E1970" t="str">
        <f>"FES1162923566"</f>
        <v>FES1162923566</v>
      </c>
      <c r="F1970" s="1">
        <v>45036</v>
      </c>
      <c r="G1970">
        <v>202401</v>
      </c>
      <c r="H1970" t="s">
        <v>74</v>
      </c>
      <c r="I1970" t="s">
        <v>75</v>
      </c>
      <c r="J1970" t="s">
        <v>135</v>
      </c>
      <c r="K1970" t="s">
        <v>76</v>
      </c>
      <c r="L1970" t="s">
        <v>350</v>
      </c>
      <c r="M1970" t="s">
        <v>351</v>
      </c>
      <c r="N1970" t="s">
        <v>640</v>
      </c>
      <c r="O1970" t="s">
        <v>80</v>
      </c>
      <c r="P1970" t="str">
        <f>"2170876090                    "</f>
        <v xml:space="preserve">2170876090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18.03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 s="5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2</v>
      </c>
      <c r="BJ1970">
        <v>1.1000000000000001</v>
      </c>
      <c r="BK1970">
        <v>2</v>
      </c>
      <c r="BL1970">
        <v>52.04</v>
      </c>
      <c r="BM1970">
        <v>7.81</v>
      </c>
      <c r="BN1970">
        <v>59.85</v>
      </c>
      <c r="BO1970">
        <v>59.85</v>
      </c>
      <c r="BQ1970" t="s">
        <v>139</v>
      </c>
      <c r="BR1970" t="s">
        <v>140</v>
      </c>
      <c r="BS1970" s="1">
        <v>45037</v>
      </c>
      <c r="BT1970" s="2">
        <v>0.39374999999999999</v>
      </c>
      <c r="BU1970" t="s">
        <v>2311</v>
      </c>
      <c r="BV1970" t="s">
        <v>84</v>
      </c>
      <c r="BY1970">
        <v>5320</v>
      </c>
      <c r="BZ1970" t="s">
        <v>144</v>
      </c>
      <c r="CA1970" t="s">
        <v>541</v>
      </c>
      <c r="CC1970" t="s">
        <v>351</v>
      </c>
      <c r="CD1970">
        <v>1459</v>
      </c>
      <c r="CE1970" t="s">
        <v>86</v>
      </c>
      <c r="CF1970" s="1">
        <v>45038</v>
      </c>
      <c r="CI1970">
        <v>1</v>
      </c>
      <c r="CJ1970">
        <v>1</v>
      </c>
      <c r="CK1970">
        <v>22</v>
      </c>
      <c r="CL1970" t="s">
        <v>87</v>
      </c>
    </row>
    <row r="1971" spans="1:90" x14ac:dyDescent="0.3">
      <c r="A1971" t="s">
        <v>71</v>
      </c>
      <c r="B1971" t="s">
        <v>72</v>
      </c>
      <c r="C1971" t="s">
        <v>73</v>
      </c>
      <c r="E1971" t="str">
        <f>"FES1162923527"</f>
        <v>FES1162923527</v>
      </c>
      <c r="F1971" s="1">
        <v>45036</v>
      </c>
      <c r="G1971">
        <v>202401</v>
      </c>
      <c r="H1971" t="s">
        <v>74</v>
      </c>
      <c r="I1971" t="s">
        <v>75</v>
      </c>
      <c r="J1971" t="s">
        <v>135</v>
      </c>
      <c r="K1971" t="s">
        <v>76</v>
      </c>
      <c r="L1971" t="s">
        <v>106</v>
      </c>
      <c r="M1971" t="s">
        <v>107</v>
      </c>
      <c r="N1971" t="s">
        <v>548</v>
      </c>
      <c r="O1971" t="s">
        <v>80</v>
      </c>
      <c r="P1971" t="str">
        <f>"2170875979                    "</f>
        <v xml:space="preserve">2170875979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34.61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 s="5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3</v>
      </c>
      <c r="BJ1971">
        <v>1.5</v>
      </c>
      <c r="BK1971">
        <v>3</v>
      </c>
      <c r="BL1971">
        <v>99.91</v>
      </c>
      <c r="BM1971">
        <v>14.99</v>
      </c>
      <c r="BN1971">
        <v>114.9</v>
      </c>
      <c r="BO1971">
        <v>114.9</v>
      </c>
      <c r="BQ1971" t="s">
        <v>166</v>
      </c>
      <c r="BR1971" t="s">
        <v>140</v>
      </c>
      <c r="BS1971" s="1">
        <v>45037</v>
      </c>
      <c r="BT1971" s="2">
        <v>0.40347222222222223</v>
      </c>
      <c r="BU1971" t="s">
        <v>549</v>
      </c>
      <c r="BV1971" t="s">
        <v>84</v>
      </c>
      <c r="BY1971">
        <v>7540</v>
      </c>
      <c r="BZ1971" t="s">
        <v>144</v>
      </c>
      <c r="CA1971" t="s">
        <v>550</v>
      </c>
      <c r="CC1971" t="s">
        <v>107</v>
      </c>
      <c r="CD1971">
        <v>6001</v>
      </c>
      <c r="CE1971" t="s">
        <v>86</v>
      </c>
      <c r="CF1971" s="1">
        <v>45037</v>
      </c>
      <c r="CI1971">
        <v>1</v>
      </c>
      <c r="CJ1971">
        <v>1</v>
      </c>
      <c r="CK1971">
        <v>21</v>
      </c>
      <c r="CL1971" t="s">
        <v>87</v>
      </c>
    </row>
    <row r="1972" spans="1:90" x14ac:dyDescent="0.3">
      <c r="A1972" t="s">
        <v>71</v>
      </c>
      <c r="B1972" t="s">
        <v>72</v>
      </c>
      <c r="C1972" t="s">
        <v>73</v>
      </c>
      <c r="E1972" t="str">
        <f>"FES1162923573"</f>
        <v>FES1162923573</v>
      </c>
      <c r="F1972" s="1">
        <v>45036</v>
      </c>
      <c r="G1972">
        <v>202401</v>
      </c>
      <c r="H1972" t="s">
        <v>74</v>
      </c>
      <c r="I1972" t="s">
        <v>75</v>
      </c>
      <c r="J1972" t="s">
        <v>135</v>
      </c>
      <c r="K1972" t="s">
        <v>76</v>
      </c>
      <c r="L1972" t="s">
        <v>74</v>
      </c>
      <c r="M1972" t="s">
        <v>75</v>
      </c>
      <c r="N1972" t="s">
        <v>156</v>
      </c>
      <c r="O1972" t="s">
        <v>80</v>
      </c>
      <c r="P1972" t="str">
        <f>"2170876091                    "</f>
        <v xml:space="preserve">2170876091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48.3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 s="5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2</v>
      </c>
      <c r="BI1972">
        <v>15</v>
      </c>
      <c r="BJ1972">
        <v>5.3</v>
      </c>
      <c r="BK1972">
        <v>15</v>
      </c>
      <c r="BL1972">
        <v>139.43</v>
      </c>
      <c r="BM1972">
        <v>20.91</v>
      </c>
      <c r="BN1972">
        <v>160.34</v>
      </c>
      <c r="BO1972">
        <v>160.34</v>
      </c>
      <c r="BR1972" t="s">
        <v>140</v>
      </c>
      <c r="BS1972" s="1">
        <v>45037</v>
      </c>
      <c r="BT1972" s="2">
        <v>0.37847222222222227</v>
      </c>
      <c r="BU1972" t="s">
        <v>291</v>
      </c>
      <c r="BV1972" t="s">
        <v>84</v>
      </c>
      <c r="BY1972">
        <v>26250</v>
      </c>
      <c r="BZ1972" t="s">
        <v>144</v>
      </c>
      <c r="CA1972" t="s">
        <v>224</v>
      </c>
      <c r="CC1972" t="s">
        <v>75</v>
      </c>
      <c r="CD1972">
        <v>1600</v>
      </c>
      <c r="CE1972" t="s">
        <v>397</v>
      </c>
      <c r="CF1972" s="1">
        <v>45037</v>
      </c>
      <c r="CI1972">
        <v>1</v>
      </c>
      <c r="CJ1972">
        <v>1</v>
      </c>
      <c r="CK1972">
        <v>22</v>
      </c>
      <c r="CL1972" t="s">
        <v>87</v>
      </c>
    </row>
    <row r="1973" spans="1:90" x14ac:dyDescent="0.3">
      <c r="A1973" t="s">
        <v>71</v>
      </c>
      <c r="B1973" t="s">
        <v>72</v>
      </c>
      <c r="C1973" t="s">
        <v>73</v>
      </c>
      <c r="E1973" t="str">
        <f>"FES1162923532"</f>
        <v>FES1162923532</v>
      </c>
      <c r="F1973" s="1">
        <v>45036</v>
      </c>
      <c r="G1973">
        <v>202401</v>
      </c>
      <c r="H1973" t="s">
        <v>74</v>
      </c>
      <c r="I1973" t="s">
        <v>75</v>
      </c>
      <c r="J1973" t="s">
        <v>135</v>
      </c>
      <c r="K1973" t="s">
        <v>76</v>
      </c>
      <c r="L1973" t="s">
        <v>295</v>
      </c>
      <c r="M1973" t="s">
        <v>296</v>
      </c>
      <c r="N1973" t="s">
        <v>297</v>
      </c>
      <c r="O1973" t="s">
        <v>80</v>
      </c>
      <c r="P1973" t="str">
        <f>"2170876017                    "</f>
        <v xml:space="preserve">2170876017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34.61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 s="5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3</v>
      </c>
      <c r="BJ1973">
        <v>1.5</v>
      </c>
      <c r="BK1973">
        <v>3</v>
      </c>
      <c r="BL1973">
        <v>99.91</v>
      </c>
      <c r="BM1973">
        <v>14.99</v>
      </c>
      <c r="BN1973">
        <v>114.9</v>
      </c>
      <c r="BO1973">
        <v>114.9</v>
      </c>
      <c r="BQ1973" t="s">
        <v>396</v>
      </c>
      <c r="BR1973" t="s">
        <v>140</v>
      </c>
      <c r="BS1973" s="1">
        <v>45037</v>
      </c>
      <c r="BT1973" s="2">
        <v>0.3611111111111111</v>
      </c>
      <c r="BU1973" t="s">
        <v>539</v>
      </c>
      <c r="BV1973" t="s">
        <v>84</v>
      </c>
      <c r="BY1973">
        <v>7540</v>
      </c>
      <c r="BZ1973" t="s">
        <v>144</v>
      </c>
      <c r="CA1973" t="s">
        <v>299</v>
      </c>
      <c r="CC1973" t="s">
        <v>296</v>
      </c>
      <c r="CD1973">
        <v>157</v>
      </c>
      <c r="CE1973" t="s">
        <v>86</v>
      </c>
      <c r="CF1973" s="1">
        <v>45037</v>
      </c>
      <c r="CI1973">
        <v>1</v>
      </c>
      <c r="CJ1973">
        <v>1</v>
      </c>
      <c r="CK1973">
        <v>21</v>
      </c>
      <c r="CL1973" t="s">
        <v>87</v>
      </c>
    </row>
    <row r="1974" spans="1:90" x14ac:dyDescent="0.3">
      <c r="A1974" t="s">
        <v>71</v>
      </c>
      <c r="B1974" t="s">
        <v>72</v>
      </c>
      <c r="C1974" t="s">
        <v>73</v>
      </c>
      <c r="E1974" t="str">
        <f>"FES1162923511"</f>
        <v>FES1162923511</v>
      </c>
      <c r="F1974" s="1">
        <v>45036</v>
      </c>
      <c r="G1974">
        <v>202401</v>
      </c>
      <c r="H1974" t="s">
        <v>74</v>
      </c>
      <c r="I1974" t="s">
        <v>75</v>
      </c>
      <c r="J1974" t="s">
        <v>135</v>
      </c>
      <c r="K1974" t="s">
        <v>76</v>
      </c>
      <c r="L1974" t="s">
        <v>102</v>
      </c>
      <c r="M1974" t="s">
        <v>103</v>
      </c>
      <c r="N1974" t="s">
        <v>1292</v>
      </c>
      <c r="O1974" t="s">
        <v>80</v>
      </c>
      <c r="P1974" t="str">
        <f>"2170874926                    "</f>
        <v xml:space="preserve">2170874926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23.08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 s="5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</v>
      </c>
      <c r="BJ1974">
        <v>1.5</v>
      </c>
      <c r="BK1974">
        <v>2</v>
      </c>
      <c r="BL1974">
        <v>66.62</v>
      </c>
      <c r="BM1974">
        <v>9.99</v>
      </c>
      <c r="BN1974">
        <v>76.61</v>
      </c>
      <c r="BO1974">
        <v>76.61</v>
      </c>
      <c r="BQ1974" t="s">
        <v>139</v>
      </c>
      <c r="BR1974" t="s">
        <v>140</v>
      </c>
      <c r="BS1974" s="1">
        <v>45040</v>
      </c>
      <c r="BT1974" s="2">
        <v>0.41666666666666669</v>
      </c>
      <c r="BU1974" t="s">
        <v>2312</v>
      </c>
      <c r="BV1974" t="s">
        <v>87</v>
      </c>
      <c r="BW1974" t="s">
        <v>237</v>
      </c>
      <c r="BX1974" t="s">
        <v>331</v>
      </c>
      <c r="BY1974">
        <v>7560</v>
      </c>
      <c r="BZ1974" t="s">
        <v>144</v>
      </c>
      <c r="CA1974" t="s">
        <v>448</v>
      </c>
      <c r="CC1974" t="s">
        <v>103</v>
      </c>
      <c r="CD1974">
        <v>5201</v>
      </c>
      <c r="CE1974" t="s">
        <v>86</v>
      </c>
      <c r="CF1974" s="1">
        <v>45041</v>
      </c>
      <c r="CI1974">
        <v>1</v>
      </c>
      <c r="CJ1974">
        <v>2</v>
      </c>
      <c r="CK1974">
        <v>21</v>
      </c>
      <c r="CL1974" t="s">
        <v>87</v>
      </c>
    </row>
    <row r="1975" spans="1:90" x14ac:dyDescent="0.3">
      <c r="A1975" t="s">
        <v>71</v>
      </c>
      <c r="B1975" t="s">
        <v>72</v>
      </c>
      <c r="C1975" t="s">
        <v>73</v>
      </c>
      <c r="E1975" t="str">
        <f>"FES1162923557"</f>
        <v>FES1162923557</v>
      </c>
      <c r="F1975" s="1">
        <v>45036</v>
      </c>
      <c r="G1975">
        <v>202401</v>
      </c>
      <c r="H1975" t="s">
        <v>74</v>
      </c>
      <c r="I1975" t="s">
        <v>75</v>
      </c>
      <c r="J1975" t="s">
        <v>135</v>
      </c>
      <c r="K1975" t="s">
        <v>76</v>
      </c>
      <c r="L1975" t="s">
        <v>110</v>
      </c>
      <c r="M1975" t="s">
        <v>111</v>
      </c>
      <c r="N1975" t="s">
        <v>809</v>
      </c>
      <c r="O1975" t="s">
        <v>80</v>
      </c>
      <c r="P1975" t="str">
        <f>"2170876069                    "</f>
        <v xml:space="preserve">2170876069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69.209999999999994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 s="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</v>
      </c>
      <c r="BJ1975">
        <v>5.6</v>
      </c>
      <c r="BK1975">
        <v>6</v>
      </c>
      <c r="BL1975">
        <v>199.79</v>
      </c>
      <c r="BM1975">
        <v>29.97</v>
      </c>
      <c r="BN1975">
        <v>229.76</v>
      </c>
      <c r="BO1975">
        <v>229.76</v>
      </c>
      <c r="BQ1975" t="s">
        <v>166</v>
      </c>
      <c r="BR1975" t="s">
        <v>140</v>
      </c>
      <c r="BS1975" s="1">
        <v>45037</v>
      </c>
      <c r="BT1975" s="2">
        <v>0.4069444444444445</v>
      </c>
      <c r="BU1975" t="s">
        <v>2313</v>
      </c>
      <c r="BV1975" t="s">
        <v>84</v>
      </c>
      <c r="BY1975">
        <v>27968</v>
      </c>
      <c r="BZ1975" t="s">
        <v>144</v>
      </c>
      <c r="CA1975" t="s">
        <v>811</v>
      </c>
      <c r="CC1975" t="s">
        <v>111</v>
      </c>
      <c r="CD1975">
        <v>7599</v>
      </c>
      <c r="CE1975" t="s">
        <v>86</v>
      </c>
      <c r="CF1975" s="1">
        <v>45040</v>
      </c>
      <c r="CI1975">
        <v>1</v>
      </c>
      <c r="CJ1975">
        <v>1</v>
      </c>
      <c r="CK1975">
        <v>21</v>
      </c>
      <c r="CL1975" t="s">
        <v>87</v>
      </c>
    </row>
    <row r="1976" spans="1:90" x14ac:dyDescent="0.3">
      <c r="A1976" t="s">
        <v>71</v>
      </c>
      <c r="B1976" t="s">
        <v>72</v>
      </c>
      <c r="C1976" t="s">
        <v>73</v>
      </c>
      <c r="E1976" t="str">
        <f>"FES1162923579"</f>
        <v>FES1162923579</v>
      </c>
      <c r="F1976" s="1">
        <v>45036</v>
      </c>
      <c r="G1976">
        <v>202401</v>
      </c>
      <c r="H1976" t="s">
        <v>74</v>
      </c>
      <c r="I1976" t="s">
        <v>75</v>
      </c>
      <c r="J1976" t="s">
        <v>135</v>
      </c>
      <c r="K1976" t="s">
        <v>76</v>
      </c>
      <c r="L1976" t="s">
        <v>102</v>
      </c>
      <c r="M1976" t="s">
        <v>103</v>
      </c>
      <c r="N1976" t="s">
        <v>727</v>
      </c>
      <c r="O1976" t="s">
        <v>80</v>
      </c>
      <c r="P1976" t="str">
        <f>"2170875125                    "</f>
        <v xml:space="preserve">2170875125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28.84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 s="5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</v>
      </c>
      <c r="BJ1976">
        <v>2.5</v>
      </c>
      <c r="BK1976">
        <v>2.5</v>
      </c>
      <c r="BL1976">
        <v>83.26</v>
      </c>
      <c r="BM1976">
        <v>12.49</v>
      </c>
      <c r="BN1976">
        <v>95.75</v>
      </c>
      <c r="BO1976">
        <v>95.75</v>
      </c>
      <c r="BQ1976" t="s">
        <v>139</v>
      </c>
      <c r="BR1976" t="s">
        <v>140</v>
      </c>
      <c r="BS1976" s="1">
        <v>45037</v>
      </c>
      <c r="BT1976" s="2">
        <v>0.43055555555555558</v>
      </c>
      <c r="BU1976" t="s">
        <v>1977</v>
      </c>
      <c r="BV1976" t="s">
        <v>84</v>
      </c>
      <c r="BY1976">
        <v>12375</v>
      </c>
      <c r="BZ1976" t="s">
        <v>144</v>
      </c>
      <c r="CA1976" t="s">
        <v>579</v>
      </c>
      <c r="CC1976" t="s">
        <v>103</v>
      </c>
      <c r="CD1976">
        <v>5201</v>
      </c>
      <c r="CE1976" t="s">
        <v>86</v>
      </c>
      <c r="CF1976" s="1">
        <v>45037</v>
      </c>
      <c r="CI1976">
        <v>1</v>
      </c>
      <c r="CJ1976">
        <v>1</v>
      </c>
      <c r="CK1976">
        <v>21</v>
      </c>
      <c r="CL1976" t="s">
        <v>87</v>
      </c>
    </row>
    <row r="1977" spans="1:90" x14ac:dyDescent="0.3">
      <c r="A1977" t="s">
        <v>71</v>
      </c>
      <c r="B1977" t="s">
        <v>72</v>
      </c>
      <c r="C1977" t="s">
        <v>73</v>
      </c>
      <c r="E1977" t="str">
        <f>"FES1162923556"</f>
        <v>FES1162923556</v>
      </c>
      <c r="F1977" s="1">
        <v>45036</v>
      </c>
      <c r="G1977">
        <v>202401</v>
      </c>
      <c r="H1977" t="s">
        <v>74</v>
      </c>
      <c r="I1977" t="s">
        <v>75</v>
      </c>
      <c r="J1977" t="s">
        <v>135</v>
      </c>
      <c r="K1977" t="s">
        <v>76</v>
      </c>
      <c r="L1977" t="s">
        <v>77</v>
      </c>
      <c r="M1977" t="s">
        <v>78</v>
      </c>
      <c r="N1977" t="s">
        <v>424</v>
      </c>
      <c r="O1977" t="s">
        <v>80</v>
      </c>
      <c r="P1977" t="str">
        <f>"2170876065                    "</f>
        <v xml:space="preserve">2170876065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34.61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 s="5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2</v>
      </c>
      <c r="BJ1977">
        <v>2.7</v>
      </c>
      <c r="BK1977">
        <v>3</v>
      </c>
      <c r="BL1977">
        <v>99.91</v>
      </c>
      <c r="BM1977">
        <v>14.99</v>
      </c>
      <c r="BN1977">
        <v>114.9</v>
      </c>
      <c r="BO1977">
        <v>114.9</v>
      </c>
      <c r="BQ1977" t="s">
        <v>166</v>
      </c>
      <c r="BR1977" t="s">
        <v>140</v>
      </c>
      <c r="BS1977" s="1">
        <v>45037</v>
      </c>
      <c r="BT1977" s="2">
        <v>0.4993055555555555</v>
      </c>
      <c r="BU1977" t="s">
        <v>425</v>
      </c>
      <c r="BV1977" t="s">
        <v>87</v>
      </c>
      <c r="BW1977" t="s">
        <v>306</v>
      </c>
      <c r="BX1977" t="s">
        <v>569</v>
      </c>
      <c r="BY1977">
        <v>13312</v>
      </c>
      <c r="BZ1977" t="s">
        <v>144</v>
      </c>
      <c r="CA1977" t="s">
        <v>261</v>
      </c>
      <c r="CC1977" t="s">
        <v>78</v>
      </c>
      <c r="CD1977">
        <v>7460</v>
      </c>
      <c r="CE1977" t="s">
        <v>86</v>
      </c>
      <c r="CF1977" s="1">
        <v>45040</v>
      </c>
      <c r="CI1977">
        <v>1</v>
      </c>
      <c r="CJ1977">
        <v>1</v>
      </c>
      <c r="CK1977">
        <v>21</v>
      </c>
      <c r="CL1977" t="s">
        <v>87</v>
      </c>
    </row>
    <row r="1978" spans="1:90" x14ac:dyDescent="0.3">
      <c r="A1978" t="s">
        <v>71</v>
      </c>
      <c r="B1978" t="s">
        <v>72</v>
      </c>
      <c r="C1978" t="s">
        <v>73</v>
      </c>
      <c r="E1978" t="str">
        <f>"FES1162923503"</f>
        <v>FES1162923503</v>
      </c>
      <c r="F1978" s="1">
        <v>45036</v>
      </c>
      <c r="G1978">
        <v>202401</v>
      </c>
      <c r="H1978" t="s">
        <v>74</v>
      </c>
      <c r="I1978" t="s">
        <v>75</v>
      </c>
      <c r="J1978" t="s">
        <v>135</v>
      </c>
      <c r="K1978" t="s">
        <v>76</v>
      </c>
      <c r="L1978" t="s">
        <v>74</v>
      </c>
      <c r="M1978" t="s">
        <v>75</v>
      </c>
      <c r="N1978" t="s">
        <v>1204</v>
      </c>
      <c r="O1978" t="s">
        <v>80</v>
      </c>
      <c r="P1978" t="str">
        <f>"2170873483                    "</f>
        <v xml:space="preserve">2170873483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18.03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 s="5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52.04</v>
      </c>
      <c r="BM1978">
        <v>7.81</v>
      </c>
      <c r="BN1978">
        <v>59.85</v>
      </c>
      <c r="BO1978">
        <v>59.85</v>
      </c>
      <c r="BQ1978" t="s">
        <v>166</v>
      </c>
      <c r="BR1978" t="s">
        <v>140</v>
      </c>
      <c r="BS1978" s="1">
        <v>45037</v>
      </c>
      <c r="BT1978" s="2">
        <v>0.29722222222222222</v>
      </c>
      <c r="BU1978" t="s">
        <v>755</v>
      </c>
      <c r="BV1978" t="s">
        <v>84</v>
      </c>
      <c r="BY1978">
        <v>1200</v>
      </c>
      <c r="BZ1978" t="s">
        <v>144</v>
      </c>
      <c r="CA1978" t="s">
        <v>224</v>
      </c>
      <c r="CC1978" t="s">
        <v>75</v>
      </c>
      <c r="CD1978">
        <v>1620</v>
      </c>
      <c r="CE1978" t="s">
        <v>146</v>
      </c>
      <c r="CF1978" s="1">
        <v>45037</v>
      </c>
      <c r="CI1978">
        <v>1</v>
      </c>
      <c r="CJ1978">
        <v>1</v>
      </c>
      <c r="CK1978">
        <v>22</v>
      </c>
      <c r="CL1978" t="s">
        <v>87</v>
      </c>
    </row>
    <row r="1979" spans="1:90" x14ac:dyDescent="0.3">
      <c r="A1979" t="s">
        <v>71</v>
      </c>
      <c r="B1979" t="s">
        <v>72</v>
      </c>
      <c r="C1979" t="s">
        <v>73</v>
      </c>
      <c r="E1979" t="str">
        <f>"FES1162923523"</f>
        <v>FES1162923523</v>
      </c>
      <c r="F1979" s="1">
        <v>45036</v>
      </c>
      <c r="G1979">
        <v>202401</v>
      </c>
      <c r="H1979" t="s">
        <v>74</v>
      </c>
      <c r="I1979" t="s">
        <v>75</v>
      </c>
      <c r="J1979" t="s">
        <v>135</v>
      </c>
      <c r="K1979" t="s">
        <v>76</v>
      </c>
      <c r="L1979" t="s">
        <v>391</v>
      </c>
      <c r="M1979" t="s">
        <v>392</v>
      </c>
      <c r="N1979" t="s">
        <v>393</v>
      </c>
      <c r="O1979" t="s">
        <v>80</v>
      </c>
      <c r="P1979" t="str">
        <f>"2170875883                    "</f>
        <v xml:space="preserve">2170875883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23.08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 s="5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66.62</v>
      </c>
      <c r="BM1979">
        <v>9.99</v>
      </c>
      <c r="BN1979">
        <v>76.61</v>
      </c>
      <c r="BO1979">
        <v>76.61</v>
      </c>
      <c r="BQ1979" t="s">
        <v>166</v>
      </c>
      <c r="BR1979" t="s">
        <v>140</v>
      </c>
      <c r="BS1979" s="1">
        <v>45037</v>
      </c>
      <c r="BT1979" s="2">
        <v>0.37152777777777773</v>
      </c>
      <c r="BU1979" t="s">
        <v>1819</v>
      </c>
      <c r="BV1979" t="s">
        <v>84</v>
      </c>
      <c r="BY1979">
        <v>1200</v>
      </c>
      <c r="BZ1979" t="s">
        <v>144</v>
      </c>
      <c r="CA1979" t="s">
        <v>168</v>
      </c>
      <c r="CC1979" t="s">
        <v>392</v>
      </c>
      <c r="CD1979">
        <v>4026</v>
      </c>
      <c r="CE1979" t="s">
        <v>146</v>
      </c>
      <c r="CF1979" s="1">
        <v>45040</v>
      </c>
      <c r="CI1979">
        <v>1</v>
      </c>
      <c r="CJ1979">
        <v>1</v>
      </c>
      <c r="CK1979">
        <v>21</v>
      </c>
      <c r="CL1979" t="s">
        <v>87</v>
      </c>
    </row>
    <row r="1980" spans="1:90" x14ac:dyDescent="0.3">
      <c r="A1980" t="s">
        <v>71</v>
      </c>
      <c r="B1980" t="s">
        <v>72</v>
      </c>
      <c r="C1980" t="s">
        <v>73</v>
      </c>
      <c r="E1980" t="str">
        <f>"FES1162923563"</f>
        <v>FES1162923563</v>
      </c>
      <c r="F1980" s="1">
        <v>45036</v>
      </c>
      <c r="G1980">
        <v>202401</v>
      </c>
      <c r="H1980" t="s">
        <v>74</v>
      </c>
      <c r="I1980" t="s">
        <v>75</v>
      </c>
      <c r="J1980" t="s">
        <v>135</v>
      </c>
      <c r="K1980" t="s">
        <v>76</v>
      </c>
      <c r="L1980" t="s">
        <v>95</v>
      </c>
      <c r="M1980" t="s">
        <v>96</v>
      </c>
      <c r="N1980" t="s">
        <v>674</v>
      </c>
      <c r="O1980" t="s">
        <v>80</v>
      </c>
      <c r="P1980" t="str">
        <f>"2170876084                    "</f>
        <v xml:space="preserve">2170876084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23.08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 s="5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66.62</v>
      </c>
      <c r="BM1980">
        <v>9.99</v>
      </c>
      <c r="BN1980">
        <v>76.61</v>
      </c>
      <c r="BO1980">
        <v>76.61</v>
      </c>
      <c r="BQ1980" t="s">
        <v>139</v>
      </c>
      <c r="BR1980" t="s">
        <v>140</v>
      </c>
      <c r="BS1980" s="1">
        <v>45037</v>
      </c>
      <c r="BT1980" s="2">
        <v>0.40833333333333338</v>
      </c>
      <c r="BU1980" t="s">
        <v>2314</v>
      </c>
      <c r="BV1980" t="s">
        <v>84</v>
      </c>
      <c r="BY1980">
        <v>1200</v>
      </c>
      <c r="BZ1980" t="s">
        <v>144</v>
      </c>
      <c r="CC1980" t="s">
        <v>96</v>
      </c>
      <c r="CD1980">
        <v>200</v>
      </c>
      <c r="CE1980" t="s">
        <v>146</v>
      </c>
      <c r="CF1980" s="1">
        <v>45037</v>
      </c>
      <c r="CI1980">
        <v>1</v>
      </c>
      <c r="CJ1980">
        <v>1</v>
      </c>
      <c r="CK1980">
        <v>21</v>
      </c>
      <c r="CL1980" t="s">
        <v>87</v>
      </c>
    </row>
    <row r="1981" spans="1:90" x14ac:dyDescent="0.3">
      <c r="A1981" t="s">
        <v>71</v>
      </c>
      <c r="B1981" t="s">
        <v>72</v>
      </c>
      <c r="C1981" t="s">
        <v>73</v>
      </c>
      <c r="E1981" t="str">
        <f>"FES1162923561"</f>
        <v>FES1162923561</v>
      </c>
      <c r="F1981" s="1">
        <v>45036</v>
      </c>
      <c r="G1981">
        <v>202401</v>
      </c>
      <c r="H1981" t="s">
        <v>74</v>
      </c>
      <c r="I1981" t="s">
        <v>75</v>
      </c>
      <c r="J1981" t="s">
        <v>135</v>
      </c>
      <c r="K1981" t="s">
        <v>76</v>
      </c>
      <c r="L1981" t="s">
        <v>110</v>
      </c>
      <c r="M1981" t="s">
        <v>111</v>
      </c>
      <c r="N1981" t="s">
        <v>824</v>
      </c>
      <c r="O1981" t="s">
        <v>80</v>
      </c>
      <c r="P1981" t="str">
        <f>"2170876078                    "</f>
        <v xml:space="preserve">2170876078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23.08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 s="5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66.62</v>
      </c>
      <c r="BM1981">
        <v>9.99</v>
      </c>
      <c r="BN1981">
        <v>76.61</v>
      </c>
      <c r="BO1981">
        <v>76.61</v>
      </c>
      <c r="BQ1981" t="s">
        <v>166</v>
      </c>
      <c r="BR1981" t="s">
        <v>140</v>
      </c>
      <c r="BS1981" s="1">
        <v>45037</v>
      </c>
      <c r="BT1981" s="2">
        <v>0.41666666666666669</v>
      </c>
      <c r="BU1981" t="s">
        <v>2315</v>
      </c>
      <c r="BV1981" t="s">
        <v>84</v>
      </c>
      <c r="BY1981">
        <v>1200</v>
      </c>
      <c r="BZ1981" t="s">
        <v>144</v>
      </c>
      <c r="CA1981" t="s">
        <v>811</v>
      </c>
      <c r="CC1981" t="s">
        <v>111</v>
      </c>
      <c r="CD1981">
        <v>7600</v>
      </c>
      <c r="CE1981" t="s">
        <v>146</v>
      </c>
      <c r="CF1981" s="1">
        <v>45040</v>
      </c>
      <c r="CI1981">
        <v>1</v>
      </c>
      <c r="CJ1981">
        <v>1</v>
      </c>
      <c r="CK1981">
        <v>21</v>
      </c>
      <c r="CL1981" t="s">
        <v>87</v>
      </c>
    </row>
    <row r="1982" spans="1:90" x14ac:dyDescent="0.3">
      <c r="A1982" t="s">
        <v>71</v>
      </c>
      <c r="B1982" t="s">
        <v>72</v>
      </c>
      <c r="C1982" t="s">
        <v>73</v>
      </c>
      <c r="E1982" t="str">
        <f>"FES1162923564"</f>
        <v>FES1162923564</v>
      </c>
      <c r="F1982" s="1">
        <v>45036</v>
      </c>
      <c r="G1982">
        <v>202401</v>
      </c>
      <c r="H1982" t="s">
        <v>74</v>
      </c>
      <c r="I1982" t="s">
        <v>75</v>
      </c>
      <c r="J1982" t="s">
        <v>135</v>
      </c>
      <c r="K1982" t="s">
        <v>76</v>
      </c>
      <c r="L1982" t="s">
        <v>136</v>
      </c>
      <c r="M1982" t="s">
        <v>137</v>
      </c>
      <c r="N1982" t="s">
        <v>1248</v>
      </c>
      <c r="O1982" t="s">
        <v>80</v>
      </c>
      <c r="P1982" t="str">
        <f>"2170876086                    "</f>
        <v xml:space="preserve">2170876086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23.08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 s="5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66.62</v>
      </c>
      <c r="BM1982">
        <v>9.99</v>
      </c>
      <c r="BN1982">
        <v>76.61</v>
      </c>
      <c r="BO1982">
        <v>76.61</v>
      </c>
      <c r="BQ1982" t="s">
        <v>139</v>
      </c>
      <c r="BR1982" t="s">
        <v>140</v>
      </c>
      <c r="BS1982" s="1">
        <v>45037</v>
      </c>
      <c r="BT1982" s="2">
        <v>0.39513888888888887</v>
      </c>
      <c r="BU1982" t="s">
        <v>2316</v>
      </c>
      <c r="BV1982" t="s">
        <v>84</v>
      </c>
      <c r="BY1982">
        <v>1200</v>
      </c>
      <c r="BZ1982" t="s">
        <v>144</v>
      </c>
      <c r="CA1982" t="s">
        <v>860</v>
      </c>
      <c r="CC1982" t="s">
        <v>137</v>
      </c>
      <c r="CD1982">
        <v>3610</v>
      </c>
      <c r="CE1982" t="s">
        <v>146</v>
      </c>
      <c r="CF1982" s="1">
        <v>45040</v>
      </c>
      <c r="CI1982">
        <v>1</v>
      </c>
      <c r="CJ1982">
        <v>1</v>
      </c>
      <c r="CK1982">
        <v>21</v>
      </c>
      <c r="CL1982" t="s">
        <v>87</v>
      </c>
    </row>
    <row r="1983" spans="1:90" x14ac:dyDescent="0.3">
      <c r="A1983" t="s">
        <v>71</v>
      </c>
      <c r="B1983" t="s">
        <v>72</v>
      </c>
      <c r="C1983" t="s">
        <v>73</v>
      </c>
      <c r="E1983" t="str">
        <f>"FES1162923554"</f>
        <v>FES1162923554</v>
      </c>
      <c r="F1983" s="1">
        <v>45036</v>
      </c>
      <c r="G1983">
        <v>202401</v>
      </c>
      <c r="H1983" t="s">
        <v>74</v>
      </c>
      <c r="I1983" t="s">
        <v>75</v>
      </c>
      <c r="J1983" t="s">
        <v>135</v>
      </c>
      <c r="K1983" t="s">
        <v>76</v>
      </c>
      <c r="L1983" t="s">
        <v>245</v>
      </c>
      <c r="M1983" t="s">
        <v>246</v>
      </c>
      <c r="N1983" t="s">
        <v>907</v>
      </c>
      <c r="O1983" t="s">
        <v>80</v>
      </c>
      <c r="P1983" t="str">
        <f>"2170876062                    "</f>
        <v xml:space="preserve">2170876062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18.03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 s="5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52.04</v>
      </c>
      <c r="BM1983">
        <v>7.81</v>
      </c>
      <c r="BN1983">
        <v>59.85</v>
      </c>
      <c r="BO1983">
        <v>59.85</v>
      </c>
      <c r="BQ1983" t="s">
        <v>166</v>
      </c>
      <c r="BR1983" t="s">
        <v>140</v>
      </c>
      <c r="BS1983" s="1">
        <v>45037</v>
      </c>
      <c r="BT1983" s="2">
        <v>0.41666666666666669</v>
      </c>
      <c r="BU1983" t="s">
        <v>2317</v>
      </c>
      <c r="BV1983" t="s">
        <v>84</v>
      </c>
      <c r="BY1983">
        <v>1200</v>
      </c>
      <c r="BZ1983" t="s">
        <v>144</v>
      </c>
      <c r="CC1983" t="s">
        <v>246</v>
      </c>
      <c r="CD1983">
        <v>2091</v>
      </c>
      <c r="CE1983" t="s">
        <v>146</v>
      </c>
      <c r="CF1983" s="1">
        <v>45038</v>
      </c>
      <c r="CI1983">
        <v>1</v>
      </c>
      <c r="CJ1983">
        <v>1</v>
      </c>
      <c r="CK1983">
        <v>22</v>
      </c>
      <c r="CL1983" t="s">
        <v>87</v>
      </c>
    </row>
    <row r="1984" spans="1:90" x14ac:dyDescent="0.3">
      <c r="A1984" t="s">
        <v>71</v>
      </c>
      <c r="B1984" t="s">
        <v>72</v>
      </c>
      <c r="C1984" t="s">
        <v>73</v>
      </c>
      <c r="E1984" t="str">
        <f>"FES1162923550"</f>
        <v>FES1162923550</v>
      </c>
      <c r="F1984" s="1">
        <v>45036</v>
      </c>
      <c r="G1984">
        <v>202401</v>
      </c>
      <c r="H1984" t="s">
        <v>74</v>
      </c>
      <c r="I1984" t="s">
        <v>75</v>
      </c>
      <c r="J1984" t="s">
        <v>135</v>
      </c>
      <c r="K1984" t="s">
        <v>76</v>
      </c>
      <c r="L1984" t="s">
        <v>74</v>
      </c>
      <c r="M1984" t="s">
        <v>75</v>
      </c>
      <c r="N1984" t="s">
        <v>1204</v>
      </c>
      <c r="O1984" t="s">
        <v>80</v>
      </c>
      <c r="P1984" t="str">
        <f>"2170876051                    "</f>
        <v xml:space="preserve">2170876051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18.03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 s="5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52.04</v>
      </c>
      <c r="BM1984">
        <v>7.81</v>
      </c>
      <c r="BN1984">
        <v>59.85</v>
      </c>
      <c r="BO1984">
        <v>59.85</v>
      </c>
      <c r="BQ1984" t="s">
        <v>166</v>
      </c>
      <c r="BR1984" t="s">
        <v>140</v>
      </c>
      <c r="BS1984" s="1">
        <v>45037</v>
      </c>
      <c r="BT1984" s="2">
        <v>0.29652777777777778</v>
      </c>
      <c r="BU1984" t="s">
        <v>755</v>
      </c>
      <c r="BV1984" t="s">
        <v>84</v>
      </c>
      <c r="BY1984">
        <v>1200</v>
      </c>
      <c r="BZ1984" t="s">
        <v>144</v>
      </c>
      <c r="CA1984" t="s">
        <v>224</v>
      </c>
      <c r="CC1984" t="s">
        <v>75</v>
      </c>
      <c r="CD1984">
        <v>1620</v>
      </c>
      <c r="CE1984" t="s">
        <v>146</v>
      </c>
      <c r="CF1984" s="1">
        <v>45037</v>
      </c>
      <c r="CI1984">
        <v>1</v>
      </c>
      <c r="CJ1984">
        <v>1</v>
      </c>
      <c r="CK1984">
        <v>22</v>
      </c>
      <c r="CL1984" t="s">
        <v>87</v>
      </c>
    </row>
    <row r="1985" spans="1:90" x14ac:dyDescent="0.3">
      <c r="A1985" t="s">
        <v>71</v>
      </c>
      <c r="B1985" t="s">
        <v>72</v>
      </c>
      <c r="C1985" t="s">
        <v>73</v>
      </c>
      <c r="E1985" t="str">
        <f>"FES1162923552"</f>
        <v>FES1162923552</v>
      </c>
      <c r="F1985" s="1">
        <v>45036</v>
      </c>
      <c r="G1985">
        <v>202401</v>
      </c>
      <c r="H1985" t="s">
        <v>74</v>
      </c>
      <c r="I1985" t="s">
        <v>75</v>
      </c>
      <c r="J1985" t="s">
        <v>135</v>
      </c>
      <c r="K1985" t="s">
        <v>76</v>
      </c>
      <c r="L1985" t="s">
        <v>916</v>
      </c>
      <c r="M1985" t="s">
        <v>917</v>
      </c>
      <c r="N1985" t="s">
        <v>918</v>
      </c>
      <c r="O1985" t="s">
        <v>80</v>
      </c>
      <c r="P1985" t="str">
        <f>"2170876054                    "</f>
        <v xml:space="preserve">2170876054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44.71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 s="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129.07</v>
      </c>
      <c r="BM1985">
        <v>19.36</v>
      </c>
      <c r="BN1985">
        <v>148.43</v>
      </c>
      <c r="BO1985">
        <v>148.43</v>
      </c>
      <c r="BQ1985" t="s">
        <v>166</v>
      </c>
      <c r="BR1985" t="s">
        <v>140</v>
      </c>
      <c r="BS1985" s="1">
        <v>45037</v>
      </c>
      <c r="BT1985" s="2">
        <v>0.47291666666666665</v>
      </c>
      <c r="BU1985" t="s">
        <v>2318</v>
      </c>
      <c r="BV1985" t="s">
        <v>84</v>
      </c>
      <c r="BY1985">
        <v>1200</v>
      </c>
      <c r="BZ1985" t="s">
        <v>144</v>
      </c>
      <c r="CA1985" t="s">
        <v>2065</v>
      </c>
      <c r="CC1985" t="s">
        <v>917</v>
      </c>
      <c r="CD1985">
        <v>3370</v>
      </c>
      <c r="CE1985" t="s">
        <v>146</v>
      </c>
      <c r="CF1985" s="1">
        <v>45037</v>
      </c>
      <c r="CI1985">
        <v>2</v>
      </c>
      <c r="CJ1985">
        <v>1</v>
      </c>
      <c r="CK1985">
        <v>23</v>
      </c>
      <c r="CL1985" t="s">
        <v>87</v>
      </c>
    </row>
    <row r="1986" spans="1:90" x14ac:dyDescent="0.3">
      <c r="A1986" t="s">
        <v>71</v>
      </c>
      <c r="B1986" t="s">
        <v>72</v>
      </c>
      <c r="C1986" t="s">
        <v>73</v>
      </c>
      <c r="E1986" t="str">
        <f>"FES1162923591"</f>
        <v>FES1162923591</v>
      </c>
      <c r="F1986" s="1">
        <v>45036</v>
      </c>
      <c r="G1986">
        <v>202401</v>
      </c>
      <c r="H1986" t="s">
        <v>74</v>
      </c>
      <c r="I1986" t="s">
        <v>75</v>
      </c>
      <c r="J1986" t="s">
        <v>135</v>
      </c>
      <c r="K1986" t="s">
        <v>76</v>
      </c>
      <c r="L1986" t="s">
        <v>106</v>
      </c>
      <c r="M1986" t="s">
        <v>107</v>
      </c>
      <c r="N1986" t="s">
        <v>355</v>
      </c>
      <c r="O1986" t="s">
        <v>80</v>
      </c>
      <c r="P1986" t="str">
        <f>"2170872900                    "</f>
        <v xml:space="preserve">2170872900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23.08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 s="5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66.62</v>
      </c>
      <c r="BM1986">
        <v>9.99</v>
      </c>
      <c r="BN1986">
        <v>76.61</v>
      </c>
      <c r="BO1986">
        <v>76.61</v>
      </c>
      <c r="BR1986" t="s">
        <v>140</v>
      </c>
      <c r="BS1986" s="1">
        <v>45037</v>
      </c>
      <c r="BT1986" s="2">
        <v>0.35347222222222219</v>
      </c>
      <c r="BU1986" t="s">
        <v>356</v>
      </c>
      <c r="BV1986" t="s">
        <v>84</v>
      </c>
      <c r="BY1986">
        <v>1200</v>
      </c>
      <c r="BZ1986" t="s">
        <v>144</v>
      </c>
      <c r="CA1986" t="s">
        <v>357</v>
      </c>
      <c r="CC1986" t="s">
        <v>107</v>
      </c>
      <c r="CD1986">
        <v>6000</v>
      </c>
      <c r="CE1986" t="s">
        <v>146</v>
      </c>
      <c r="CF1986" s="1">
        <v>45037</v>
      </c>
      <c r="CI1986">
        <v>1</v>
      </c>
      <c r="CJ1986">
        <v>1</v>
      </c>
      <c r="CK1986">
        <v>21</v>
      </c>
      <c r="CL1986" t="s">
        <v>87</v>
      </c>
    </row>
    <row r="1987" spans="1:90" x14ac:dyDescent="0.3">
      <c r="A1987" t="s">
        <v>71</v>
      </c>
      <c r="B1987" t="s">
        <v>72</v>
      </c>
      <c r="C1987" t="s">
        <v>73</v>
      </c>
      <c r="E1987" t="str">
        <f>"FES1162923558"</f>
        <v>FES1162923558</v>
      </c>
      <c r="F1987" s="1">
        <v>45036</v>
      </c>
      <c r="G1987">
        <v>202401</v>
      </c>
      <c r="H1987" t="s">
        <v>74</v>
      </c>
      <c r="I1987" t="s">
        <v>75</v>
      </c>
      <c r="J1987" t="s">
        <v>135</v>
      </c>
      <c r="K1987" t="s">
        <v>76</v>
      </c>
      <c r="L1987" t="s">
        <v>132</v>
      </c>
      <c r="M1987" t="s">
        <v>133</v>
      </c>
      <c r="N1987" t="s">
        <v>1384</v>
      </c>
      <c r="O1987" t="s">
        <v>80</v>
      </c>
      <c r="P1987" t="str">
        <f>"2170876073                    "</f>
        <v xml:space="preserve">2170876073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44.71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 s="5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129.07</v>
      </c>
      <c r="BM1987">
        <v>19.36</v>
      </c>
      <c r="BN1987">
        <v>148.43</v>
      </c>
      <c r="BO1987">
        <v>148.43</v>
      </c>
      <c r="BQ1987" t="s">
        <v>166</v>
      </c>
      <c r="BR1987" t="s">
        <v>140</v>
      </c>
      <c r="BS1987" s="1">
        <v>45037</v>
      </c>
      <c r="BT1987" s="2">
        <v>0.62777777777777777</v>
      </c>
      <c r="BU1987" t="s">
        <v>2319</v>
      </c>
      <c r="BV1987" t="s">
        <v>84</v>
      </c>
      <c r="BY1987">
        <v>1200</v>
      </c>
      <c r="BZ1987" t="s">
        <v>144</v>
      </c>
      <c r="CA1987" t="s">
        <v>1057</v>
      </c>
      <c r="CC1987" t="s">
        <v>133</v>
      </c>
      <c r="CD1987">
        <v>6849</v>
      </c>
      <c r="CE1987" t="s">
        <v>146</v>
      </c>
      <c r="CF1987" s="1">
        <v>45040</v>
      </c>
      <c r="CI1987">
        <v>2</v>
      </c>
      <c r="CJ1987">
        <v>1</v>
      </c>
      <c r="CK1987">
        <v>23</v>
      </c>
      <c r="CL1987" t="s">
        <v>87</v>
      </c>
    </row>
    <row r="1988" spans="1:90" x14ac:dyDescent="0.3">
      <c r="A1988" t="s">
        <v>71</v>
      </c>
      <c r="B1988" t="s">
        <v>72</v>
      </c>
      <c r="C1988" t="s">
        <v>73</v>
      </c>
      <c r="E1988" t="str">
        <f>"FES1162923522"</f>
        <v>FES1162923522</v>
      </c>
      <c r="F1988" s="1">
        <v>45036</v>
      </c>
      <c r="G1988">
        <v>202401</v>
      </c>
      <c r="H1988" t="s">
        <v>74</v>
      </c>
      <c r="I1988" t="s">
        <v>75</v>
      </c>
      <c r="J1988" t="s">
        <v>135</v>
      </c>
      <c r="K1988" t="s">
        <v>76</v>
      </c>
      <c r="L1988" t="s">
        <v>309</v>
      </c>
      <c r="M1988" t="s">
        <v>310</v>
      </c>
      <c r="N1988" t="s">
        <v>1448</v>
      </c>
      <c r="O1988" t="s">
        <v>80</v>
      </c>
      <c r="P1988" t="str">
        <f>"2170875875                    "</f>
        <v xml:space="preserve">2170875875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18.03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 s="5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52.04</v>
      </c>
      <c r="BM1988">
        <v>7.81</v>
      </c>
      <c r="BN1988">
        <v>59.85</v>
      </c>
      <c r="BO1988">
        <v>59.85</v>
      </c>
      <c r="BQ1988" t="s">
        <v>1449</v>
      </c>
      <c r="BR1988" t="s">
        <v>140</v>
      </c>
      <c r="BS1988" s="1">
        <v>45037</v>
      </c>
      <c r="BT1988" s="2">
        <v>0.37361111111111112</v>
      </c>
      <c r="BU1988" t="s">
        <v>326</v>
      </c>
      <c r="BV1988" t="s">
        <v>84</v>
      </c>
      <c r="BY1988">
        <v>1200</v>
      </c>
      <c r="BZ1988" t="s">
        <v>144</v>
      </c>
      <c r="CA1988" t="s">
        <v>314</v>
      </c>
      <c r="CC1988" t="s">
        <v>310</v>
      </c>
      <c r="CD1988">
        <v>1560</v>
      </c>
      <c r="CE1988" t="s">
        <v>146</v>
      </c>
      <c r="CF1988" s="1">
        <v>45038</v>
      </c>
      <c r="CI1988">
        <v>1</v>
      </c>
      <c r="CJ1988">
        <v>1</v>
      </c>
      <c r="CK1988">
        <v>22</v>
      </c>
      <c r="CL1988" t="s">
        <v>87</v>
      </c>
    </row>
    <row r="1989" spans="1:90" x14ac:dyDescent="0.3">
      <c r="A1989" t="s">
        <v>71</v>
      </c>
      <c r="B1989" t="s">
        <v>72</v>
      </c>
      <c r="C1989" t="s">
        <v>73</v>
      </c>
      <c r="E1989" t="str">
        <f>"FES1162923529"</f>
        <v>FES1162923529</v>
      </c>
      <c r="F1989" s="1">
        <v>45036</v>
      </c>
      <c r="G1989">
        <v>202401</v>
      </c>
      <c r="H1989" t="s">
        <v>74</v>
      </c>
      <c r="I1989" t="s">
        <v>75</v>
      </c>
      <c r="J1989" t="s">
        <v>135</v>
      </c>
      <c r="K1989" t="s">
        <v>76</v>
      </c>
      <c r="L1989" t="s">
        <v>124</v>
      </c>
      <c r="M1989" t="s">
        <v>125</v>
      </c>
      <c r="N1989" t="s">
        <v>1408</v>
      </c>
      <c r="O1989" t="s">
        <v>80</v>
      </c>
      <c r="P1989" t="str">
        <f>"2170876010                    "</f>
        <v xml:space="preserve">2170876010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23.08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 s="5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66.62</v>
      </c>
      <c r="BM1989">
        <v>9.99</v>
      </c>
      <c r="BN1989">
        <v>76.61</v>
      </c>
      <c r="BO1989">
        <v>76.61</v>
      </c>
      <c r="BR1989" t="s">
        <v>140</v>
      </c>
      <c r="BS1989" s="1">
        <v>45037</v>
      </c>
      <c r="BT1989" s="2">
        <v>0.41736111111111113</v>
      </c>
      <c r="BU1989" t="s">
        <v>2320</v>
      </c>
      <c r="BV1989" t="s">
        <v>84</v>
      </c>
      <c r="BY1989">
        <v>1200</v>
      </c>
      <c r="BZ1989" t="s">
        <v>144</v>
      </c>
      <c r="CA1989" t="s">
        <v>528</v>
      </c>
      <c r="CC1989" t="s">
        <v>125</v>
      </c>
      <c r="CD1989">
        <v>4001</v>
      </c>
      <c r="CE1989" t="s">
        <v>146</v>
      </c>
      <c r="CF1989" s="1">
        <v>45040</v>
      </c>
      <c r="CI1989">
        <v>1</v>
      </c>
      <c r="CJ1989">
        <v>1</v>
      </c>
      <c r="CK1989">
        <v>21</v>
      </c>
      <c r="CL1989" t="s">
        <v>87</v>
      </c>
    </row>
    <row r="1990" spans="1:90" x14ac:dyDescent="0.3">
      <c r="A1990" t="s">
        <v>71</v>
      </c>
      <c r="B1990" t="s">
        <v>72</v>
      </c>
      <c r="C1990" t="s">
        <v>73</v>
      </c>
      <c r="E1990" t="str">
        <f>"FES1162923586"</f>
        <v>FES1162923586</v>
      </c>
      <c r="F1990" s="1">
        <v>45036</v>
      </c>
      <c r="G1990">
        <v>202401</v>
      </c>
      <c r="H1990" t="s">
        <v>74</v>
      </c>
      <c r="I1990" t="s">
        <v>75</v>
      </c>
      <c r="J1990" t="s">
        <v>135</v>
      </c>
      <c r="K1990" t="s">
        <v>76</v>
      </c>
      <c r="L1990" t="s">
        <v>124</v>
      </c>
      <c r="M1990" t="s">
        <v>125</v>
      </c>
      <c r="N1990" t="s">
        <v>339</v>
      </c>
      <c r="O1990" t="s">
        <v>80</v>
      </c>
      <c r="P1990" t="str">
        <f>"2170876112                    "</f>
        <v xml:space="preserve">2170876112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23.08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 s="5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66.62</v>
      </c>
      <c r="BM1990">
        <v>9.99</v>
      </c>
      <c r="BN1990">
        <v>76.61</v>
      </c>
      <c r="BO1990">
        <v>76.61</v>
      </c>
      <c r="BQ1990" t="s">
        <v>166</v>
      </c>
      <c r="BR1990" t="s">
        <v>140</v>
      </c>
      <c r="BS1990" s="1">
        <v>45037</v>
      </c>
      <c r="BT1990" s="2">
        <v>0.48472222222222222</v>
      </c>
      <c r="BU1990" t="s">
        <v>2321</v>
      </c>
      <c r="BV1990" t="s">
        <v>87</v>
      </c>
      <c r="BW1990" t="s">
        <v>302</v>
      </c>
      <c r="BX1990" t="s">
        <v>743</v>
      </c>
      <c r="BY1990">
        <v>1200</v>
      </c>
      <c r="BZ1990" t="s">
        <v>144</v>
      </c>
      <c r="CA1990" t="s">
        <v>1667</v>
      </c>
      <c r="CC1990" t="s">
        <v>125</v>
      </c>
      <c r="CD1990">
        <v>4072</v>
      </c>
      <c r="CE1990" t="s">
        <v>146</v>
      </c>
      <c r="CF1990" s="1">
        <v>45040</v>
      </c>
      <c r="CI1990">
        <v>1</v>
      </c>
      <c r="CJ1990">
        <v>1</v>
      </c>
      <c r="CK1990">
        <v>21</v>
      </c>
      <c r="CL1990" t="s">
        <v>87</v>
      </c>
    </row>
    <row r="1991" spans="1:90" x14ac:dyDescent="0.3">
      <c r="A1991" t="s">
        <v>71</v>
      </c>
      <c r="B1991" t="s">
        <v>72</v>
      </c>
      <c r="C1991" t="s">
        <v>73</v>
      </c>
      <c r="E1991" t="str">
        <f>"FES1162923587"</f>
        <v>FES1162923587</v>
      </c>
      <c r="F1991" s="1">
        <v>45036</v>
      </c>
      <c r="G1991">
        <v>202401</v>
      </c>
      <c r="H1991" t="s">
        <v>74</v>
      </c>
      <c r="I1991" t="s">
        <v>75</v>
      </c>
      <c r="J1991" t="s">
        <v>135</v>
      </c>
      <c r="K1991" t="s">
        <v>76</v>
      </c>
      <c r="L1991" t="s">
        <v>607</v>
      </c>
      <c r="M1991" t="s">
        <v>608</v>
      </c>
      <c r="N1991" t="s">
        <v>654</v>
      </c>
      <c r="O1991" t="s">
        <v>80</v>
      </c>
      <c r="P1991" t="str">
        <f>"2170876119                    "</f>
        <v xml:space="preserve">2170876119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32.46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 s="5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93.7</v>
      </c>
      <c r="BM1991">
        <v>14.06</v>
      </c>
      <c r="BN1991">
        <v>107.76</v>
      </c>
      <c r="BO1991">
        <v>107.76</v>
      </c>
      <c r="BQ1991" t="s">
        <v>139</v>
      </c>
      <c r="BR1991" t="s">
        <v>140</v>
      </c>
      <c r="BS1991" s="1">
        <v>45037</v>
      </c>
      <c r="BT1991" s="2">
        <v>0.40972222222222227</v>
      </c>
      <c r="BU1991" t="s">
        <v>655</v>
      </c>
      <c r="BV1991" t="s">
        <v>84</v>
      </c>
      <c r="BY1991">
        <v>1200</v>
      </c>
      <c r="BZ1991" t="s">
        <v>144</v>
      </c>
      <c r="CA1991" t="s">
        <v>656</v>
      </c>
      <c r="CC1991" t="s">
        <v>608</v>
      </c>
      <c r="CD1991">
        <v>2210</v>
      </c>
      <c r="CE1991" t="s">
        <v>146</v>
      </c>
      <c r="CF1991" s="1">
        <v>45037</v>
      </c>
      <c r="CI1991">
        <v>1</v>
      </c>
      <c r="CJ1991">
        <v>1</v>
      </c>
      <c r="CK1991">
        <v>24</v>
      </c>
      <c r="CL1991" t="s">
        <v>87</v>
      </c>
    </row>
    <row r="1992" spans="1:90" x14ac:dyDescent="0.3">
      <c r="A1992" t="s">
        <v>71</v>
      </c>
      <c r="B1992" t="s">
        <v>72</v>
      </c>
      <c r="C1992" t="s">
        <v>73</v>
      </c>
      <c r="E1992" t="str">
        <f>"FES1162923525"</f>
        <v>FES1162923525</v>
      </c>
      <c r="F1992" s="1">
        <v>45036</v>
      </c>
      <c r="G1992">
        <v>202401</v>
      </c>
      <c r="H1992" t="s">
        <v>74</v>
      </c>
      <c r="I1992" t="s">
        <v>75</v>
      </c>
      <c r="J1992" t="s">
        <v>135</v>
      </c>
      <c r="K1992" t="s">
        <v>76</v>
      </c>
      <c r="L1992" t="s">
        <v>132</v>
      </c>
      <c r="M1992" t="s">
        <v>133</v>
      </c>
      <c r="N1992" t="s">
        <v>471</v>
      </c>
      <c r="O1992" t="s">
        <v>80</v>
      </c>
      <c r="P1992" t="str">
        <f>"2170875953                    "</f>
        <v xml:space="preserve">2170875953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44.71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 s="5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129.07</v>
      </c>
      <c r="BM1992">
        <v>19.36</v>
      </c>
      <c r="BN1992">
        <v>148.43</v>
      </c>
      <c r="BO1992">
        <v>148.43</v>
      </c>
      <c r="BQ1992" t="s">
        <v>469</v>
      </c>
      <c r="BR1992" t="s">
        <v>140</v>
      </c>
      <c r="BS1992" s="1">
        <v>45037</v>
      </c>
      <c r="BT1992" s="2">
        <v>0.64652777777777781</v>
      </c>
      <c r="BU1992" t="s">
        <v>2197</v>
      </c>
      <c r="BV1992" t="s">
        <v>84</v>
      </c>
      <c r="BY1992">
        <v>1200</v>
      </c>
      <c r="BZ1992" t="s">
        <v>144</v>
      </c>
      <c r="CA1992" t="s">
        <v>1057</v>
      </c>
      <c r="CC1992" t="s">
        <v>133</v>
      </c>
      <c r="CD1992">
        <v>6850</v>
      </c>
      <c r="CE1992" t="s">
        <v>146</v>
      </c>
      <c r="CF1992" s="1">
        <v>45040</v>
      </c>
      <c r="CI1992">
        <v>2</v>
      </c>
      <c r="CJ1992">
        <v>1</v>
      </c>
      <c r="CK1992">
        <v>23</v>
      </c>
      <c r="CL1992" t="s">
        <v>87</v>
      </c>
    </row>
    <row r="1993" spans="1:90" x14ac:dyDescent="0.3">
      <c r="A1993" t="s">
        <v>71</v>
      </c>
      <c r="B1993" t="s">
        <v>72</v>
      </c>
      <c r="C1993" t="s">
        <v>73</v>
      </c>
      <c r="E1993" t="str">
        <f>"FES1162923507"</f>
        <v>FES1162923507</v>
      </c>
      <c r="F1993" s="1">
        <v>45036</v>
      </c>
      <c r="G1993">
        <v>202401</v>
      </c>
      <c r="H1993" t="s">
        <v>74</v>
      </c>
      <c r="I1993" t="s">
        <v>75</v>
      </c>
      <c r="J1993" t="s">
        <v>135</v>
      </c>
      <c r="K1993" t="s">
        <v>76</v>
      </c>
      <c r="L1993" t="s">
        <v>411</v>
      </c>
      <c r="M1993" t="s">
        <v>412</v>
      </c>
      <c r="N1993" t="s">
        <v>500</v>
      </c>
      <c r="O1993" t="s">
        <v>80</v>
      </c>
      <c r="P1993" t="str">
        <f>"2170874786                    "</f>
        <v xml:space="preserve">2170874786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32.46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 s="5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93.7</v>
      </c>
      <c r="BM1993">
        <v>14.06</v>
      </c>
      <c r="BN1993">
        <v>107.76</v>
      </c>
      <c r="BO1993">
        <v>107.76</v>
      </c>
      <c r="BR1993" t="s">
        <v>140</v>
      </c>
      <c r="BS1993" s="1">
        <v>45037</v>
      </c>
      <c r="BT1993" s="2">
        <v>0.42499999999999999</v>
      </c>
      <c r="BU1993" t="s">
        <v>2322</v>
      </c>
      <c r="BV1993" t="s">
        <v>84</v>
      </c>
      <c r="BY1993">
        <v>1200</v>
      </c>
      <c r="BZ1993" t="s">
        <v>144</v>
      </c>
      <c r="CC1993" t="s">
        <v>412</v>
      </c>
      <c r="CD1993">
        <v>2302</v>
      </c>
      <c r="CE1993" t="s">
        <v>146</v>
      </c>
      <c r="CF1993" s="1">
        <v>45037</v>
      </c>
      <c r="CI1993">
        <v>1</v>
      </c>
      <c r="CJ1993">
        <v>1</v>
      </c>
      <c r="CK1993">
        <v>24</v>
      </c>
      <c r="CL1993" t="s">
        <v>87</v>
      </c>
    </row>
    <row r="1994" spans="1:90" x14ac:dyDescent="0.3">
      <c r="A1994" t="s">
        <v>71</v>
      </c>
      <c r="B1994" t="s">
        <v>72</v>
      </c>
      <c r="C1994" t="s">
        <v>73</v>
      </c>
      <c r="E1994" t="str">
        <f>"FES1162923536"</f>
        <v>FES1162923536</v>
      </c>
      <c r="F1994" s="1">
        <v>45036</v>
      </c>
      <c r="G1994">
        <v>202401</v>
      </c>
      <c r="H1994" t="s">
        <v>74</v>
      </c>
      <c r="I1994" t="s">
        <v>75</v>
      </c>
      <c r="J1994" t="s">
        <v>135</v>
      </c>
      <c r="K1994" t="s">
        <v>76</v>
      </c>
      <c r="L1994" t="s">
        <v>106</v>
      </c>
      <c r="M1994" t="s">
        <v>107</v>
      </c>
      <c r="N1994" t="s">
        <v>377</v>
      </c>
      <c r="O1994" t="s">
        <v>80</v>
      </c>
      <c r="P1994" t="str">
        <f>"2170876023                    "</f>
        <v xml:space="preserve">2170876023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23.08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 s="5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66.62</v>
      </c>
      <c r="BM1994">
        <v>9.99</v>
      </c>
      <c r="BN1994">
        <v>76.61</v>
      </c>
      <c r="BO1994">
        <v>76.61</v>
      </c>
      <c r="BQ1994" t="s">
        <v>139</v>
      </c>
      <c r="BR1994" t="s">
        <v>140</v>
      </c>
      <c r="BS1994" s="1">
        <v>45037</v>
      </c>
      <c r="BT1994" s="2">
        <v>0.4055555555555555</v>
      </c>
      <c r="BU1994" t="s">
        <v>2323</v>
      </c>
      <c r="BV1994" t="s">
        <v>84</v>
      </c>
      <c r="BY1994">
        <v>1200</v>
      </c>
      <c r="BZ1994" t="s">
        <v>144</v>
      </c>
      <c r="CA1994" t="s">
        <v>379</v>
      </c>
      <c r="CC1994" t="s">
        <v>107</v>
      </c>
      <c r="CD1994">
        <v>6001</v>
      </c>
      <c r="CE1994" t="s">
        <v>146</v>
      </c>
      <c r="CF1994" s="1">
        <v>45037</v>
      </c>
      <c r="CI1994">
        <v>1</v>
      </c>
      <c r="CJ1994">
        <v>1</v>
      </c>
      <c r="CK1994">
        <v>21</v>
      </c>
      <c r="CL1994" t="s">
        <v>87</v>
      </c>
    </row>
    <row r="1995" spans="1:90" x14ac:dyDescent="0.3">
      <c r="A1995" t="s">
        <v>71</v>
      </c>
      <c r="B1995" t="s">
        <v>72</v>
      </c>
      <c r="C1995" t="s">
        <v>73</v>
      </c>
      <c r="E1995" t="str">
        <f>"FES1162923513"</f>
        <v>FES1162923513</v>
      </c>
      <c r="F1995" s="1">
        <v>45036</v>
      </c>
      <c r="G1995">
        <v>202401</v>
      </c>
      <c r="H1995" t="s">
        <v>74</v>
      </c>
      <c r="I1995" t="s">
        <v>75</v>
      </c>
      <c r="J1995" t="s">
        <v>135</v>
      </c>
      <c r="K1995" t="s">
        <v>76</v>
      </c>
      <c r="L1995" t="s">
        <v>115</v>
      </c>
      <c r="M1995" t="s">
        <v>116</v>
      </c>
      <c r="N1995" t="s">
        <v>189</v>
      </c>
      <c r="O1995" t="s">
        <v>80</v>
      </c>
      <c r="P1995" t="str">
        <f>"2170875094                    "</f>
        <v xml:space="preserve">2170875094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23.08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 s="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66.62</v>
      </c>
      <c r="BM1995">
        <v>9.99</v>
      </c>
      <c r="BN1995">
        <v>76.61</v>
      </c>
      <c r="BO1995">
        <v>76.61</v>
      </c>
      <c r="BQ1995" t="s">
        <v>166</v>
      </c>
      <c r="BR1995" t="s">
        <v>140</v>
      </c>
      <c r="BS1995" s="1">
        <v>45037</v>
      </c>
      <c r="BT1995" s="2">
        <v>0.43472222222222223</v>
      </c>
      <c r="BU1995" t="s">
        <v>190</v>
      </c>
      <c r="BV1995" t="s">
        <v>84</v>
      </c>
      <c r="BY1995">
        <v>1200</v>
      </c>
      <c r="BZ1995" t="s">
        <v>144</v>
      </c>
      <c r="CA1995" t="s">
        <v>191</v>
      </c>
      <c r="CC1995" t="s">
        <v>116</v>
      </c>
      <c r="CD1995">
        <v>6220</v>
      </c>
      <c r="CE1995" t="s">
        <v>146</v>
      </c>
      <c r="CF1995" s="1">
        <v>45037</v>
      </c>
      <c r="CI1995">
        <v>1</v>
      </c>
      <c r="CJ1995">
        <v>1</v>
      </c>
      <c r="CK1995">
        <v>21</v>
      </c>
      <c r="CL1995" t="s">
        <v>87</v>
      </c>
    </row>
    <row r="1996" spans="1:90" x14ac:dyDescent="0.3">
      <c r="A1996" t="s">
        <v>71</v>
      </c>
      <c r="B1996" t="s">
        <v>72</v>
      </c>
      <c r="C1996" t="s">
        <v>73</v>
      </c>
      <c r="E1996" t="str">
        <f>"FES1162923499"</f>
        <v>FES1162923499</v>
      </c>
      <c r="F1996" s="1">
        <v>45036</v>
      </c>
      <c r="G1996">
        <v>202401</v>
      </c>
      <c r="H1996" t="s">
        <v>74</v>
      </c>
      <c r="I1996" t="s">
        <v>75</v>
      </c>
      <c r="J1996" t="s">
        <v>135</v>
      </c>
      <c r="K1996" t="s">
        <v>76</v>
      </c>
      <c r="L1996" t="s">
        <v>124</v>
      </c>
      <c r="M1996" t="s">
        <v>125</v>
      </c>
      <c r="N1996" t="s">
        <v>1020</v>
      </c>
      <c r="O1996" t="s">
        <v>80</v>
      </c>
      <c r="P1996" t="str">
        <f>"2170868298                    "</f>
        <v xml:space="preserve">2170868298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23.08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 s="5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66.62</v>
      </c>
      <c r="BM1996">
        <v>9.99</v>
      </c>
      <c r="BN1996">
        <v>76.61</v>
      </c>
      <c r="BO1996">
        <v>76.61</v>
      </c>
      <c r="BQ1996" t="s">
        <v>166</v>
      </c>
      <c r="BR1996" t="s">
        <v>140</v>
      </c>
      <c r="BS1996" s="1">
        <v>45037</v>
      </c>
      <c r="BT1996" s="2">
        <v>0.4375</v>
      </c>
      <c r="BU1996" t="s">
        <v>2324</v>
      </c>
      <c r="BV1996" t="s">
        <v>84</v>
      </c>
      <c r="BY1996">
        <v>1200</v>
      </c>
      <c r="BZ1996" t="s">
        <v>144</v>
      </c>
      <c r="CA1996" t="s">
        <v>279</v>
      </c>
      <c r="CC1996" t="s">
        <v>125</v>
      </c>
      <c r="CD1996">
        <v>4001</v>
      </c>
      <c r="CE1996" t="s">
        <v>146</v>
      </c>
      <c r="CF1996" s="1">
        <v>45040</v>
      </c>
      <c r="CI1996">
        <v>1</v>
      </c>
      <c r="CJ1996">
        <v>1</v>
      </c>
      <c r="CK1996">
        <v>21</v>
      </c>
      <c r="CL1996" t="s">
        <v>87</v>
      </c>
    </row>
    <row r="1997" spans="1:90" x14ac:dyDescent="0.3">
      <c r="A1997" t="s">
        <v>71</v>
      </c>
      <c r="B1997" t="s">
        <v>72</v>
      </c>
      <c r="C1997" t="s">
        <v>73</v>
      </c>
      <c r="E1997" t="str">
        <f>"FES1162923575"</f>
        <v>FES1162923575</v>
      </c>
      <c r="F1997" s="1">
        <v>45036</v>
      </c>
      <c r="G1997">
        <v>202401</v>
      </c>
      <c r="H1997" t="s">
        <v>74</v>
      </c>
      <c r="I1997" t="s">
        <v>75</v>
      </c>
      <c r="J1997" t="s">
        <v>135</v>
      </c>
      <c r="K1997" t="s">
        <v>76</v>
      </c>
      <c r="L1997" t="s">
        <v>115</v>
      </c>
      <c r="M1997" t="s">
        <v>116</v>
      </c>
      <c r="N1997" t="s">
        <v>429</v>
      </c>
      <c r="O1997" t="s">
        <v>80</v>
      </c>
      <c r="P1997" t="str">
        <f>"2170876064                    "</f>
        <v xml:space="preserve">2170876064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23.08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 s="5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66.62</v>
      </c>
      <c r="BM1997">
        <v>9.99</v>
      </c>
      <c r="BN1997">
        <v>76.61</v>
      </c>
      <c r="BO1997">
        <v>76.61</v>
      </c>
      <c r="BQ1997" t="s">
        <v>166</v>
      </c>
      <c r="BR1997" t="s">
        <v>140</v>
      </c>
      <c r="BS1997" s="1">
        <v>45037</v>
      </c>
      <c r="BT1997" s="2">
        <v>0.43263888888888885</v>
      </c>
      <c r="BU1997" t="s">
        <v>542</v>
      </c>
      <c r="BV1997" t="s">
        <v>84</v>
      </c>
      <c r="BY1997">
        <v>1200</v>
      </c>
      <c r="BZ1997" t="s">
        <v>144</v>
      </c>
      <c r="CA1997" t="s">
        <v>191</v>
      </c>
      <c r="CC1997" t="s">
        <v>116</v>
      </c>
      <c r="CD1997">
        <v>6220</v>
      </c>
      <c r="CE1997" t="s">
        <v>146</v>
      </c>
      <c r="CF1997" s="1">
        <v>45037</v>
      </c>
      <c r="CI1997">
        <v>1</v>
      </c>
      <c r="CJ1997">
        <v>1</v>
      </c>
      <c r="CK1997">
        <v>21</v>
      </c>
      <c r="CL1997" t="s">
        <v>87</v>
      </c>
    </row>
    <row r="1998" spans="1:90" x14ac:dyDescent="0.3">
      <c r="A1998" t="s">
        <v>71</v>
      </c>
      <c r="B1998" t="s">
        <v>72</v>
      </c>
      <c r="C1998" t="s">
        <v>73</v>
      </c>
      <c r="E1998" t="str">
        <f>"FES1162923520"</f>
        <v>FES1162923520</v>
      </c>
      <c r="F1998" s="1">
        <v>45036</v>
      </c>
      <c r="G1998">
        <v>202401</v>
      </c>
      <c r="H1998" t="s">
        <v>74</v>
      </c>
      <c r="I1998" t="s">
        <v>75</v>
      </c>
      <c r="J1998" t="s">
        <v>135</v>
      </c>
      <c r="K1998" t="s">
        <v>76</v>
      </c>
      <c r="L1998" t="s">
        <v>367</v>
      </c>
      <c r="M1998" t="s">
        <v>368</v>
      </c>
      <c r="N1998" t="s">
        <v>369</v>
      </c>
      <c r="O1998" t="s">
        <v>80</v>
      </c>
      <c r="P1998" t="str">
        <f>"2170875805                    "</f>
        <v xml:space="preserve">2170875805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32.46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 s="5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93.7</v>
      </c>
      <c r="BM1998">
        <v>14.06</v>
      </c>
      <c r="BN1998">
        <v>107.76</v>
      </c>
      <c r="BO1998">
        <v>107.76</v>
      </c>
      <c r="BQ1998" t="s">
        <v>166</v>
      </c>
      <c r="BR1998" t="s">
        <v>140</v>
      </c>
      <c r="BS1998" s="1">
        <v>45037</v>
      </c>
      <c r="BT1998" s="2">
        <v>0.55347222222222225</v>
      </c>
      <c r="BU1998" t="s">
        <v>2325</v>
      </c>
      <c r="BV1998" t="s">
        <v>87</v>
      </c>
      <c r="BW1998" t="s">
        <v>302</v>
      </c>
      <c r="BX1998" t="s">
        <v>303</v>
      </c>
      <c r="BY1998">
        <v>1200</v>
      </c>
      <c r="BZ1998" t="s">
        <v>144</v>
      </c>
      <c r="CA1998" t="s">
        <v>371</v>
      </c>
      <c r="CC1998" t="s">
        <v>368</v>
      </c>
      <c r="CD1998">
        <v>1900</v>
      </c>
      <c r="CE1998" t="s">
        <v>146</v>
      </c>
      <c r="CF1998" s="1">
        <v>45038</v>
      </c>
      <c r="CI1998">
        <v>1</v>
      </c>
      <c r="CJ1998">
        <v>1</v>
      </c>
      <c r="CK1998">
        <v>24</v>
      </c>
      <c r="CL1998" t="s">
        <v>87</v>
      </c>
    </row>
    <row r="1999" spans="1:90" x14ac:dyDescent="0.3">
      <c r="A1999" t="s">
        <v>71</v>
      </c>
      <c r="B1999" t="s">
        <v>72</v>
      </c>
      <c r="C1999" t="s">
        <v>73</v>
      </c>
      <c r="E1999" t="str">
        <f>"FES1162923571"</f>
        <v>FES1162923571</v>
      </c>
      <c r="F1999" s="1">
        <v>45036</v>
      </c>
      <c r="G1999">
        <v>202401</v>
      </c>
      <c r="H1999" t="s">
        <v>74</v>
      </c>
      <c r="I1999" t="s">
        <v>75</v>
      </c>
      <c r="J1999" t="s">
        <v>135</v>
      </c>
      <c r="K1999" t="s">
        <v>76</v>
      </c>
      <c r="L1999" t="s">
        <v>95</v>
      </c>
      <c r="M1999" t="s">
        <v>96</v>
      </c>
      <c r="N1999" t="s">
        <v>94</v>
      </c>
      <c r="O1999" t="s">
        <v>80</v>
      </c>
      <c r="P1999" t="str">
        <f>"2170876066                    "</f>
        <v xml:space="preserve">2170876066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23.08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 s="5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66.62</v>
      </c>
      <c r="BM1999">
        <v>9.99</v>
      </c>
      <c r="BN1999">
        <v>76.61</v>
      </c>
      <c r="BO1999">
        <v>76.61</v>
      </c>
      <c r="BQ1999" t="s">
        <v>139</v>
      </c>
      <c r="BR1999" t="s">
        <v>140</v>
      </c>
      <c r="BS1999" s="1">
        <v>45037</v>
      </c>
      <c r="BT1999" s="2">
        <v>0.42222222222222222</v>
      </c>
      <c r="BU1999" t="s">
        <v>2326</v>
      </c>
      <c r="BV1999" t="s">
        <v>84</v>
      </c>
      <c r="BY1999">
        <v>1200</v>
      </c>
      <c r="BZ1999" t="s">
        <v>144</v>
      </c>
      <c r="CC1999" t="s">
        <v>96</v>
      </c>
      <c r="CD1999">
        <v>200</v>
      </c>
      <c r="CE1999" t="s">
        <v>146</v>
      </c>
      <c r="CF1999" s="1">
        <v>45037</v>
      </c>
      <c r="CI1999">
        <v>1</v>
      </c>
      <c r="CJ1999">
        <v>1</v>
      </c>
      <c r="CK1999">
        <v>21</v>
      </c>
      <c r="CL1999" t="s">
        <v>87</v>
      </c>
    </row>
    <row r="2000" spans="1:90" x14ac:dyDescent="0.3">
      <c r="A2000" t="s">
        <v>71</v>
      </c>
      <c r="B2000" t="s">
        <v>72</v>
      </c>
      <c r="C2000" t="s">
        <v>73</v>
      </c>
      <c r="E2000" t="str">
        <f>"FES1162923582"</f>
        <v>FES1162923582</v>
      </c>
      <c r="F2000" s="1">
        <v>45036</v>
      </c>
      <c r="G2000">
        <v>202401</v>
      </c>
      <c r="H2000" t="s">
        <v>74</v>
      </c>
      <c r="I2000" t="s">
        <v>75</v>
      </c>
      <c r="J2000" t="s">
        <v>135</v>
      </c>
      <c r="K2000" t="s">
        <v>76</v>
      </c>
      <c r="L2000" t="s">
        <v>879</v>
      </c>
      <c r="M2000" t="s">
        <v>880</v>
      </c>
      <c r="N2000" t="s">
        <v>1402</v>
      </c>
      <c r="O2000" t="s">
        <v>80</v>
      </c>
      <c r="P2000" t="str">
        <f>"2170876107                    "</f>
        <v xml:space="preserve">2170876107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44.71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 s="5">
        <v>15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144.07</v>
      </c>
      <c r="BM2000">
        <v>21.61</v>
      </c>
      <c r="BN2000">
        <v>165.68</v>
      </c>
      <c r="BO2000">
        <v>165.68</v>
      </c>
      <c r="BQ2000" t="s">
        <v>139</v>
      </c>
      <c r="BR2000" t="s">
        <v>140</v>
      </c>
      <c r="BS2000" s="1">
        <v>45037</v>
      </c>
      <c r="BT2000" s="2">
        <v>0.62013888888888891</v>
      </c>
      <c r="BU2000" t="s">
        <v>2289</v>
      </c>
      <c r="BV2000" t="s">
        <v>84</v>
      </c>
      <c r="BY2000">
        <v>1200</v>
      </c>
      <c r="BZ2000" t="s">
        <v>522</v>
      </c>
      <c r="CA2000" t="s">
        <v>2277</v>
      </c>
      <c r="CC2000" t="s">
        <v>880</v>
      </c>
      <c r="CD2000">
        <v>407</v>
      </c>
      <c r="CE2000" t="s">
        <v>146</v>
      </c>
      <c r="CF2000" s="1">
        <v>45037</v>
      </c>
      <c r="CI2000">
        <v>1</v>
      </c>
      <c r="CJ2000">
        <v>1</v>
      </c>
      <c r="CK2000">
        <v>23</v>
      </c>
      <c r="CL2000" t="s">
        <v>87</v>
      </c>
    </row>
    <row r="2001" spans="1:90" x14ac:dyDescent="0.3">
      <c r="A2001" t="s">
        <v>71</v>
      </c>
      <c r="B2001" t="s">
        <v>72</v>
      </c>
      <c r="C2001" t="s">
        <v>73</v>
      </c>
      <c r="E2001" t="str">
        <f>"FES1162923580"</f>
        <v>FES1162923580</v>
      </c>
      <c r="F2001" s="1">
        <v>45036</v>
      </c>
      <c r="G2001">
        <v>202401</v>
      </c>
      <c r="H2001" t="s">
        <v>74</v>
      </c>
      <c r="I2001" t="s">
        <v>75</v>
      </c>
      <c r="J2001" t="s">
        <v>135</v>
      </c>
      <c r="K2001" t="s">
        <v>76</v>
      </c>
      <c r="L2001" t="s">
        <v>295</v>
      </c>
      <c r="M2001" t="s">
        <v>296</v>
      </c>
      <c r="N2001" t="s">
        <v>1662</v>
      </c>
      <c r="O2001" t="s">
        <v>80</v>
      </c>
      <c r="P2001" t="str">
        <f>"2170875465                    "</f>
        <v xml:space="preserve">2170875465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23.08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 s="5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66.62</v>
      </c>
      <c r="BM2001">
        <v>9.99</v>
      </c>
      <c r="BN2001">
        <v>76.61</v>
      </c>
      <c r="BO2001">
        <v>76.61</v>
      </c>
      <c r="BQ2001" t="s">
        <v>139</v>
      </c>
      <c r="BR2001" t="s">
        <v>140</v>
      </c>
      <c r="BS2001" s="1">
        <v>45037</v>
      </c>
      <c r="BT2001" s="2">
        <v>0.3520833333333333</v>
      </c>
      <c r="BU2001" t="s">
        <v>2222</v>
      </c>
      <c r="BV2001" t="s">
        <v>84</v>
      </c>
      <c r="BY2001">
        <v>1200</v>
      </c>
      <c r="BZ2001" t="s">
        <v>144</v>
      </c>
      <c r="CA2001" t="s">
        <v>2223</v>
      </c>
      <c r="CC2001" t="s">
        <v>296</v>
      </c>
      <c r="CD2001">
        <v>157</v>
      </c>
      <c r="CE2001" t="s">
        <v>146</v>
      </c>
      <c r="CF2001" s="1">
        <v>45037</v>
      </c>
      <c r="CI2001">
        <v>1</v>
      </c>
      <c r="CJ2001">
        <v>1</v>
      </c>
      <c r="CK2001">
        <v>21</v>
      </c>
      <c r="CL2001" t="s">
        <v>87</v>
      </c>
    </row>
    <row r="2002" spans="1:90" x14ac:dyDescent="0.3">
      <c r="A2002" t="s">
        <v>71</v>
      </c>
      <c r="B2002" t="s">
        <v>72</v>
      </c>
      <c r="C2002" t="s">
        <v>73</v>
      </c>
      <c r="E2002" t="str">
        <f>"FES1162923565"</f>
        <v>FES1162923565</v>
      </c>
      <c r="F2002" s="1">
        <v>45036</v>
      </c>
      <c r="G2002">
        <v>202401</v>
      </c>
      <c r="H2002" t="s">
        <v>74</v>
      </c>
      <c r="I2002" t="s">
        <v>75</v>
      </c>
      <c r="J2002" t="s">
        <v>135</v>
      </c>
      <c r="K2002" t="s">
        <v>76</v>
      </c>
      <c r="L2002" t="s">
        <v>372</v>
      </c>
      <c r="M2002" t="s">
        <v>373</v>
      </c>
      <c r="N2002" t="s">
        <v>1539</v>
      </c>
      <c r="O2002" t="s">
        <v>80</v>
      </c>
      <c r="P2002" t="str">
        <f>"2170876088                    "</f>
        <v xml:space="preserve">2170876088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18.03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 s="5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52.04</v>
      </c>
      <c r="BM2002">
        <v>7.81</v>
      </c>
      <c r="BN2002">
        <v>59.85</v>
      </c>
      <c r="BO2002">
        <v>59.85</v>
      </c>
      <c r="BQ2002" t="s">
        <v>139</v>
      </c>
      <c r="BR2002" t="s">
        <v>140</v>
      </c>
      <c r="BS2002" s="1">
        <v>45040</v>
      </c>
      <c r="BT2002" s="2">
        <v>0.3263888888888889</v>
      </c>
      <c r="BU2002" t="s">
        <v>2327</v>
      </c>
      <c r="BV2002" t="s">
        <v>87</v>
      </c>
      <c r="BW2002" t="s">
        <v>306</v>
      </c>
      <c r="BX2002" t="s">
        <v>303</v>
      </c>
      <c r="BY2002">
        <v>1200</v>
      </c>
      <c r="BZ2002" t="s">
        <v>144</v>
      </c>
      <c r="CA2002" t="s">
        <v>1085</v>
      </c>
      <c r="CC2002" t="s">
        <v>373</v>
      </c>
      <c r="CD2002">
        <v>1501</v>
      </c>
      <c r="CE2002" t="s">
        <v>146</v>
      </c>
      <c r="CF2002" s="1">
        <v>45041</v>
      </c>
      <c r="CI2002">
        <v>1</v>
      </c>
      <c r="CJ2002">
        <v>2</v>
      </c>
      <c r="CK2002">
        <v>22</v>
      </c>
      <c r="CL2002" t="s">
        <v>87</v>
      </c>
    </row>
    <row r="2003" spans="1:90" x14ac:dyDescent="0.3">
      <c r="A2003" t="s">
        <v>71</v>
      </c>
      <c r="B2003" t="s">
        <v>72</v>
      </c>
      <c r="C2003" t="s">
        <v>73</v>
      </c>
      <c r="E2003" t="str">
        <f>"FES1162923581"</f>
        <v>FES1162923581</v>
      </c>
      <c r="F2003" s="1">
        <v>45036</v>
      </c>
      <c r="G2003">
        <v>202401</v>
      </c>
      <c r="H2003" t="s">
        <v>74</v>
      </c>
      <c r="I2003" t="s">
        <v>75</v>
      </c>
      <c r="J2003" t="s">
        <v>135</v>
      </c>
      <c r="K2003" t="s">
        <v>76</v>
      </c>
      <c r="L2003" t="s">
        <v>102</v>
      </c>
      <c r="M2003" t="s">
        <v>103</v>
      </c>
      <c r="N2003" t="s">
        <v>727</v>
      </c>
      <c r="O2003" t="s">
        <v>113</v>
      </c>
      <c r="P2003" t="str">
        <f>"2170876101                    "</f>
        <v xml:space="preserve">2170876101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5.25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46.47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 s="5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2</v>
      </c>
      <c r="BI2003">
        <v>16</v>
      </c>
      <c r="BJ2003">
        <v>5.9</v>
      </c>
      <c r="BK2003">
        <v>16</v>
      </c>
      <c r="BL2003">
        <v>139.38999999999999</v>
      </c>
      <c r="BM2003">
        <v>20.91</v>
      </c>
      <c r="BN2003">
        <v>160.30000000000001</v>
      </c>
      <c r="BO2003">
        <v>160.30000000000001</v>
      </c>
      <c r="BQ2003" t="s">
        <v>139</v>
      </c>
      <c r="BR2003" t="s">
        <v>140</v>
      </c>
      <c r="BS2003" s="1">
        <v>45040</v>
      </c>
      <c r="BT2003" s="2">
        <v>0.45</v>
      </c>
      <c r="BU2003" t="s">
        <v>2328</v>
      </c>
      <c r="BV2003" t="s">
        <v>84</v>
      </c>
      <c r="BY2003">
        <v>29651</v>
      </c>
      <c r="BZ2003" t="s">
        <v>180</v>
      </c>
      <c r="CA2003" t="s">
        <v>183</v>
      </c>
      <c r="CC2003" t="s">
        <v>103</v>
      </c>
      <c r="CD2003">
        <v>5201</v>
      </c>
      <c r="CE2003" t="s">
        <v>397</v>
      </c>
      <c r="CF2003" s="1">
        <v>45040</v>
      </c>
      <c r="CI2003">
        <v>3</v>
      </c>
      <c r="CJ2003">
        <v>2</v>
      </c>
      <c r="CK2003">
        <v>41</v>
      </c>
      <c r="CL2003" t="s">
        <v>87</v>
      </c>
    </row>
    <row r="2004" spans="1:90" x14ac:dyDescent="0.3">
      <c r="A2004" t="s">
        <v>71</v>
      </c>
      <c r="B2004" t="s">
        <v>72</v>
      </c>
      <c r="C2004" t="s">
        <v>73</v>
      </c>
      <c r="E2004" t="str">
        <f>"FES1162923614"</f>
        <v>FES1162923614</v>
      </c>
      <c r="F2004" s="1">
        <v>45036</v>
      </c>
      <c r="G2004">
        <v>202401</v>
      </c>
      <c r="H2004" t="s">
        <v>74</v>
      </c>
      <c r="I2004" t="s">
        <v>75</v>
      </c>
      <c r="J2004" t="s">
        <v>135</v>
      </c>
      <c r="K2004" t="s">
        <v>76</v>
      </c>
      <c r="L2004" t="s">
        <v>106</v>
      </c>
      <c r="M2004" t="s">
        <v>107</v>
      </c>
      <c r="N2004" t="s">
        <v>449</v>
      </c>
      <c r="O2004" t="s">
        <v>80</v>
      </c>
      <c r="P2004" t="str">
        <f>"2170876163                    "</f>
        <v xml:space="preserve">2170876163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109.57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 s="5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</v>
      </c>
      <c r="BJ2004">
        <v>9.1</v>
      </c>
      <c r="BK2004">
        <v>9.5</v>
      </c>
      <c r="BL2004">
        <v>316.31</v>
      </c>
      <c r="BM2004">
        <v>47.45</v>
      </c>
      <c r="BN2004">
        <v>363.76</v>
      </c>
      <c r="BO2004">
        <v>363.76</v>
      </c>
      <c r="BQ2004" t="s">
        <v>139</v>
      </c>
      <c r="BR2004" t="s">
        <v>140</v>
      </c>
      <c r="BS2004" s="1">
        <v>45037</v>
      </c>
      <c r="BT2004" s="2">
        <v>0.40069444444444446</v>
      </c>
      <c r="BU2004" t="s">
        <v>721</v>
      </c>
      <c r="BV2004" t="s">
        <v>84</v>
      </c>
      <c r="BY2004">
        <v>45632</v>
      </c>
      <c r="BZ2004" t="s">
        <v>144</v>
      </c>
      <c r="CA2004" t="s">
        <v>258</v>
      </c>
      <c r="CC2004" t="s">
        <v>107</v>
      </c>
      <c r="CD2004">
        <v>6000</v>
      </c>
      <c r="CE2004" t="s">
        <v>86</v>
      </c>
      <c r="CF2004" s="1">
        <v>45037</v>
      </c>
      <c r="CI2004">
        <v>1</v>
      </c>
      <c r="CJ2004">
        <v>1</v>
      </c>
      <c r="CK2004">
        <v>21</v>
      </c>
      <c r="CL2004" t="s">
        <v>87</v>
      </c>
    </row>
    <row r="2005" spans="1:90" x14ac:dyDescent="0.3">
      <c r="A2005" t="s">
        <v>71</v>
      </c>
      <c r="B2005" t="s">
        <v>72</v>
      </c>
      <c r="C2005" t="s">
        <v>73</v>
      </c>
      <c r="E2005" t="str">
        <f>"FES1162923569"</f>
        <v>FES1162923569</v>
      </c>
      <c r="F2005" s="1">
        <v>45036</v>
      </c>
      <c r="G2005">
        <v>202401</v>
      </c>
      <c r="H2005" t="s">
        <v>74</v>
      </c>
      <c r="I2005" t="s">
        <v>75</v>
      </c>
      <c r="J2005" t="s">
        <v>135</v>
      </c>
      <c r="K2005" t="s">
        <v>76</v>
      </c>
      <c r="L2005" t="s">
        <v>350</v>
      </c>
      <c r="M2005" t="s">
        <v>351</v>
      </c>
      <c r="N2005" t="s">
        <v>2329</v>
      </c>
      <c r="O2005" t="s">
        <v>80</v>
      </c>
      <c r="P2005" t="str">
        <f>"2170863678                    "</f>
        <v xml:space="preserve">2170863678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24.51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 s="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6</v>
      </c>
      <c r="BJ2005">
        <v>9.1</v>
      </c>
      <c r="BK2005">
        <v>9.5</v>
      </c>
      <c r="BL2005">
        <v>70.760000000000005</v>
      </c>
      <c r="BM2005">
        <v>10.61</v>
      </c>
      <c r="BN2005">
        <v>81.37</v>
      </c>
      <c r="BO2005">
        <v>81.37</v>
      </c>
      <c r="BQ2005" t="s">
        <v>139</v>
      </c>
      <c r="BR2005" t="s">
        <v>140</v>
      </c>
      <c r="BS2005" s="1">
        <v>45037</v>
      </c>
      <c r="BT2005" s="2">
        <v>0.36805555555555558</v>
      </c>
      <c r="BU2005" t="s">
        <v>2330</v>
      </c>
      <c r="BV2005" t="s">
        <v>84</v>
      </c>
      <c r="BY2005">
        <v>45632</v>
      </c>
      <c r="BZ2005" t="s">
        <v>144</v>
      </c>
      <c r="CA2005" t="s">
        <v>541</v>
      </c>
      <c r="CC2005" t="s">
        <v>351</v>
      </c>
      <c r="CD2005">
        <v>1459</v>
      </c>
      <c r="CE2005" t="s">
        <v>86</v>
      </c>
      <c r="CF2005" s="1">
        <v>45038</v>
      </c>
      <c r="CI2005">
        <v>1</v>
      </c>
      <c r="CJ2005">
        <v>1</v>
      </c>
      <c r="CK2005">
        <v>22</v>
      </c>
      <c r="CL2005" t="s">
        <v>87</v>
      </c>
    </row>
    <row r="2006" spans="1:90" x14ac:dyDescent="0.3">
      <c r="A2006" t="s">
        <v>71</v>
      </c>
      <c r="B2006" t="s">
        <v>72</v>
      </c>
      <c r="C2006" t="s">
        <v>73</v>
      </c>
      <c r="E2006" t="str">
        <f>"FES1162923583"</f>
        <v>FES1162923583</v>
      </c>
      <c r="F2006" s="1">
        <v>45036</v>
      </c>
      <c r="G2006">
        <v>202401</v>
      </c>
      <c r="H2006" t="s">
        <v>74</v>
      </c>
      <c r="I2006" t="s">
        <v>75</v>
      </c>
      <c r="J2006" t="s">
        <v>135</v>
      </c>
      <c r="K2006" t="s">
        <v>76</v>
      </c>
      <c r="L2006" t="s">
        <v>95</v>
      </c>
      <c r="M2006" t="s">
        <v>96</v>
      </c>
      <c r="N2006" t="s">
        <v>2331</v>
      </c>
      <c r="O2006" t="s">
        <v>80</v>
      </c>
      <c r="P2006" t="str">
        <f>"2170876109                    "</f>
        <v xml:space="preserve">2170876109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23.08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 s="5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2</v>
      </c>
      <c r="BK2006">
        <v>2</v>
      </c>
      <c r="BL2006">
        <v>66.62</v>
      </c>
      <c r="BM2006">
        <v>9.99</v>
      </c>
      <c r="BN2006">
        <v>76.61</v>
      </c>
      <c r="BO2006">
        <v>76.61</v>
      </c>
      <c r="BR2006" t="s">
        <v>140</v>
      </c>
      <c r="BS2006" s="1">
        <v>45037</v>
      </c>
      <c r="BT2006" s="2">
        <v>0.41111111111111115</v>
      </c>
      <c r="BU2006" t="s">
        <v>2332</v>
      </c>
      <c r="BV2006" t="s">
        <v>84</v>
      </c>
      <c r="BY2006">
        <v>9900</v>
      </c>
      <c r="BZ2006" t="s">
        <v>144</v>
      </c>
      <c r="CA2006" t="s">
        <v>2333</v>
      </c>
      <c r="CC2006" t="s">
        <v>96</v>
      </c>
      <c r="CD2006">
        <v>127</v>
      </c>
      <c r="CE2006" t="s">
        <v>86</v>
      </c>
      <c r="CF2006" s="1">
        <v>45037</v>
      </c>
      <c r="CI2006">
        <v>1</v>
      </c>
      <c r="CJ2006">
        <v>1</v>
      </c>
      <c r="CK2006">
        <v>21</v>
      </c>
      <c r="CL2006" t="s">
        <v>87</v>
      </c>
    </row>
    <row r="2007" spans="1:90" x14ac:dyDescent="0.3">
      <c r="A2007" t="s">
        <v>71</v>
      </c>
      <c r="B2007" t="s">
        <v>72</v>
      </c>
      <c r="C2007" t="s">
        <v>73</v>
      </c>
      <c r="E2007" t="str">
        <f>"FES1162923589"</f>
        <v>FES1162923589</v>
      </c>
      <c r="F2007" s="1">
        <v>45036</v>
      </c>
      <c r="G2007">
        <v>202401</v>
      </c>
      <c r="H2007" t="s">
        <v>74</v>
      </c>
      <c r="I2007" t="s">
        <v>75</v>
      </c>
      <c r="J2007" t="s">
        <v>135</v>
      </c>
      <c r="K2007" t="s">
        <v>76</v>
      </c>
      <c r="L2007" t="s">
        <v>77</v>
      </c>
      <c r="M2007" t="s">
        <v>78</v>
      </c>
      <c r="N2007" t="s">
        <v>2251</v>
      </c>
      <c r="O2007" t="s">
        <v>80</v>
      </c>
      <c r="P2007" t="str">
        <f>"2170876126                    "</f>
        <v xml:space="preserve">2170876126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23.08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 s="5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1.1000000000000001</v>
      </c>
      <c r="BK2007">
        <v>1.5</v>
      </c>
      <c r="BL2007">
        <v>66.62</v>
      </c>
      <c r="BM2007">
        <v>9.99</v>
      </c>
      <c r="BN2007">
        <v>76.61</v>
      </c>
      <c r="BO2007">
        <v>76.61</v>
      </c>
      <c r="BQ2007" t="s">
        <v>2252</v>
      </c>
      <c r="BR2007" t="s">
        <v>140</v>
      </c>
      <c r="BS2007" s="1">
        <v>45037</v>
      </c>
      <c r="BT2007" s="2">
        <v>0.41111111111111115</v>
      </c>
      <c r="BU2007" t="s">
        <v>2334</v>
      </c>
      <c r="BV2007" t="s">
        <v>84</v>
      </c>
      <c r="BY2007">
        <v>5320</v>
      </c>
      <c r="BZ2007" t="s">
        <v>144</v>
      </c>
      <c r="CA2007" t="s">
        <v>1048</v>
      </c>
      <c r="CC2007" t="s">
        <v>78</v>
      </c>
      <c r="CD2007">
        <v>7441</v>
      </c>
      <c r="CE2007" t="s">
        <v>86</v>
      </c>
      <c r="CF2007" s="1">
        <v>45040</v>
      </c>
      <c r="CI2007">
        <v>1</v>
      </c>
      <c r="CJ2007">
        <v>1</v>
      </c>
      <c r="CK2007">
        <v>21</v>
      </c>
      <c r="CL2007" t="s">
        <v>87</v>
      </c>
    </row>
    <row r="2008" spans="1:90" x14ac:dyDescent="0.3">
      <c r="A2008" t="s">
        <v>71</v>
      </c>
      <c r="B2008" t="s">
        <v>72</v>
      </c>
      <c r="C2008" t="s">
        <v>73</v>
      </c>
      <c r="E2008" t="str">
        <f>"FES1162923585"</f>
        <v>FES1162923585</v>
      </c>
      <c r="F2008" s="1">
        <v>45036</v>
      </c>
      <c r="G2008">
        <v>202401</v>
      </c>
      <c r="H2008" t="s">
        <v>74</v>
      </c>
      <c r="I2008" t="s">
        <v>75</v>
      </c>
      <c r="J2008" t="s">
        <v>135</v>
      </c>
      <c r="K2008" t="s">
        <v>76</v>
      </c>
      <c r="L2008" t="s">
        <v>106</v>
      </c>
      <c r="M2008" t="s">
        <v>107</v>
      </c>
      <c r="N2008" t="s">
        <v>2161</v>
      </c>
      <c r="O2008" t="s">
        <v>80</v>
      </c>
      <c r="P2008" t="str">
        <f>"2170876111                    "</f>
        <v xml:space="preserve">2170876111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23.08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 s="5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1.1000000000000001</v>
      </c>
      <c r="BK2008">
        <v>1.5</v>
      </c>
      <c r="BL2008">
        <v>66.62</v>
      </c>
      <c r="BM2008">
        <v>9.99</v>
      </c>
      <c r="BN2008">
        <v>76.61</v>
      </c>
      <c r="BO2008">
        <v>76.61</v>
      </c>
      <c r="BQ2008" t="s">
        <v>166</v>
      </c>
      <c r="BR2008" t="s">
        <v>140</v>
      </c>
      <c r="BS2008" s="1">
        <v>45037</v>
      </c>
      <c r="BT2008" s="2">
        <v>0.41041666666666665</v>
      </c>
      <c r="BU2008" t="s">
        <v>2335</v>
      </c>
      <c r="BV2008" t="s">
        <v>84</v>
      </c>
      <c r="BY2008">
        <v>5320</v>
      </c>
      <c r="BZ2008" t="s">
        <v>144</v>
      </c>
      <c r="CA2008" t="s">
        <v>258</v>
      </c>
      <c r="CC2008" t="s">
        <v>107</v>
      </c>
      <c r="CD2008">
        <v>6001</v>
      </c>
      <c r="CE2008" t="s">
        <v>86</v>
      </c>
      <c r="CF2008" s="1">
        <v>45037</v>
      </c>
      <c r="CI2008">
        <v>1</v>
      </c>
      <c r="CJ2008">
        <v>1</v>
      </c>
      <c r="CK2008">
        <v>21</v>
      </c>
      <c r="CL2008" t="s">
        <v>87</v>
      </c>
    </row>
    <row r="2009" spans="1:90" x14ac:dyDescent="0.3">
      <c r="A2009" t="s">
        <v>71</v>
      </c>
      <c r="B2009" t="s">
        <v>72</v>
      </c>
      <c r="C2009" t="s">
        <v>73</v>
      </c>
      <c r="E2009" t="str">
        <f>"FES1162923612"</f>
        <v>FES1162923612</v>
      </c>
      <c r="F2009" s="1">
        <v>45036</v>
      </c>
      <c r="G2009">
        <v>202401</v>
      </c>
      <c r="H2009" t="s">
        <v>74</v>
      </c>
      <c r="I2009" t="s">
        <v>75</v>
      </c>
      <c r="J2009" t="s">
        <v>135</v>
      </c>
      <c r="K2009" t="s">
        <v>76</v>
      </c>
      <c r="L2009" t="s">
        <v>372</v>
      </c>
      <c r="M2009" t="s">
        <v>373</v>
      </c>
      <c r="N2009" t="s">
        <v>789</v>
      </c>
      <c r="O2009" t="s">
        <v>80</v>
      </c>
      <c r="P2009" t="str">
        <f>"2170876156                    "</f>
        <v xml:space="preserve">2170876156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18.03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 s="5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5</v>
      </c>
      <c r="BJ2009">
        <v>2</v>
      </c>
      <c r="BK2009">
        <v>5</v>
      </c>
      <c r="BL2009">
        <v>52.04</v>
      </c>
      <c r="BM2009">
        <v>7.81</v>
      </c>
      <c r="BN2009">
        <v>59.85</v>
      </c>
      <c r="BO2009">
        <v>59.85</v>
      </c>
      <c r="BR2009" t="s">
        <v>140</v>
      </c>
      <c r="BS2009" s="1">
        <v>45040</v>
      </c>
      <c r="BT2009" s="2">
        <v>0.29166666666666669</v>
      </c>
      <c r="BU2009" t="s">
        <v>790</v>
      </c>
      <c r="BV2009" t="s">
        <v>87</v>
      </c>
      <c r="BW2009" t="s">
        <v>480</v>
      </c>
      <c r="BX2009" t="s">
        <v>303</v>
      </c>
      <c r="BY2009">
        <v>9900</v>
      </c>
      <c r="BZ2009" t="s">
        <v>144</v>
      </c>
      <c r="CA2009" t="s">
        <v>791</v>
      </c>
      <c r="CC2009" t="s">
        <v>373</v>
      </c>
      <c r="CD2009">
        <v>1501</v>
      </c>
      <c r="CE2009" t="s">
        <v>86</v>
      </c>
      <c r="CF2009" s="1">
        <v>45041</v>
      </c>
      <c r="CI2009">
        <v>1</v>
      </c>
      <c r="CJ2009">
        <v>2</v>
      </c>
      <c r="CK2009">
        <v>22</v>
      </c>
      <c r="CL2009" t="s">
        <v>87</v>
      </c>
    </row>
    <row r="2010" spans="1:90" x14ac:dyDescent="0.3">
      <c r="A2010" t="s">
        <v>71</v>
      </c>
      <c r="B2010" t="s">
        <v>72</v>
      </c>
      <c r="C2010" t="s">
        <v>73</v>
      </c>
      <c r="E2010" t="str">
        <f>"FES1162923601"</f>
        <v>FES1162923601</v>
      </c>
      <c r="F2010" s="1">
        <v>45036</v>
      </c>
      <c r="G2010">
        <v>202401</v>
      </c>
      <c r="H2010" t="s">
        <v>74</v>
      </c>
      <c r="I2010" t="s">
        <v>75</v>
      </c>
      <c r="J2010" t="s">
        <v>135</v>
      </c>
      <c r="K2010" t="s">
        <v>76</v>
      </c>
      <c r="L2010" t="s">
        <v>132</v>
      </c>
      <c r="M2010" t="s">
        <v>133</v>
      </c>
      <c r="N2010" t="s">
        <v>1055</v>
      </c>
      <c r="O2010" t="s">
        <v>80</v>
      </c>
      <c r="P2010" t="str">
        <f>"2170876139                    "</f>
        <v xml:space="preserve">2170876139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44.71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 s="5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129.07</v>
      </c>
      <c r="BM2010">
        <v>19.36</v>
      </c>
      <c r="BN2010">
        <v>148.43</v>
      </c>
      <c r="BO2010">
        <v>148.43</v>
      </c>
      <c r="BQ2010" t="s">
        <v>166</v>
      </c>
      <c r="BR2010" t="s">
        <v>140</v>
      </c>
      <c r="BS2010" s="1">
        <v>45037</v>
      </c>
      <c r="BT2010" s="2">
        <v>0.63194444444444442</v>
      </c>
      <c r="BU2010" t="s">
        <v>2197</v>
      </c>
      <c r="BV2010" t="s">
        <v>84</v>
      </c>
      <c r="BY2010">
        <v>1200</v>
      </c>
      <c r="BZ2010" t="s">
        <v>144</v>
      </c>
      <c r="CA2010" t="s">
        <v>1057</v>
      </c>
      <c r="CC2010" t="s">
        <v>133</v>
      </c>
      <c r="CD2010">
        <v>6850</v>
      </c>
      <c r="CE2010" t="s">
        <v>146</v>
      </c>
      <c r="CF2010" s="1">
        <v>45040</v>
      </c>
      <c r="CI2010">
        <v>2</v>
      </c>
      <c r="CJ2010">
        <v>1</v>
      </c>
      <c r="CK2010">
        <v>23</v>
      </c>
      <c r="CL2010" t="s">
        <v>87</v>
      </c>
    </row>
    <row r="2011" spans="1:90" x14ac:dyDescent="0.3">
      <c r="A2011" t="s">
        <v>71</v>
      </c>
      <c r="B2011" t="s">
        <v>72</v>
      </c>
      <c r="C2011" t="s">
        <v>73</v>
      </c>
      <c r="E2011" t="str">
        <f>"FES1162923595"</f>
        <v>FES1162923595</v>
      </c>
      <c r="F2011" s="1">
        <v>45036</v>
      </c>
      <c r="G2011">
        <v>202401</v>
      </c>
      <c r="H2011" t="s">
        <v>74</v>
      </c>
      <c r="I2011" t="s">
        <v>75</v>
      </c>
      <c r="J2011" t="s">
        <v>135</v>
      </c>
      <c r="K2011" t="s">
        <v>76</v>
      </c>
      <c r="L2011" t="s">
        <v>174</v>
      </c>
      <c r="M2011" t="s">
        <v>174</v>
      </c>
      <c r="N2011" t="s">
        <v>498</v>
      </c>
      <c r="O2011" t="s">
        <v>80</v>
      </c>
      <c r="P2011" t="str">
        <f>"2170876135                    "</f>
        <v xml:space="preserve">2170876135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44.71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 s="5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129.07</v>
      </c>
      <c r="BM2011">
        <v>19.36</v>
      </c>
      <c r="BN2011">
        <v>148.43</v>
      </c>
      <c r="BO2011">
        <v>148.43</v>
      </c>
      <c r="BQ2011" t="s">
        <v>139</v>
      </c>
      <c r="BR2011" t="s">
        <v>140</v>
      </c>
      <c r="BS2011" s="1">
        <v>45037</v>
      </c>
      <c r="BT2011" s="2">
        <v>0.54861111111111105</v>
      </c>
      <c r="BU2011" t="s">
        <v>581</v>
      </c>
      <c r="BV2011" t="s">
        <v>87</v>
      </c>
      <c r="BW2011" t="s">
        <v>306</v>
      </c>
      <c r="BX2011" t="s">
        <v>569</v>
      </c>
      <c r="BY2011">
        <v>1200</v>
      </c>
      <c r="BZ2011" t="s">
        <v>144</v>
      </c>
      <c r="CA2011" t="s">
        <v>177</v>
      </c>
      <c r="CC2011" t="s">
        <v>174</v>
      </c>
      <c r="CD2011">
        <v>7646</v>
      </c>
      <c r="CE2011" t="s">
        <v>146</v>
      </c>
      <c r="CF2011" s="1">
        <v>45040</v>
      </c>
      <c r="CI2011">
        <v>1</v>
      </c>
      <c r="CJ2011">
        <v>1</v>
      </c>
      <c r="CK2011">
        <v>23</v>
      </c>
      <c r="CL2011" t="s">
        <v>87</v>
      </c>
    </row>
    <row r="2012" spans="1:90" x14ac:dyDescent="0.3">
      <c r="A2012" t="s">
        <v>71</v>
      </c>
      <c r="B2012" t="s">
        <v>72</v>
      </c>
      <c r="C2012" t="s">
        <v>73</v>
      </c>
      <c r="E2012" t="str">
        <f>"FES1162923590"</f>
        <v>FES1162923590</v>
      </c>
      <c r="F2012" s="1">
        <v>45036</v>
      </c>
      <c r="G2012">
        <v>202401</v>
      </c>
      <c r="H2012" t="s">
        <v>74</v>
      </c>
      <c r="I2012" t="s">
        <v>75</v>
      </c>
      <c r="J2012" t="s">
        <v>135</v>
      </c>
      <c r="K2012" t="s">
        <v>76</v>
      </c>
      <c r="L2012" t="s">
        <v>106</v>
      </c>
      <c r="M2012" t="s">
        <v>107</v>
      </c>
      <c r="N2012" t="s">
        <v>548</v>
      </c>
      <c r="O2012" t="s">
        <v>80</v>
      </c>
      <c r="P2012" t="str">
        <f>"2170876127                    "</f>
        <v xml:space="preserve">2170876127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23.08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 s="5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1.1000000000000001</v>
      </c>
      <c r="BK2012">
        <v>1.5</v>
      </c>
      <c r="BL2012">
        <v>66.62</v>
      </c>
      <c r="BM2012">
        <v>9.99</v>
      </c>
      <c r="BN2012">
        <v>76.61</v>
      </c>
      <c r="BO2012">
        <v>76.61</v>
      </c>
      <c r="BQ2012" t="s">
        <v>166</v>
      </c>
      <c r="BR2012" t="s">
        <v>140</v>
      </c>
      <c r="BS2012" s="1">
        <v>45037</v>
      </c>
      <c r="BT2012" s="2">
        <v>0.40347222222222223</v>
      </c>
      <c r="BU2012" t="s">
        <v>549</v>
      </c>
      <c r="BV2012" t="s">
        <v>84</v>
      </c>
      <c r="BY2012">
        <v>5320</v>
      </c>
      <c r="BZ2012" t="s">
        <v>144</v>
      </c>
      <c r="CA2012" t="s">
        <v>550</v>
      </c>
      <c r="CC2012" t="s">
        <v>107</v>
      </c>
      <c r="CD2012">
        <v>6001</v>
      </c>
      <c r="CE2012" t="s">
        <v>86</v>
      </c>
      <c r="CF2012" s="1">
        <v>45037</v>
      </c>
      <c r="CI2012">
        <v>1</v>
      </c>
      <c r="CJ2012">
        <v>1</v>
      </c>
      <c r="CK2012">
        <v>21</v>
      </c>
      <c r="CL2012" t="s">
        <v>87</v>
      </c>
    </row>
    <row r="2013" spans="1:90" x14ac:dyDescent="0.3">
      <c r="A2013" t="s">
        <v>71</v>
      </c>
      <c r="B2013" t="s">
        <v>72</v>
      </c>
      <c r="C2013" t="s">
        <v>73</v>
      </c>
      <c r="E2013" t="str">
        <f>"FES1162923504"</f>
        <v>FES1162923504</v>
      </c>
      <c r="F2013" s="1">
        <v>45036</v>
      </c>
      <c r="G2013">
        <v>202401</v>
      </c>
      <c r="H2013" t="s">
        <v>74</v>
      </c>
      <c r="I2013" t="s">
        <v>75</v>
      </c>
      <c r="J2013" t="s">
        <v>135</v>
      </c>
      <c r="K2013" t="s">
        <v>76</v>
      </c>
      <c r="L2013" t="s">
        <v>245</v>
      </c>
      <c r="M2013" t="s">
        <v>246</v>
      </c>
      <c r="N2013" t="s">
        <v>615</v>
      </c>
      <c r="O2013" t="s">
        <v>80</v>
      </c>
      <c r="P2013" t="str">
        <f>"2170873547                    "</f>
        <v xml:space="preserve">2170873547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18.03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 s="5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4</v>
      </c>
      <c r="BJ2013">
        <v>1.4</v>
      </c>
      <c r="BK2013">
        <v>4</v>
      </c>
      <c r="BL2013">
        <v>52.04</v>
      </c>
      <c r="BM2013">
        <v>7.81</v>
      </c>
      <c r="BN2013">
        <v>59.85</v>
      </c>
      <c r="BO2013">
        <v>59.85</v>
      </c>
      <c r="BR2013" t="s">
        <v>140</v>
      </c>
      <c r="BS2013" s="1">
        <v>45037</v>
      </c>
      <c r="BT2013" s="2">
        <v>0.43402777777777773</v>
      </c>
      <c r="BU2013" t="s">
        <v>2336</v>
      </c>
      <c r="BV2013" t="s">
        <v>84</v>
      </c>
      <c r="BY2013">
        <v>6840</v>
      </c>
      <c r="BZ2013" t="s">
        <v>144</v>
      </c>
      <c r="CA2013" t="s">
        <v>2337</v>
      </c>
      <c r="CC2013" t="s">
        <v>246</v>
      </c>
      <c r="CD2013">
        <v>2000</v>
      </c>
      <c r="CE2013" t="s">
        <v>86</v>
      </c>
      <c r="CF2013" s="1">
        <v>45038</v>
      </c>
      <c r="CI2013">
        <v>1</v>
      </c>
      <c r="CJ2013">
        <v>1</v>
      </c>
      <c r="CK2013">
        <v>22</v>
      </c>
      <c r="CL2013" t="s">
        <v>87</v>
      </c>
    </row>
    <row r="2014" spans="1:90" x14ac:dyDescent="0.3">
      <c r="A2014" t="s">
        <v>71</v>
      </c>
      <c r="B2014" t="s">
        <v>72</v>
      </c>
      <c r="C2014" t="s">
        <v>73</v>
      </c>
      <c r="E2014" t="str">
        <f>"FES1162923609"</f>
        <v>FES1162923609</v>
      </c>
      <c r="F2014" s="1">
        <v>45036</v>
      </c>
      <c r="G2014">
        <v>202401</v>
      </c>
      <c r="H2014" t="s">
        <v>74</v>
      </c>
      <c r="I2014" t="s">
        <v>75</v>
      </c>
      <c r="J2014" t="s">
        <v>135</v>
      </c>
      <c r="K2014" t="s">
        <v>76</v>
      </c>
      <c r="L2014" t="s">
        <v>74</v>
      </c>
      <c r="M2014" t="s">
        <v>75</v>
      </c>
      <c r="N2014" t="s">
        <v>1204</v>
      </c>
      <c r="O2014" t="s">
        <v>80</v>
      </c>
      <c r="P2014" t="str">
        <f>"2170876152                    "</f>
        <v xml:space="preserve">2170876152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18.03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 s="5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52.04</v>
      </c>
      <c r="BM2014">
        <v>7.81</v>
      </c>
      <c r="BN2014">
        <v>59.85</v>
      </c>
      <c r="BO2014">
        <v>59.85</v>
      </c>
      <c r="BQ2014" t="s">
        <v>166</v>
      </c>
      <c r="BR2014" t="s">
        <v>140</v>
      </c>
      <c r="BS2014" s="1">
        <v>45037</v>
      </c>
      <c r="BT2014" s="2">
        <v>0.29652777777777778</v>
      </c>
      <c r="BU2014" t="s">
        <v>755</v>
      </c>
      <c r="BV2014" t="s">
        <v>84</v>
      </c>
      <c r="BY2014">
        <v>1200</v>
      </c>
      <c r="BZ2014" t="s">
        <v>144</v>
      </c>
      <c r="CA2014" t="s">
        <v>224</v>
      </c>
      <c r="CC2014" t="s">
        <v>75</v>
      </c>
      <c r="CD2014">
        <v>1620</v>
      </c>
      <c r="CE2014" t="s">
        <v>146</v>
      </c>
      <c r="CF2014" s="1">
        <v>45037</v>
      </c>
      <c r="CI2014">
        <v>1</v>
      </c>
      <c r="CJ2014">
        <v>1</v>
      </c>
      <c r="CK2014">
        <v>22</v>
      </c>
      <c r="CL2014" t="s">
        <v>87</v>
      </c>
    </row>
    <row r="2015" spans="1:90" x14ac:dyDescent="0.3">
      <c r="A2015" t="s">
        <v>71</v>
      </c>
      <c r="B2015" t="s">
        <v>72</v>
      </c>
      <c r="C2015" t="s">
        <v>73</v>
      </c>
      <c r="E2015" t="str">
        <f>"FES1162923521"</f>
        <v>FES1162923521</v>
      </c>
      <c r="F2015" s="1">
        <v>45036</v>
      </c>
      <c r="G2015">
        <v>202401</v>
      </c>
      <c r="H2015" t="s">
        <v>74</v>
      </c>
      <c r="I2015" t="s">
        <v>75</v>
      </c>
      <c r="J2015" t="s">
        <v>135</v>
      </c>
      <c r="K2015" t="s">
        <v>76</v>
      </c>
      <c r="L2015" t="s">
        <v>942</v>
      </c>
      <c r="M2015" t="s">
        <v>943</v>
      </c>
      <c r="N2015" t="s">
        <v>944</v>
      </c>
      <c r="O2015" t="s">
        <v>80</v>
      </c>
      <c r="P2015" t="str">
        <f>"2170875818                    "</f>
        <v xml:space="preserve">2170875818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44.71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 s="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129.07</v>
      </c>
      <c r="BM2015">
        <v>19.36</v>
      </c>
      <c r="BN2015">
        <v>148.43</v>
      </c>
      <c r="BO2015">
        <v>148.43</v>
      </c>
      <c r="BR2015" t="s">
        <v>140</v>
      </c>
      <c r="BS2015" s="1">
        <v>45037</v>
      </c>
      <c r="BT2015" s="2">
        <v>0.79375000000000007</v>
      </c>
      <c r="BU2015" t="s">
        <v>1000</v>
      </c>
      <c r="BV2015" t="s">
        <v>84</v>
      </c>
      <c r="BY2015">
        <v>1200</v>
      </c>
      <c r="BZ2015" t="s">
        <v>144</v>
      </c>
      <c r="CA2015" t="s">
        <v>946</v>
      </c>
      <c r="CC2015" t="s">
        <v>943</v>
      </c>
      <c r="CD2015">
        <v>6715</v>
      </c>
      <c r="CE2015" t="s">
        <v>146</v>
      </c>
      <c r="CF2015" s="1">
        <v>45040</v>
      </c>
      <c r="CI2015">
        <v>2</v>
      </c>
      <c r="CJ2015">
        <v>1</v>
      </c>
      <c r="CK2015">
        <v>23</v>
      </c>
      <c r="CL2015" t="s">
        <v>87</v>
      </c>
    </row>
    <row r="2016" spans="1:90" x14ac:dyDescent="0.3">
      <c r="A2016" t="s">
        <v>71</v>
      </c>
      <c r="B2016" t="s">
        <v>72</v>
      </c>
      <c r="C2016" t="s">
        <v>73</v>
      </c>
      <c r="E2016" t="str">
        <f>"FES1162923531"</f>
        <v>FES1162923531</v>
      </c>
      <c r="F2016" s="1">
        <v>45036</v>
      </c>
      <c r="G2016">
        <v>202401</v>
      </c>
      <c r="H2016" t="s">
        <v>74</v>
      </c>
      <c r="I2016" t="s">
        <v>75</v>
      </c>
      <c r="J2016" t="s">
        <v>135</v>
      </c>
      <c r="K2016" t="s">
        <v>76</v>
      </c>
      <c r="L2016" t="s">
        <v>381</v>
      </c>
      <c r="M2016" t="s">
        <v>382</v>
      </c>
      <c r="N2016" t="s">
        <v>1076</v>
      </c>
      <c r="O2016" t="s">
        <v>80</v>
      </c>
      <c r="P2016" t="str">
        <f>"2170876015                    "</f>
        <v xml:space="preserve">2170876015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44.71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 s="5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129.07</v>
      </c>
      <c r="BM2016">
        <v>19.36</v>
      </c>
      <c r="BN2016">
        <v>148.43</v>
      </c>
      <c r="BO2016">
        <v>148.43</v>
      </c>
      <c r="BR2016" t="s">
        <v>140</v>
      </c>
      <c r="BS2016" s="1">
        <v>45041</v>
      </c>
      <c r="BT2016" s="2">
        <v>0.41805555555555557</v>
      </c>
      <c r="BU2016" t="s">
        <v>2338</v>
      </c>
      <c r="BV2016" t="s">
        <v>87</v>
      </c>
      <c r="BW2016" t="s">
        <v>142</v>
      </c>
      <c r="BX2016" t="s">
        <v>2339</v>
      </c>
      <c r="BY2016">
        <v>1200</v>
      </c>
      <c r="BZ2016" t="s">
        <v>144</v>
      </c>
      <c r="CA2016" t="s">
        <v>2340</v>
      </c>
      <c r="CC2016" t="s">
        <v>382</v>
      </c>
      <c r="CD2016">
        <v>250</v>
      </c>
      <c r="CE2016" t="s">
        <v>146</v>
      </c>
      <c r="CI2016">
        <v>1</v>
      </c>
      <c r="CJ2016">
        <v>3</v>
      </c>
      <c r="CK2016">
        <v>23</v>
      </c>
      <c r="CL2016" t="s">
        <v>87</v>
      </c>
    </row>
    <row r="2017" spans="1:90" x14ac:dyDescent="0.3">
      <c r="A2017" t="s">
        <v>71</v>
      </c>
      <c r="B2017" t="s">
        <v>72</v>
      </c>
      <c r="C2017" t="s">
        <v>73</v>
      </c>
      <c r="E2017" t="str">
        <f>"FES1162923603"</f>
        <v>FES1162923603</v>
      </c>
      <c r="F2017" s="1">
        <v>45036</v>
      </c>
      <c r="G2017">
        <v>202401</v>
      </c>
      <c r="H2017" t="s">
        <v>74</v>
      </c>
      <c r="I2017" t="s">
        <v>75</v>
      </c>
      <c r="J2017" t="s">
        <v>135</v>
      </c>
      <c r="K2017" t="s">
        <v>76</v>
      </c>
      <c r="L2017" t="s">
        <v>372</v>
      </c>
      <c r="M2017" t="s">
        <v>373</v>
      </c>
      <c r="N2017" t="s">
        <v>1155</v>
      </c>
      <c r="O2017" t="s">
        <v>80</v>
      </c>
      <c r="P2017" t="str">
        <f>"2170876142                    "</f>
        <v xml:space="preserve">2170876142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18.03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 s="5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52.04</v>
      </c>
      <c r="BM2017">
        <v>7.81</v>
      </c>
      <c r="BN2017">
        <v>59.85</v>
      </c>
      <c r="BO2017">
        <v>59.85</v>
      </c>
      <c r="BR2017" t="s">
        <v>140</v>
      </c>
      <c r="BS2017" s="1">
        <v>45037</v>
      </c>
      <c r="BT2017" s="2">
        <v>0.33958333333333335</v>
      </c>
      <c r="BU2017" t="s">
        <v>301</v>
      </c>
      <c r="BV2017" t="s">
        <v>84</v>
      </c>
      <c r="BY2017">
        <v>1200</v>
      </c>
      <c r="BZ2017" t="s">
        <v>144</v>
      </c>
      <c r="CA2017" t="s">
        <v>1157</v>
      </c>
      <c r="CC2017" t="s">
        <v>373</v>
      </c>
      <c r="CD2017">
        <v>1500</v>
      </c>
      <c r="CE2017" t="s">
        <v>146</v>
      </c>
      <c r="CF2017" s="1">
        <v>45038</v>
      </c>
      <c r="CI2017">
        <v>1</v>
      </c>
      <c r="CJ2017">
        <v>1</v>
      </c>
      <c r="CK2017">
        <v>22</v>
      </c>
      <c r="CL2017" t="s">
        <v>87</v>
      </c>
    </row>
    <row r="2018" spans="1:90" x14ac:dyDescent="0.3">
      <c r="A2018" t="s">
        <v>71</v>
      </c>
      <c r="B2018" t="s">
        <v>72</v>
      </c>
      <c r="C2018" t="s">
        <v>73</v>
      </c>
      <c r="E2018" t="str">
        <f>"FES1162923618"</f>
        <v>FES1162923618</v>
      </c>
      <c r="F2018" s="1">
        <v>45036</v>
      </c>
      <c r="G2018">
        <v>202401</v>
      </c>
      <c r="H2018" t="s">
        <v>74</v>
      </c>
      <c r="I2018" t="s">
        <v>75</v>
      </c>
      <c r="J2018" t="s">
        <v>135</v>
      </c>
      <c r="K2018" t="s">
        <v>76</v>
      </c>
      <c r="L2018" t="s">
        <v>74</v>
      </c>
      <c r="M2018" t="s">
        <v>75</v>
      </c>
      <c r="N2018" t="s">
        <v>156</v>
      </c>
      <c r="O2018" t="s">
        <v>80</v>
      </c>
      <c r="P2018" t="str">
        <f>"2170876168                    "</f>
        <v xml:space="preserve">2170876168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18.03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 s="5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52.04</v>
      </c>
      <c r="BM2018">
        <v>7.81</v>
      </c>
      <c r="BN2018">
        <v>59.85</v>
      </c>
      <c r="BO2018">
        <v>59.85</v>
      </c>
      <c r="BR2018" t="s">
        <v>140</v>
      </c>
      <c r="BS2018" s="1">
        <v>45037</v>
      </c>
      <c r="BT2018" s="2">
        <v>0.37847222222222227</v>
      </c>
      <c r="BU2018" t="s">
        <v>291</v>
      </c>
      <c r="BV2018" t="s">
        <v>84</v>
      </c>
      <c r="BY2018">
        <v>1200</v>
      </c>
      <c r="BZ2018" t="s">
        <v>144</v>
      </c>
      <c r="CA2018" t="s">
        <v>224</v>
      </c>
      <c r="CC2018" t="s">
        <v>75</v>
      </c>
      <c r="CD2018">
        <v>1600</v>
      </c>
      <c r="CE2018" t="s">
        <v>146</v>
      </c>
      <c r="CF2018" s="1">
        <v>45037</v>
      </c>
      <c r="CI2018">
        <v>1</v>
      </c>
      <c r="CJ2018">
        <v>1</v>
      </c>
      <c r="CK2018">
        <v>22</v>
      </c>
      <c r="CL2018" t="s">
        <v>87</v>
      </c>
    </row>
    <row r="2019" spans="1:90" x14ac:dyDescent="0.3">
      <c r="A2019" t="s">
        <v>71</v>
      </c>
      <c r="B2019" t="s">
        <v>72</v>
      </c>
      <c r="C2019" t="s">
        <v>73</v>
      </c>
      <c r="E2019" t="str">
        <f>"FES1162923584"</f>
        <v>FES1162923584</v>
      </c>
      <c r="F2019" s="1">
        <v>45036</v>
      </c>
      <c r="G2019">
        <v>202401</v>
      </c>
      <c r="H2019" t="s">
        <v>74</v>
      </c>
      <c r="I2019" t="s">
        <v>75</v>
      </c>
      <c r="J2019" t="s">
        <v>135</v>
      </c>
      <c r="K2019" t="s">
        <v>76</v>
      </c>
      <c r="L2019" t="s">
        <v>77</v>
      </c>
      <c r="M2019" t="s">
        <v>78</v>
      </c>
      <c r="N2019" t="s">
        <v>79</v>
      </c>
      <c r="O2019" t="s">
        <v>80</v>
      </c>
      <c r="P2019" t="str">
        <f>"2170876110                    "</f>
        <v xml:space="preserve">2170876110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23.08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 s="5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66.62</v>
      </c>
      <c r="BM2019">
        <v>9.99</v>
      </c>
      <c r="BN2019">
        <v>76.61</v>
      </c>
      <c r="BO2019">
        <v>76.61</v>
      </c>
      <c r="BQ2019" t="s">
        <v>139</v>
      </c>
      <c r="BR2019" t="s">
        <v>140</v>
      </c>
      <c r="BS2019" s="1">
        <v>45037</v>
      </c>
      <c r="BT2019" s="2">
        <v>0.40625</v>
      </c>
      <c r="BU2019" t="s">
        <v>83</v>
      </c>
      <c r="BV2019" t="s">
        <v>84</v>
      </c>
      <c r="BY2019">
        <v>1200</v>
      </c>
      <c r="BZ2019" t="s">
        <v>144</v>
      </c>
      <c r="CA2019" t="s">
        <v>85</v>
      </c>
      <c r="CC2019" t="s">
        <v>78</v>
      </c>
      <c r="CD2019">
        <v>7441</v>
      </c>
      <c r="CE2019" t="s">
        <v>146</v>
      </c>
      <c r="CF2019" s="1">
        <v>45040</v>
      </c>
      <c r="CI2019">
        <v>1</v>
      </c>
      <c r="CJ2019">
        <v>1</v>
      </c>
      <c r="CK2019">
        <v>21</v>
      </c>
      <c r="CL2019" t="s">
        <v>87</v>
      </c>
    </row>
    <row r="2020" spans="1:90" x14ac:dyDescent="0.3">
      <c r="A2020" t="s">
        <v>71</v>
      </c>
      <c r="B2020" t="s">
        <v>72</v>
      </c>
      <c r="C2020" t="s">
        <v>73</v>
      </c>
      <c r="E2020" t="str">
        <f>"FES1162923602"</f>
        <v>FES1162923602</v>
      </c>
      <c r="F2020" s="1">
        <v>45036</v>
      </c>
      <c r="G2020">
        <v>202401</v>
      </c>
      <c r="H2020" t="s">
        <v>74</v>
      </c>
      <c r="I2020" t="s">
        <v>75</v>
      </c>
      <c r="J2020" t="s">
        <v>135</v>
      </c>
      <c r="K2020" t="s">
        <v>76</v>
      </c>
      <c r="L2020" t="s">
        <v>1145</v>
      </c>
      <c r="M2020" t="s">
        <v>1146</v>
      </c>
      <c r="N2020" t="s">
        <v>1904</v>
      </c>
      <c r="O2020" t="s">
        <v>80</v>
      </c>
      <c r="P2020" t="str">
        <f>"2170876140                    "</f>
        <v xml:space="preserve">2170876140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44.71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 s="5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2</v>
      </c>
      <c r="BJ2020">
        <v>1.5</v>
      </c>
      <c r="BK2020">
        <v>2</v>
      </c>
      <c r="BL2020">
        <v>129.07</v>
      </c>
      <c r="BM2020">
        <v>19.36</v>
      </c>
      <c r="BN2020">
        <v>148.43</v>
      </c>
      <c r="BO2020">
        <v>148.43</v>
      </c>
      <c r="BQ2020" t="s">
        <v>166</v>
      </c>
      <c r="BR2020" t="s">
        <v>140</v>
      </c>
      <c r="BS2020" s="1">
        <v>45037</v>
      </c>
      <c r="BT2020" s="2">
        <v>0.38194444444444442</v>
      </c>
      <c r="BU2020" t="s">
        <v>1905</v>
      </c>
      <c r="BV2020" t="s">
        <v>84</v>
      </c>
      <c r="BY2020">
        <v>7540</v>
      </c>
      <c r="BZ2020" t="s">
        <v>144</v>
      </c>
      <c r="CA2020" t="s">
        <v>1149</v>
      </c>
      <c r="CC2020" t="s">
        <v>1146</v>
      </c>
      <c r="CD2020">
        <v>7130</v>
      </c>
      <c r="CE2020" t="s">
        <v>86</v>
      </c>
      <c r="CF2020" s="1">
        <v>45040</v>
      </c>
      <c r="CI2020">
        <v>1</v>
      </c>
      <c r="CJ2020">
        <v>1</v>
      </c>
      <c r="CK2020">
        <v>23</v>
      </c>
      <c r="CL2020" t="s">
        <v>87</v>
      </c>
    </row>
    <row r="2021" spans="1:90" x14ac:dyDescent="0.3">
      <c r="A2021" t="s">
        <v>71</v>
      </c>
      <c r="B2021" t="s">
        <v>72</v>
      </c>
      <c r="C2021" t="s">
        <v>73</v>
      </c>
      <c r="E2021" t="str">
        <f>"FES1162923512"</f>
        <v>FES1162923512</v>
      </c>
      <c r="F2021" s="1">
        <v>45036</v>
      </c>
      <c r="G2021">
        <v>202401</v>
      </c>
      <c r="H2021" t="s">
        <v>74</v>
      </c>
      <c r="I2021" t="s">
        <v>75</v>
      </c>
      <c r="J2021" t="s">
        <v>135</v>
      </c>
      <c r="K2021" t="s">
        <v>76</v>
      </c>
      <c r="L2021" t="s">
        <v>136</v>
      </c>
      <c r="M2021" t="s">
        <v>137</v>
      </c>
      <c r="N2021" t="s">
        <v>277</v>
      </c>
      <c r="O2021" t="s">
        <v>80</v>
      </c>
      <c r="P2021" t="str">
        <f>"2170875076                    "</f>
        <v xml:space="preserve">2170875076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51.91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 s="5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4</v>
      </c>
      <c r="BJ2021">
        <v>4.0999999999999996</v>
      </c>
      <c r="BK2021">
        <v>4.5</v>
      </c>
      <c r="BL2021">
        <v>149.85</v>
      </c>
      <c r="BM2021">
        <v>22.48</v>
      </c>
      <c r="BN2021">
        <v>172.33</v>
      </c>
      <c r="BO2021">
        <v>172.33</v>
      </c>
      <c r="BQ2021" t="s">
        <v>469</v>
      </c>
      <c r="BR2021" t="s">
        <v>140</v>
      </c>
      <c r="BS2021" s="1">
        <v>45037</v>
      </c>
      <c r="BT2021" s="2">
        <v>0.4694444444444445</v>
      </c>
      <c r="BU2021" t="s">
        <v>278</v>
      </c>
      <c r="BV2021" t="s">
        <v>84</v>
      </c>
      <c r="BY2021">
        <v>20358</v>
      </c>
      <c r="BZ2021" t="s">
        <v>144</v>
      </c>
      <c r="CA2021" t="s">
        <v>279</v>
      </c>
      <c r="CC2021" t="s">
        <v>137</v>
      </c>
      <c r="CD2021">
        <v>3610</v>
      </c>
      <c r="CE2021" t="s">
        <v>86</v>
      </c>
      <c r="CF2021" s="1">
        <v>45040</v>
      </c>
      <c r="CI2021">
        <v>1</v>
      </c>
      <c r="CJ2021">
        <v>1</v>
      </c>
      <c r="CK2021">
        <v>21</v>
      </c>
      <c r="CL2021" t="s">
        <v>87</v>
      </c>
    </row>
    <row r="2022" spans="1:90" x14ac:dyDescent="0.3">
      <c r="A2022" t="s">
        <v>71</v>
      </c>
      <c r="B2022" t="s">
        <v>72</v>
      </c>
      <c r="C2022" t="s">
        <v>73</v>
      </c>
      <c r="E2022" t="str">
        <f>"FES1162923592"</f>
        <v>FES1162923592</v>
      </c>
      <c r="F2022" s="1">
        <v>45036</v>
      </c>
      <c r="G2022">
        <v>202401</v>
      </c>
      <c r="H2022" t="s">
        <v>74</v>
      </c>
      <c r="I2022" t="s">
        <v>75</v>
      </c>
      <c r="J2022" t="s">
        <v>135</v>
      </c>
      <c r="K2022" t="s">
        <v>76</v>
      </c>
      <c r="L2022" t="s">
        <v>169</v>
      </c>
      <c r="M2022" t="s">
        <v>170</v>
      </c>
      <c r="N2022" t="s">
        <v>220</v>
      </c>
      <c r="O2022" t="s">
        <v>80</v>
      </c>
      <c r="P2022" t="str">
        <f>"2170876130                    "</f>
        <v xml:space="preserve">2170876130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69.209999999999994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 s="5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2</v>
      </c>
      <c r="BJ2022">
        <v>5.9</v>
      </c>
      <c r="BK2022">
        <v>6</v>
      </c>
      <c r="BL2022">
        <v>199.79</v>
      </c>
      <c r="BM2022">
        <v>29.97</v>
      </c>
      <c r="BN2022">
        <v>229.76</v>
      </c>
      <c r="BO2022">
        <v>229.76</v>
      </c>
      <c r="BQ2022" t="s">
        <v>166</v>
      </c>
      <c r="BR2022" t="s">
        <v>140</v>
      </c>
      <c r="BS2022" s="1">
        <v>45037</v>
      </c>
      <c r="BT2022" s="2">
        <v>0.43402777777777773</v>
      </c>
      <c r="BU2022" t="s">
        <v>221</v>
      </c>
      <c r="BV2022" t="s">
        <v>84</v>
      </c>
      <c r="BY2022">
        <v>29250</v>
      </c>
      <c r="BZ2022" t="s">
        <v>144</v>
      </c>
      <c r="CA2022" t="s">
        <v>222</v>
      </c>
      <c r="CC2022" t="s">
        <v>170</v>
      </c>
      <c r="CD2022">
        <v>3201</v>
      </c>
      <c r="CE2022" t="s">
        <v>86</v>
      </c>
      <c r="CF2022" s="1">
        <v>45037</v>
      </c>
      <c r="CI2022">
        <v>1</v>
      </c>
      <c r="CJ2022">
        <v>1</v>
      </c>
      <c r="CK2022">
        <v>21</v>
      </c>
      <c r="CL2022" t="s">
        <v>87</v>
      </c>
    </row>
    <row r="2023" spans="1:90" x14ac:dyDescent="0.3">
      <c r="A2023" t="s">
        <v>71</v>
      </c>
      <c r="B2023" t="s">
        <v>72</v>
      </c>
      <c r="C2023" t="s">
        <v>73</v>
      </c>
      <c r="E2023" t="str">
        <f>"FES1162923593"</f>
        <v>FES1162923593</v>
      </c>
      <c r="F2023" s="1">
        <v>45036</v>
      </c>
      <c r="G2023">
        <v>202401</v>
      </c>
      <c r="H2023" t="s">
        <v>74</v>
      </c>
      <c r="I2023" t="s">
        <v>75</v>
      </c>
      <c r="J2023" t="s">
        <v>135</v>
      </c>
      <c r="K2023" t="s">
        <v>76</v>
      </c>
      <c r="L2023" t="s">
        <v>174</v>
      </c>
      <c r="M2023" t="s">
        <v>174</v>
      </c>
      <c r="N2023" t="s">
        <v>498</v>
      </c>
      <c r="O2023" t="s">
        <v>80</v>
      </c>
      <c r="P2023" t="str">
        <f>"2170876131                    "</f>
        <v xml:space="preserve">2170876131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165.87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 s="5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8</v>
      </c>
      <c r="BJ2023">
        <v>4.0999999999999996</v>
      </c>
      <c r="BK2023">
        <v>8</v>
      </c>
      <c r="BL2023">
        <v>478.83</v>
      </c>
      <c r="BM2023">
        <v>71.819999999999993</v>
      </c>
      <c r="BN2023">
        <v>550.65</v>
      </c>
      <c r="BO2023">
        <v>550.65</v>
      </c>
      <c r="BQ2023" t="s">
        <v>139</v>
      </c>
      <c r="BR2023" t="s">
        <v>140</v>
      </c>
      <c r="BS2023" s="1">
        <v>45037</v>
      </c>
      <c r="BT2023" s="2">
        <v>0.54861111111111105</v>
      </c>
      <c r="BU2023" t="s">
        <v>581</v>
      </c>
      <c r="BV2023" t="s">
        <v>87</v>
      </c>
      <c r="BW2023" t="s">
        <v>306</v>
      </c>
      <c r="BX2023" t="s">
        <v>569</v>
      </c>
      <c r="BY2023">
        <v>20358</v>
      </c>
      <c r="BZ2023" t="s">
        <v>144</v>
      </c>
      <c r="CA2023" t="s">
        <v>177</v>
      </c>
      <c r="CC2023" t="s">
        <v>174</v>
      </c>
      <c r="CD2023">
        <v>7646</v>
      </c>
      <c r="CE2023" t="s">
        <v>86</v>
      </c>
      <c r="CF2023" s="1">
        <v>45040</v>
      </c>
      <c r="CI2023">
        <v>1</v>
      </c>
      <c r="CJ2023">
        <v>1</v>
      </c>
      <c r="CK2023">
        <v>23</v>
      </c>
      <c r="CL2023" t="s">
        <v>87</v>
      </c>
    </row>
    <row r="2024" spans="1:90" x14ac:dyDescent="0.3">
      <c r="A2024" t="s">
        <v>71</v>
      </c>
      <c r="B2024" t="s">
        <v>72</v>
      </c>
      <c r="C2024" t="s">
        <v>73</v>
      </c>
      <c r="E2024" t="str">
        <f>"FES1162923574"</f>
        <v>FES1162923574</v>
      </c>
      <c r="F2024" s="1">
        <v>45036</v>
      </c>
      <c r="G2024">
        <v>202401</v>
      </c>
      <c r="H2024" t="s">
        <v>74</v>
      </c>
      <c r="I2024" t="s">
        <v>75</v>
      </c>
      <c r="J2024" t="s">
        <v>135</v>
      </c>
      <c r="K2024" t="s">
        <v>76</v>
      </c>
      <c r="L2024" t="s">
        <v>74</v>
      </c>
      <c r="M2024" t="s">
        <v>75</v>
      </c>
      <c r="N2024" t="s">
        <v>2095</v>
      </c>
      <c r="O2024" t="s">
        <v>80</v>
      </c>
      <c r="P2024" t="str">
        <f>"2170876094                    "</f>
        <v xml:space="preserve">2170876094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18.03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 s="5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4</v>
      </c>
      <c r="BJ2024">
        <v>1.6</v>
      </c>
      <c r="BK2024">
        <v>4</v>
      </c>
      <c r="BL2024">
        <v>52.04</v>
      </c>
      <c r="BM2024">
        <v>7.81</v>
      </c>
      <c r="BN2024">
        <v>59.85</v>
      </c>
      <c r="BO2024">
        <v>59.85</v>
      </c>
      <c r="BQ2024" t="s">
        <v>2096</v>
      </c>
      <c r="BR2024" t="s">
        <v>140</v>
      </c>
      <c r="BS2024" s="1">
        <v>45037</v>
      </c>
      <c r="BT2024" s="2">
        <v>0.35972222222222222</v>
      </c>
      <c r="BU2024" t="s">
        <v>2191</v>
      </c>
      <c r="BV2024" t="s">
        <v>84</v>
      </c>
      <c r="BY2024">
        <v>8100</v>
      </c>
      <c r="BZ2024" t="s">
        <v>144</v>
      </c>
      <c r="CA2024" t="s">
        <v>224</v>
      </c>
      <c r="CC2024" t="s">
        <v>75</v>
      </c>
      <c r="CD2024">
        <v>1600</v>
      </c>
      <c r="CE2024" t="s">
        <v>86</v>
      </c>
      <c r="CF2024" s="1">
        <v>45037</v>
      </c>
      <c r="CI2024">
        <v>1</v>
      </c>
      <c r="CJ2024">
        <v>1</v>
      </c>
      <c r="CK2024">
        <v>22</v>
      </c>
      <c r="CL2024" t="s">
        <v>87</v>
      </c>
    </row>
    <row r="2025" spans="1:90" x14ac:dyDescent="0.3">
      <c r="A2025" t="s">
        <v>71</v>
      </c>
      <c r="B2025" t="s">
        <v>72</v>
      </c>
      <c r="C2025" t="s">
        <v>73</v>
      </c>
      <c r="E2025" t="str">
        <f>"FES1162923588"</f>
        <v>FES1162923588</v>
      </c>
      <c r="F2025" s="1">
        <v>45036</v>
      </c>
      <c r="G2025">
        <v>202401</v>
      </c>
      <c r="H2025" t="s">
        <v>74</v>
      </c>
      <c r="I2025" t="s">
        <v>75</v>
      </c>
      <c r="J2025" t="s">
        <v>135</v>
      </c>
      <c r="K2025" t="s">
        <v>76</v>
      </c>
      <c r="L2025" t="s">
        <v>102</v>
      </c>
      <c r="M2025" t="s">
        <v>103</v>
      </c>
      <c r="N2025" t="s">
        <v>181</v>
      </c>
      <c r="O2025" t="s">
        <v>80</v>
      </c>
      <c r="P2025" t="str">
        <f>"2170876121                    "</f>
        <v xml:space="preserve">2170876121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23.08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 s="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0.7</v>
      </c>
      <c r="BK2025">
        <v>1</v>
      </c>
      <c r="BL2025">
        <v>66.62</v>
      </c>
      <c r="BM2025">
        <v>9.99</v>
      </c>
      <c r="BN2025">
        <v>76.61</v>
      </c>
      <c r="BO2025">
        <v>76.61</v>
      </c>
      <c r="BQ2025" t="s">
        <v>166</v>
      </c>
      <c r="BR2025" t="s">
        <v>140</v>
      </c>
      <c r="BS2025" s="1">
        <v>45037</v>
      </c>
      <c r="BT2025" s="2">
        <v>0.43055555555555558</v>
      </c>
      <c r="BU2025" t="s">
        <v>578</v>
      </c>
      <c r="BV2025" t="s">
        <v>84</v>
      </c>
      <c r="BY2025">
        <v>3500</v>
      </c>
      <c r="BZ2025" t="s">
        <v>144</v>
      </c>
      <c r="CA2025" t="s">
        <v>579</v>
      </c>
      <c r="CC2025" t="s">
        <v>103</v>
      </c>
      <c r="CD2025">
        <v>5201</v>
      </c>
      <c r="CE2025" t="s">
        <v>86</v>
      </c>
      <c r="CF2025" s="1">
        <v>45037</v>
      </c>
      <c r="CI2025">
        <v>1</v>
      </c>
      <c r="CJ2025">
        <v>1</v>
      </c>
      <c r="CK2025">
        <v>21</v>
      </c>
      <c r="CL2025" t="s">
        <v>87</v>
      </c>
    </row>
    <row r="2026" spans="1:90" x14ac:dyDescent="0.3">
      <c r="A2026" t="s">
        <v>71</v>
      </c>
      <c r="B2026" t="s">
        <v>72</v>
      </c>
      <c r="C2026" t="s">
        <v>73</v>
      </c>
      <c r="E2026" t="str">
        <f>"FES1162923615"</f>
        <v>FES1162923615</v>
      </c>
      <c r="F2026" s="1">
        <v>45036</v>
      </c>
      <c r="G2026">
        <v>202401</v>
      </c>
      <c r="H2026" t="s">
        <v>74</v>
      </c>
      <c r="I2026" t="s">
        <v>75</v>
      </c>
      <c r="J2026" t="s">
        <v>135</v>
      </c>
      <c r="K2026" t="s">
        <v>76</v>
      </c>
      <c r="L2026" t="s">
        <v>295</v>
      </c>
      <c r="M2026" t="s">
        <v>296</v>
      </c>
      <c r="N2026" t="s">
        <v>574</v>
      </c>
      <c r="O2026" t="s">
        <v>113</v>
      </c>
      <c r="P2026" t="str">
        <f>"2170876164                    "</f>
        <v xml:space="preserve">2170876164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5.25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44.63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 s="5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</v>
      </c>
      <c r="BJ2026">
        <v>1.3</v>
      </c>
      <c r="BK2026">
        <v>2</v>
      </c>
      <c r="BL2026">
        <v>134.08000000000001</v>
      </c>
      <c r="BM2026">
        <v>20.11</v>
      </c>
      <c r="BN2026">
        <v>154.19</v>
      </c>
      <c r="BO2026">
        <v>154.19</v>
      </c>
      <c r="BQ2026" t="s">
        <v>575</v>
      </c>
      <c r="BR2026" t="s">
        <v>140</v>
      </c>
      <c r="BS2026" s="1">
        <v>45037</v>
      </c>
      <c r="BT2026" s="2">
        <v>0.3666666666666667</v>
      </c>
      <c r="BU2026" t="s">
        <v>576</v>
      </c>
      <c r="BV2026" t="s">
        <v>84</v>
      </c>
      <c r="BY2026">
        <v>6270</v>
      </c>
      <c r="BZ2026" t="s">
        <v>180</v>
      </c>
      <c r="CA2026" t="s">
        <v>577</v>
      </c>
      <c r="CC2026" t="s">
        <v>296</v>
      </c>
      <c r="CD2026">
        <v>157</v>
      </c>
      <c r="CE2026" t="s">
        <v>86</v>
      </c>
      <c r="CF2026" s="1">
        <v>45037</v>
      </c>
      <c r="CI2026">
        <v>1</v>
      </c>
      <c r="CJ2026">
        <v>1</v>
      </c>
      <c r="CK2026">
        <v>41</v>
      </c>
      <c r="CL2026" t="s">
        <v>87</v>
      </c>
    </row>
    <row r="2027" spans="1:90" x14ac:dyDescent="0.3">
      <c r="A2027" t="s">
        <v>71</v>
      </c>
      <c r="B2027" t="s">
        <v>72</v>
      </c>
      <c r="C2027" t="s">
        <v>73</v>
      </c>
      <c r="E2027" t="str">
        <f>"FES1162923622"</f>
        <v>FES1162923622</v>
      </c>
      <c r="F2027" s="1">
        <v>45036</v>
      </c>
      <c r="G2027">
        <v>202401</v>
      </c>
      <c r="H2027" t="s">
        <v>74</v>
      </c>
      <c r="I2027" t="s">
        <v>75</v>
      </c>
      <c r="J2027" t="s">
        <v>135</v>
      </c>
      <c r="K2027" t="s">
        <v>76</v>
      </c>
      <c r="L2027" t="s">
        <v>95</v>
      </c>
      <c r="M2027" t="s">
        <v>96</v>
      </c>
      <c r="N2027" t="s">
        <v>2341</v>
      </c>
      <c r="O2027" t="s">
        <v>80</v>
      </c>
      <c r="P2027" t="str">
        <f>"2170874718                    "</f>
        <v xml:space="preserve">2170874718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23.08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 s="5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1.1000000000000001</v>
      </c>
      <c r="BK2027">
        <v>1.5</v>
      </c>
      <c r="BL2027">
        <v>66.62</v>
      </c>
      <c r="BM2027">
        <v>9.99</v>
      </c>
      <c r="BN2027">
        <v>76.61</v>
      </c>
      <c r="BO2027">
        <v>76.61</v>
      </c>
      <c r="BR2027" t="s">
        <v>140</v>
      </c>
      <c r="BS2027" s="1">
        <v>45037</v>
      </c>
      <c r="BT2027" s="2">
        <v>0.42291666666666666</v>
      </c>
      <c r="BU2027" t="s">
        <v>2342</v>
      </c>
      <c r="BV2027" t="s">
        <v>84</v>
      </c>
      <c r="BY2027">
        <v>5700</v>
      </c>
      <c r="BZ2027" t="s">
        <v>144</v>
      </c>
      <c r="CA2027" t="s">
        <v>294</v>
      </c>
      <c r="CC2027" t="s">
        <v>96</v>
      </c>
      <c r="CD2027">
        <v>200</v>
      </c>
      <c r="CE2027" t="s">
        <v>86</v>
      </c>
      <c r="CF2027" s="1">
        <v>45037</v>
      </c>
      <c r="CI2027">
        <v>1</v>
      </c>
      <c r="CJ2027">
        <v>1</v>
      </c>
      <c r="CK2027">
        <v>21</v>
      </c>
      <c r="CL2027" t="s">
        <v>87</v>
      </c>
    </row>
    <row r="2028" spans="1:90" x14ac:dyDescent="0.3">
      <c r="A2028" t="s">
        <v>71</v>
      </c>
      <c r="B2028" t="s">
        <v>72</v>
      </c>
      <c r="C2028" t="s">
        <v>73</v>
      </c>
      <c r="E2028" t="str">
        <f>"FES1162923631"</f>
        <v>FES1162923631</v>
      </c>
      <c r="F2028" s="1">
        <v>45036</v>
      </c>
      <c r="G2028">
        <v>202401</v>
      </c>
      <c r="H2028" t="s">
        <v>74</v>
      </c>
      <c r="I2028" t="s">
        <v>75</v>
      </c>
      <c r="J2028" t="s">
        <v>135</v>
      </c>
      <c r="K2028" t="s">
        <v>76</v>
      </c>
      <c r="L2028" t="s">
        <v>174</v>
      </c>
      <c r="M2028" t="s">
        <v>174</v>
      </c>
      <c r="N2028" t="s">
        <v>1257</v>
      </c>
      <c r="O2028" t="s">
        <v>80</v>
      </c>
      <c r="P2028" t="str">
        <f>"2170876173                    "</f>
        <v xml:space="preserve">2170876173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44.71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 s="5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1.1000000000000001</v>
      </c>
      <c r="BK2028">
        <v>1.5</v>
      </c>
      <c r="BL2028">
        <v>129.07</v>
      </c>
      <c r="BM2028">
        <v>19.36</v>
      </c>
      <c r="BN2028">
        <v>148.43</v>
      </c>
      <c r="BO2028">
        <v>148.43</v>
      </c>
      <c r="BQ2028" t="s">
        <v>139</v>
      </c>
      <c r="BR2028" t="s">
        <v>140</v>
      </c>
      <c r="BS2028" s="1">
        <v>45037</v>
      </c>
      <c r="BT2028" s="2">
        <v>0.51666666666666672</v>
      </c>
      <c r="BU2028" t="s">
        <v>289</v>
      </c>
      <c r="BV2028" t="s">
        <v>84</v>
      </c>
      <c r="BY2028">
        <v>5320</v>
      </c>
      <c r="BZ2028" t="s">
        <v>144</v>
      </c>
      <c r="CA2028" t="s">
        <v>177</v>
      </c>
      <c r="CC2028" t="s">
        <v>174</v>
      </c>
      <c r="CD2028">
        <v>7646</v>
      </c>
      <c r="CE2028" t="s">
        <v>86</v>
      </c>
      <c r="CF2028" s="1">
        <v>45040</v>
      </c>
      <c r="CI2028">
        <v>1</v>
      </c>
      <c r="CJ2028">
        <v>1</v>
      </c>
      <c r="CK2028">
        <v>23</v>
      </c>
      <c r="CL2028" t="s">
        <v>87</v>
      </c>
    </row>
    <row r="2029" spans="1:90" x14ac:dyDescent="0.3">
      <c r="A2029" t="s">
        <v>71</v>
      </c>
      <c r="B2029" t="s">
        <v>72</v>
      </c>
      <c r="C2029" t="s">
        <v>73</v>
      </c>
      <c r="E2029" t="str">
        <f>"FES1162923616"</f>
        <v>FES1162923616</v>
      </c>
      <c r="F2029" s="1">
        <v>45036</v>
      </c>
      <c r="G2029">
        <v>202401</v>
      </c>
      <c r="H2029" t="s">
        <v>74</v>
      </c>
      <c r="I2029" t="s">
        <v>75</v>
      </c>
      <c r="J2029" t="s">
        <v>135</v>
      </c>
      <c r="K2029" t="s">
        <v>76</v>
      </c>
      <c r="L2029" t="s">
        <v>74</v>
      </c>
      <c r="M2029" t="s">
        <v>75</v>
      </c>
      <c r="N2029" t="s">
        <v>156</v>
      </c>
      <c r="O2029" t="s">
        <v>80</v>
      </c>
      <c r="P2029" t="str">
        <f>"2170876166                    "</f>
        <v xml:space="preserve">2170876166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18.03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 s="5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</v>
      </c>
      <c r="BJ2029">
        <v>1.1000000000000001</v>
      </c>
      <c r="BK2029">
        <v>2</v>
      </c>
      <c r="BL2029">
        <v>52.04</v>
      </c>
      <c r="BM2029">
        <v>7.81</v>
      </c>
      <c r="BN2029">
        <v>59.85</v>
      </c>
      <c r="BO2029">
        <v>59.85</v>
      </c>
      <c r="BR2029" t="s">
        <v>140</v>
      </c>
      <c r="BS2029" s="1">
        <v>45037</v>
      </c>
      <c r="BT2029" s="2">
        <v>0.37847222222222227</v>
      </c>
      <c r="BU2029" t="s">
        <v>291</v>
      </c>
      <c r="BV2029" t="s">
        <v>84</v>
      </c>
      <c r="BY2029">
        <v>5320</v>
      </c>
      <c r="BZ2029" t="s">
        <v>144</v>
      </c>
      <c r="CA2029" t="s">
        <v>224</v>
      </c>
      <c r="CC2029" t="s">
        <v>75</v>
      </c>
      <c r="CD2029">
        <v>1600</v>
      </c>
      <c r="CE2029" t="s">
        <v>86</v>
      </c>
      <c r="CF2029" s="1">
        <v>45037</v>
      </c>
      <c r="CI2029">
        <v>1</v>
      </c>
      <c r="CJ2029">
        <v>1</v>
      </c>
      <c r="CK2029">
        <v>22</v>
      </c>
      <c r="CL2029" t="s">
        <v>87</v>
      </c>
    </row>
    <row r="2030" spans="1:90" x14ac:dyDescent="0.3">
      <c r="A2030" t="s">
        <v>71</v>
      </c>
      <c r="B2030" t="s">
        <v>72</v>
      </c>
      <c r="C2030" t="s">
        <v>73</v>
      </c>
      <c r="E2030" t="str">
        <f>"FES1162923632"</f>
        <v>FES1162923632</v>
      </c>
      <c r="F2030" s="1">
        <v>45036</v>
      </c>
      <c r="G2030">
        <v>202401</v>
      </c>
      <c r="H2030" t="s">
        <v>74</v>
      </c>
      <c r="I2030" t="s">
        <v>75</v>
      </c>
      <c r="J2030" t="s">
        <v>135</v>
      </c>
      <c r="K2030" t="s">
        <v>76</v>
      </c>
      <c r="L2030" t="s">
        <v>200</v>
      </c>
      <c r="M2030" t="s">
        <v>201</v>
      </c>
      <c r="N2030" t="s">
        <v>202</v>
      </c>
      <c r="O2030" t="s">
        <v>80</v>
      </c>
      <c r="P2030" t="str">
        <f>"2170876174                    "</f>
        <v xml:space="preserve">2170876174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64.900000000000006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 s="5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3</v>
      </c>
      <c r="BJ2030">
        <v>2</v>
      </c>
      <c r="BK2030">
        <v>3</v>
      </c>
      <c r="BL2030">
        <v>187.36</v>
      </c>
      <c r="BM2030">
        <v>28.1</v>
      </c>
      <c r="BN2030">
        <v>215.46</v>
      </c>
      <c r="BO2030">
        <v>215.46</v>
      </c>
      <c r="BQ2030" t="s">
        <v>139</v>
      </c>
      <c r="BR2030" t="s">
        <v>140</v>
      </c>
      <c r="BS2030" s="1">
        <v>45037</v>
      </c>
      <c r="BT2030" s="2">
        <v>0.49513888888888885</v>
      </c>
      <c r="BU2030" t="s">
        <v>203</v>
      </c>
      <c r="BV2030" t="s">
        <v>84</v>
      </c>
      <c r="BY2030">
        <v>9900</v>
      </c>
      <c r="BZ2030" t="s">
        <v>144</v>
      </c>
      <c r="CA2030" t="s">
        <v>204</v>
      </c>
      <c r="CC2030" t="s">
        <v>201</v>
      </c>
      <c r="CD2030">
        <v>2531</v>
      </c>
      <c r="CE2030" t="s">
        <v>86</v>
      </c>
      <c r="CF2030" s="1">
        <v>45040</v>
      </c>
      <c r="CI2030">
        <v>1</v>
      </c>
      <c r="CJ2030">
        <v>1</v>
      </c>
      <c r="CK2030">
        <v>23</v>
      </c>
      <c r="CL2030" t="s">
        <v>87</v>
      </c>
    </row>
    <row r="2031" spans="1:90" x14ac:dyDescent="0.3">
      <c r="A2031" t="s">
        <v>71</v>
      </c>
      <c r="B2031" t="s">
        <v>72</v>
      </c>
      <c r="C2031" t="s">
        <v>73</v>
      </c>
      <c r="E2031" t="str">
        <f>"FES1162923610"</f>
        <v>FES1162923610</v>
      </c>
      <c r="F2031" s="1">
        <v>45036</v>
      </c>
      <c r="G2031">
        <v>202401</v>
      </c>
      <c r="H2031" t="s">
        <v>74</v>
      </c>
      <c r="I2031" t="s">
        <v>75</v>
      </c>
      <c r="J2031" t="s">
        <v>135</v>
      </c>
      <c r="K2031" t="s">
        <v>76</v>
      </c>
      <c r="L2031" t="s">
        <v>607</v>
      </c>
      <c r="M2031" t="s">
        <v>608</v>
      </c>
      <c r="N2031" t="s">
        <v>609</v>
      </c>
      <c r="O2031" t="s">
        <v>80</v>
      </c>
      <c r="P2031" t="str">
        <f>"2170876153                    "</f>
        <v xml:space="preserve">2170876153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32.46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 s="5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1.5</v>
      </c>
      <c r="BK2031">
        <v>2</v>
      </c>
      <c r="BL2031">
        <v>93.7</v>
      </c>
      <c r="BM2031">
        <v>14.06</v>
      </c>
      <c r="BN2031">
        <v>107.76</v>
      </c>
      <c r="BO2031">
        <v>107.76</v>
      </c>
      <c r="BQ2031" t="s">
        <v>610</v>
      </c>
      <c r="BR2031" t="s">
        <v>140</v>
      </c>
      <c r="BS2031" s="1">
        <v>45037</v>
      </c>
      <c r="BT2031" s="2">
        <v>0.42569444444444443</v>
      </c>
      <c r="BU2031" t="s">
        <v>2343</v>
      </c>
      <c r="BV2031" t="s">
        <v>84</v>
      </c>
      <c r="BY2031">
        <v>7540</v>
      </c>
      <c r="BZ2031" t="s">
        <v>144</v>
      </c>
      <c r="CA2031" t="s">
        <v>656</v>
      </c>
      <c r="CC2031" t="s">
        <v>608</v>
      </c>
      <c r="CD2031">
        <v>2200</v>
      </c>
      <c r="CE2031" t="s">
        <v>86</v>
      </c>
      <c r="CF2031" s="1">
        <v>45037</v>
      </c>
      <c r="CI2031">
        <v>1</v>
      </c>
      <c r="CJ2031">
        <v>1</v>
      </c>
      <c r="CK2031">
        <v>24</v>
      </c>
      <c r="CL2031" t="s">
        <v>87</v>
      </c>
    </row>
    <row r="2032" spans="1:90" x14ac:dyDescent="0.3">
      <c r="A2032" t="s">
        <v>71</v>
      </c>
      <c r="B2032" t="s">
        <v>72</v>
      </c>
      <c r="C2032" t="s">
        <v>73</v>
      </c>
      <c r="E2032" t="str">
        <f>"FES1162923620"</f>
        <v>FES1162923620</v>
      </c>
      <c r="F2032" s="1">
        <v>45036</v>
      </c>
      <c r="G2032">
        <v>202401</v>
      </c>
      <c r="H2032" t="s">
        <v>74</v>
      </c>
      <c r="I2032" t="s">
        <v>75</v>
      </c>
      <c r="J2032" t="s">
        <v>135</v>
      </c>
      <c r="K2032" t="s">
        <v>76</v>
      </c>
      <c r="L2032" t="s">
        <v>833</v>
      </c>
      <c r="M2032" t="s">
        <v>834</v>
      </c>
      <c r="N2032" t="s">
        <v>835</v>
      </c>
      <c r="O2032" t="s">
        <v>80</v>
      </c>
      <c r="P2032" t="str">
        <f>"2170876170                    "</f>
        <v xml:space="preserve">2170876170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64.900000000000006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 s="5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3</v>
      </c>
      <c r="BJ2032">
        <v>1.6</v>
      </c>
      <c r="BK2032">
        <v>3</v>
      </c>
      <c r="BL2032">
        <v>187.36</v>
      </c>
      <c r="BM2032">
        <v>28.1</v>
      </c>
      <c r="BN2032">
        <v>215.46</v>
      </c>
      <c r="BO2032">
        <v>215.46</v>
      </c>
      <c r="BR2032" t="s">
        <v>140</v>
      </c>
      <c r="BS2032" s="1">
        <v>45037</v>
      </c>
      <c r="BT2032" s="2">
        <v>0.43055555555555558</v>
      </c>
      <c r="BU2032" t="s">
        <v>933</v>
      </c>
      <c r="BV2032" t="s">
        <v>84</v>
      </c>
      <c r="BY2032">
        <v>8208</v>
      </c>
      <c r="BZ2032" t="s">
        <v>144</v>
      </c>
      <c r="CC2032" t="s">
        <v>834</v>
      </c>
      <c r="CD2032">
        <v>2740</v>
      </c>
      <c r="CE2032" t="s">
        <v>86</v>
      </c>
      <c r="CI2032">
        <v>1</v>
      </c>
      <c r="CJ2032">
        <v>1</v>
      </c>
      <c r="CK2032">
        <v>23</v>
      </c>
      <c r="CL2032" t="s">
        <v>87</v>
      </c>
    </row>
    <row r="2033" spans="1:90" x14ac:dyDescent="0.3">
      <c r="A2033" t="s">
        <v>71</v>
      </c>
      <c r="B2033" t="s">
        <v>72</v>
      </c>
      <c r="C2033" t="s">
        <v>73</v>
      </c>
      <c r="E2033" t="str">
        <f>"FES1162923608"</f>
        <v>FES1162923608</v>
      </c>
      <c r="F2033" s="1">
        <v>45036</v>
      </c>
      <c r="G2033">
        <v>202401</v>
      </c>
      <c r="H2033" t="s">
        <v>74</v>
      </c>
      <c r="I2033" t="s">
        <v>75</v>
      </c>
      <c r="J2033" t="s">
        <v>135</v>
      </c>
      <c r="K2033" t="s">
        <v>76</v>
      </c>
      <c r="L2033" t="s">
        <v>95</v>
      </c>
      <c r="M2033" t="s">
        <v>96</v>
      </c>
      <c r="N2033" t="s">
        <v>1141</v>
      </c>
      <c r="O2033" t="s">
        <v>113</v>
      </c>
      <c r="P2033" t="str">
        <f>"2170876151                    "</f>
        <v xml:space="preserve">2170876151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5.25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53.82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 s="5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20</v>
      </c>
      <c r="BJ2033">
        <v>12.1</v>
      </c>
      <c r="BK2033">
        <v>20</v>
      </c>
      <c r="BL2033">
        <v>160.62</v>
      </c>
      <c r="BM2033">
        <v>24.09</v>
      </c>
      <c r="BN2033">
        <v>184.71</v>
      </c>
      <c r="BO2033">
        <v>184.71</v>
      </c>
      <c r="BQ2033" t="s">
        <v>166</v>
      </c>
      <c r="BR2033" t="s">
        <v>140</v>
      </c>
      <c r="BS2033" s="1">
        <v>45037</v>
      </c>
      <c r="BT2033" s="2">
        <v>0.3611111111111111</v>
      </c>
      <c r="BU2033" t="s">
        <v>1142</v>
      </c>
      <c r="BV2033" t="s">
        <v>84</v>
      </c>
      <c r="BY2033">
        <v>60500</v>
      </c>
      <c r="BZ2033" t="s">
        <v>180</v>
      </c>
      <c r="CA2033" t="s">
        <v>299</v>
      </c>
      <c r="CC2033" t="s">
        <v>96</v>
      </c>
      <c r="CD2033">
        <v>1</v>
      </c>
      <c r="CE2033" t="s">
        <v>86</v>
      </c>
      <c r="CF2033" s="1">
        <v>45037</v>
      </c>
      <c r="CI2033">
        <v>1</v>
      </c>
      <c r="CJ2033">
        <v>1</v>
      </c>
      <c r="CK2033">
        <v>41</v>
      </c>
      <c r="CL2033" t="s">
        <v>87</v>
      </c>
    </row>
    <row r="2034" spans="1:90" x14ac:dyDescent="0.3">
      <c r="A2034" t="s">
        <v>71</v>
      </c>
      <c r="B2034" t="s">
        <v>72</v>
      </c>
      <c r="C2034" t="s">
        <v>73</v>
      </c>
      <c r="E2034" t="str">
        <f>"FES1162923627"</f>
        <v>FES1162923627</v>
      </c>
      <c r="F2034" s="1">
        <v>45036</v>
      </c>
      <c r="G2034">
        <v>202401</v>
      </c>
      <c r="H2034" t="s">
        <v>74</v>
      </c>
      <c r="I2034" t="s">
        <v>75</v>
      </c>
      <c r="J2034" t="s">
        <v>135</v>
      </c>
      <c r="K2034" t="s">
        <v>76</v>
      </c>
      <c r="L2034" t="s">
        <v>309</v>
      </c>
      <c r="M2034" t="s">
        <v>310</v>
      </c>
      <c r="N2034" t="s">
        <v>986</v>
      </c>
      <c r="O2034" t="s">
        <v>80</v>
      </c>
      <c r="P2034" t="str">
        <f>"2170876132                    "</f>
        <v xml:space="preserve">2170876132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18.03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 s="5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52.04</v>
      </c>
      <c r="BM2034">
        <v>7.81</v>
      </c>
      <c r="BN2034">
        <v>59.85</v>
      </c>
      <c r="BO2034">
        <v>59.85</v>
      </c>
      <c r="BQ2034" t="s">
        <v>166</v>
      </c>
      <c r="BR2034" t="s">
        <v>140</v>
      </c>
      <c r="BS2034" s="1">
        <v>45037</v>
      </c>
      <c r="BT2034" s="2">
        <v>0.3298611111111111</v>
      </c>
      <c r="BU2034" t="s">
        <v>1444</v>
      </c>
      <c r="BV2034" t="s">
        <v>84</v>
      </c>
      <c r="BY2034">
        <v>1200</v>
      </c>
      <c r="BZ2034" t="s">
        <v>144</v>
      </c>
      <c r="CA2034" t="s">
        <v>314</v>
      </c>
      <c r="CC2034" t="s">
        <v>310</v>
      </c>
      <c r="CD2034">
        <v>1559</v>
      </c>
      <c r="CE2034" t="s">
        <v>146</v>
      </c>
      <c r="CF2034" s="1">
        <v>45038</v>
      </c>
      <c r="CI2034">
        <v>1</v>
      </c>
      <c r="CJ2034">
        <v>1</v>
      </c>
      <c r="CK2034">
        <v>22</v>
      </c>
      <c r="CL2034" t="s">
        <v>87</v>
      </c>
    </row>
    <row r="2035" spans="1:90" x14ac:dyDescent="0.3">
      <c r="A2035" t="s">
        <v>71</v>
      </c>
      <c r="B2035" t="s">
        <v>72</v>
      </c>
      <c r="C2035" t="s">
        <v>73</v>
      </c>
      <c r="E2035" t="str">
        <f>"FES1162923625"</f>
        <v>FES1162923625</v>
      </c>
      <c r="F2035" s="1">
        <v>45036</v>
      </c>
      <c r="G2035">
        <v>202401</v>
      </c>
      <c r="H2035" t="s">
        <v>74</v>
      </c>
      <c r="I2035" t="s">
        <v>75</v>
      </c>
      <c r="J2035" t="s">
        <v>135</v>
      </c>
      <c r="K2035" t="s">
        <v>76</v>
      </c>
      <c r="L2035" t="s">
        <v>2344</v>
      </c>
      <c r="M2035" t="s">
        <v>2345</v>
      </c>
      <c r="N2035" t="s">
        <v>2346</v>
      </c>
      <c r="O2035" t="s">
        <v>80</v>
      </c>
      <c r="P2035" t="str">
        <f>"2170876092                    "</f>
        <v xml:space="preserve">2170876092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23.08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 s="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66.62</v>
      </c>
      <c r="BM2035">
        <v>9.99</v>
      </c>
      <c r="BN2035">
        <v>76.61</v>
      </c>
      <c r="BO2035">
        <v>76.61</v>
      </c>
      <c r="BQ2035" t="s">
        <v>139</v>
      </c>
      <c r="BR2035" t="s">
        <v>140</v>
      </c>
      <c r="BS2035" s="1">
        <v>45040</v>
      </c>
      <c r="BT2035" s="2">
        <v>0.40625</v>
      </c>
      <c r="BU2035" t="s">
        <v>1346</v>
      </c>
      <c r="BV2035" t="s">
        <v>87</v>
      </c>
      <c r="BY2035">
        <v>1200</v>
      </c>
      <c r="BZ2035" t="s">
        <v>490</v>
      </c>
      <c r="CC2035" t="s">
        <v>2345</v>
      </c>
      <c r="CD2035">
        <v>3760</v>
      </c>
      <c r="CE2035" t="s">
        <v>146</v>
      </c>
      <c r="CF2035" s="1">
        <v>45040</v>
      </c>
      <c r="CI2035">
        <v>1</v>
      </c>
      <c r="CJ2035">
        <v>2</v>
      </c>
      <c r="CK2035">
        <v>21</v>
      </c>
      <c r="CL2035" t="s">
        <v>87</v>
      </c>
    </row>
    <row r="2036" spans="1:90" x14ac:dyDescent="0.3">
      <c r="A2036" t="s">
        <v>71</v>
      </c>
      <c r="B2036" t="s">
        <v>72</v>
      </c>
      <c r="C2036" t="s">
        <v>73</v>
      </c>
      <c r="E2036" t="str">
        <f>"FES1162923633"</f>
        <v>FES1162923633</v>
      </c>
      <c r="F2036" s="1">
        <v>45036</v>
      </c>
      <c r="G2036">
        <v>202401</v>
      </c>
      <c r="H2036" t="s">
        <v>74</v>
      </c>
      <c r="I2036" t="s">
        <v>75</v>
      </c>
      <c r="J2036" t="s">
        <v>135</v>
      </c>
      <c r="K2036" t="s">
        <v>76</v>
      </c>
      <c r="L2036" t="s">
        <v>372</v>
      </c>
      <c r="M2036" t="s">
        <v>373</v>
      </c>
      <c r="N2036" t="s">
        <v>2347</v>
      </c>
      <c r="O2036" t="s">
        <v>80</v>
      </c>
      <c r="P2036" t="str">
        <f>"2170876176                    "</f>
        <v xml:space="preserve">2170876176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18.03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 s="5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52.04</v>
      </c>
      <c r="BM2036">
        <v>7.81</v>
      </c>
      <c r="BN2036">
        <v>59.85</v>
      </c>
      <c r="BO2036">
        <v>59.85</v>
      </c>
      <c r="BR2036" t="s">
        <v>140</v>
      </c>
      <c r="BS2036" s="1">
        <v>45037</v>
      </c>
      <c r="BT2036" s="2">
        <v>0.4284722222222222</v>
      </c>
      <c r="BU2036" t="s">
        <v>2348</v>
      </c>
      <c r="BV2036" t="s">
        <v>84</v>
      </c>
      <c r="BY2036">
        <v>1200</v>
      </c>
      <c r="BZ2036" t="s">
        <v>144</v>
      </c>
      <c r="CA2036" t="s">
        <v>541</v>
      </c>
      <c r="CC2036" t="s">
        <v>373</v>
      </c>
      <c r="CD2036">
        <v>1508</v>
      </c>
      <c r="CE2036" t="s">
        <v>146</v>
      </c>
      <c r="CF2036" s="1">
        <v>45038</v>
      </c>
      <c r="CI2036">
        <v>1</v>
      </c>
      <c r="CJ2036">
        <v>1</v>
      </c>
      <c r="CK2036">
        <v>22</v>
      </c>
      <c r="CL2036" t="s">
        <v>87</v>
      </c>
    </row>
    <row r="2037" spans="1:90" x14ac:dyDescent="0.3">
      <c r="A2037" t="s">
        <v>71</v>
      </c>
      <c r="B2037" t="s">
        <v>72</v>
      </c>
      <c r="C2037" t="s">
        <v>73</v>
      </c>
      <c r="E2037" t="str">
        <f>"FES1162923629"</f>
        <v>FES1162923629</v>
      </c>
      <c r="F2037" s="1">
        <v>45036</v>
      </c>
      <c r="G2037">
        <v>202401</v>
      </c>
      <c r="H2037" t="s">
        <v>74</v>
      </c>
      <c r="I2037" t="s">
        <v>75</v>
      </c>
      <c r="J2037" t="s">
        <v>135</v>
      </c>
      <c r="K2037" t="s">
        <v>76</v>
      </c>
      <c r="L2037" t="s">
        <v>2344</v>
      </c>
      <c r="M2037" t="s">
        <v>2345</v>
      </c>
      <c r="N2037" t="s">
        <v>2346</v>
      </c>
      <c r="O2037" t="s">
        <v>80</v>
      </c>
      <c r="P2037" t="str">
        <f>"2170876169                    "</f>
        <v xml:space="preserve">2170876169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23.08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 s="5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66.62</v>
      </c>
      <c r="BM2037">
        <v>9.99</v>
      </c>
      <c r="BN2037">
        <v>76.61</v>
      </c>
      <c r="BO2037">
        <v>76.61</v>
      </c>
      <c r="BQ2037" t="s">
        <v>139</v>
      </c>
      <c r="BR2037" t="s">
        <v>140</v>
      </c>
      <c r="BS2037" s="1">
        <v>45040</v>
      </c>
      <c r="BT2037" s="2">
        <v>0.40625</v>
      </c>
      <c r="BU2037" t="s">
        <v>1346</v>
      </c>
      <c r="BV2037" t="s">
        <v>87</v>
      </c>
      <c r="BY2037">
        <v>1200</v>
      </c>
      <c r="BZ2037" t="s">
        <v>490</v>
      </c>
      <c r="CC2037" t="s">
        <v>2345</v>
      </c>
      <c r="CD2037">
        <v>3760</v>
      </c>
      <c r="CE2037" t="s">
        <v>146</v>
      </c>
      <c r="CF2037" s="1">
        <v>45040</v>
      </c>
      <c r="CI2037">
        <v>1</v>
      </c>
      <c r="CJ2037">
        <v>2</v>
      </c>
      <c r="CK2037">
        <v>21</v>
      </c>
      <c r="CL2037" t="s">
        <v>87</v>
      </c>
    </row>
    <row r="2038" spans="1:90" x14ac:dyDescent="0.3">
      <c r="A2038" t="s">
        <v>71</v>
      </c>
      <c r="B2038" t="s">
        <v>72</v>
      </c>
      <c r="C2038" t="s">
        <v>73</v>
      </c>
      <c r="E2038" t="str">
        <f>"FES1162923624"</f>
        <v>FES1162923624</v>
      </c>
      <c r="F2038" s="1">
        <v>45036</v>
      </c>
      <c r="G2038">
        <v>202401</v>
      </c>
      <c r="H2038" t="s">
        <v>74</v>
      </c>
      <c r="I2038" t="s">
        <v>75</v>
      </c>
      <c r="J2038" t="s">
        <v>135</v>
      </c>
      <c r="K2038" t="s">
        <v>76</v>
      </c>
      <c r="L2038" t="s">
        <v>115</v>
      </c>
      <c r="M2038" t="s">
        <v>116</v>
      </c>
      <c r="N2038" t="s">
        <v>94</v>
      </c>
      <c r="O2038" t="s">
        <v>80</v>
      </c>
      <c r="P2038" t="str">
        <f>"2170876075                    "</f>
        <v xml:space="preserve">2170876075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23.08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 s="5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66.62</v>
      </c>
      <c r="BM2038">
        <v>9.99</v>
      </c>
      <c r="BN2038">
        <v>76.61</v>
      </c>
      <c r="BO2038">
        <v>76.61</v>
      </c>
      <c r="BQ2038" t="s">
        <v>139</v>
      </c>
      <c r="BR2038" t="s">
        <v>140</v>
      </c>
      <c r="BS2038" s="1">
        <v>45037</v>
      </c>
      <c r="BT2038" s="2">
        <v>0.43333333333333335</v>
      </c>
      <c r="BU2038" t="s">
        <v>2310</v>
      </c>
      <c r="BV2038" t="s">
        <v>84</v>
      </c>
      <c r="BY2038">
        <v>1200</v>
      </c>
      <c r="BZ2038" t="s">
        <v>144</v>
      </c>
      <c r="CA2038" t="s">
        <v>191</v>
      </c>
      <c r="CC2038" t="s">
        <v>116</v>
      </c>
      <c r="CD2038">
        <v>6220</v>
      </c>
      <c r="CE2038" t="s">
        <v>146</v>
      </c>
      <c r="CF2038" s="1">
        <v>45037</v>
      </c>
      <c r="CI2038">
        <v>1</v>
      </c>
      <c r="CJ2038">
        <v>1</v>
      </c>
      <c r="CK2038">
        <v>21</v>
      </c>
      <c r="CL2038" t="s">
        <v>87</v>
      </c>
    </row>
    <row r="2039" spans="1:90" x14ac:dyDescent="0.3">
      <c r="A2039" t="s">
        <v>71</v>
      </c>
      <c r="B2039" t="s">
        <v>72</v>
      </c>
      <c r="C2039" t="s">
        <v>73</v>
      </c>
      <c r="E2039" t="str">
        <f>"FES1162923626"</f>
        <v>FES1162923626</v>
      </c>
      <c r="F2039" s="1">
        <v>45036</v>
      </c>
      <c r="G2039">
        <v>202401</v>
      </c>
      <c r="H2039" t="s">
        <v>74</v>
      </c>
      <c r="I2039" t="s">
        <v>75</v>
      </c>
      <c r="J2039" t="s">
        <v>135</v>
      </c>
      <c r="K2039" t="s">
        <v>76</v>
      </c>
      <c r="L2039" t="s">
        <v>77</v>
      </c>
      <c r="M2039" t="s">
        <v>78</v>
      </c>
      <c r="N2039" t="s">
        <v>1218</v>
      </c>
      <c r="O2039" t="s">
        <v>80</v>
      </c>
      <c r="P2039" t="str">
        <f>"2170876125                    "</f>
        <v xml:space="preserve">2170876125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23.08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 s="5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66.62</v>
      </c>
      <c r="BM2039">
        <v>9.99</v>
      </c>
      <c r="BN2039">
        <v>76.61</v>
      </c>
      <c r="BO2039">
        <v>76.61</v>
      </c>
      <c r="BQ2039" t="s">
        <v>1219</v>
      </c>
      <c r="BR2039" t="s">
        <v>140</v>
      </c>
      <c r="BS2039" s="1">
        <v>45037</v>
      </c>
      <c r="BT2039" s="2">
        <v>0.39374999999999999</v>
      </c>
      <c r="BU2039" t="s">
        <v>1729</v>
      </c>
      <c r="BV2039" t="s">
        <v>84</v>
      </c>
      <c r="BY2039">
        <v>1200</v>
      </c>
      <c r="BZ2039" t="s">
        <v>144</v>
      </c>
      <c r="CA2039" t="s">
        <v>1453</v>
      </c>
      <c r="CC2039" t="s">
        <v>78</v>
      </c>
      <c r="CD2039">
        <v>7405</v>
      </c>
      <c r="CE2039" t="s">
        <v>146</v>
      </c>
      <c r="CF2039" s="1">
        <v>45040</v>
      </c>
      <c r="CI2039">
        <v>1</v>
      </c>
      <c r="CJ2039">
        <v>1</v>
      </c>
      <c r="CK2039">
        <v>21</v>
      </c>
      <c r="CL2039" t="s">
        <v>87</v>
      </c>
    </row>
    <row r="2040" spans="1:90" x14ac:dyDescent="0.3">
      <c r="A2040" t="s">
        <v>71</v>
      </c>
      <c r="B2040" t="s">
        <v>72</v>
      </c>
      <c r="C2040" t="s">
        <v>73</v>
      </c>
      <c r="E2040" t="str">
        <f>"FES1162923623"</f>
        <v>FES1162923623</v>
      </c>
      <c r="F2040" s="1">
        <v>45036</v>
      </c>
      <c r="G2040">
        <v>202401</v>
      </c>
      <c r="H2040" t="s">
        <v>74</v>
      </c>
      <c r="I2040" t="s">
        <v>75</v>
      </c>
      <c r="J2040" t="s">
        <v>135</v>
      </c>
      <c r="K2040" t="s">
        <v>76</v>
      </c>
      <c r="L2040" t="s">
        <v>74</v>
      </c>
      <c r="M2040" t="s">
        <v>75</v>
      </c>
      <c r="N2040" t="s">
        <v>2349</v>
      </c>
      <c r="O2040" t="s">
        <v>80</v>
      </c>
      <c r="P2040" t="str">
        <f>"2170876072                    "</f>
        <v xml:space="preserve">2170876072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18.03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 s="5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52.04</v>
      </c>
      <c r="BM2040">
        <v>7.81</v>
      </c>
      <c r="BN2040">
        <v>59.85</v>
      </c>
      <c r="BO2040">
        <v>59.85</v>
      </c>
      <c r="BR2040" t="s">
        <v>140</v>
      </c>
      <c r="BS2040" s="1">
        <v>45037</v>
      </c>
      <c r="BT2040" s="2">
        <v>0.40763888888888888</v>
      </c>
      <c r="BU2040" t="s">
        <v>1189</v>
      </c>
      <c r="BV2040" t="s">
        <v>84</v>
      </c>
      <c r="BY2040">
        <v>1200</v>
      </c>
      <c r="BZ2040" t="s">
        <v>144</v>
      </c>
      <c r="CA2040" t="s">
        <v>1396</v>
      </c>
      <c r="CC2040" t="s">
        <v>75</v>
      </c>
      <c r="CD2040">
        <v>1614</v>
      </c>
      <c r="CE2040" t="s">
        <v>146</v>
      </c>
      <c r="CF2040" s="1">
        <v>45037</v>
      </c>
      <c r="CI2040">
        <v>1</v>
      </c>
      <c r="CJ2040">
        <v>1</v>
      </c>
      <c r="CK2040">
        <v>22</v>
      </c>
      <c r="CL2040" t="s">
        <v>87</v>
      </c>
    </row>
    <row r="2041" spans="1:90" x14ac:dyDescent="0.3">
      <c r="A2041" t="s">
        <v>71</v>
      </c>
      <c r="B2041" t="s">
        <v>72</v>
      </c>
      <c r="C2041" t="s">
        <v>73</v>
      </c>
      <c r="E2041" t="str">
        <f>"FES1162923621"</f>
        <v>FES1162923621</v>
      </c>
      <c r="F2041" s="1">
        <v>45036</v>
      </c>
      <c r="G2041">
        <v>202401</v>
      </c>
      <c r="H2041" t="s">
        <v>74</v>
      </c>
      <c r="I2041" t="s">
        <v>75</v>
      </c>
      <c r="J2041" t="s">
        <v>135</v>
      </c>
      <c r="K2041" t="s">
        <v>76</v>
      </c>
      <c r="L2041" t="s">
        <v>418</v>
      </c>
      <c r="M2041" t="s">
        <v>419</v>
      </c>
      <c r="N2041" t="s">
        <v>420</v>
      </c>
      <c r="O2041" t="s">
        <v>80</v>
      </c>
      <c r="P2041" t="str">
        <f>"2170876172                    "</f>
        <v xml:space="preserve">2170876172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44.71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 s="5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129.07</v>
      </c>
      <c r="BM2041">
        <v>19.36</v>
      </c>
      <c r="BN2041">
        <v>148.43</v>
      </c>
      <c r="BO2041">
        <v>148.43</v>
      </c>
      <c r="BQ2041" t="s">
        <v>139</v>
      </c>
      <c r="BR2041" t="s">
        <v>140</v>
      </c>
      <c r="BS2041" s="1">
        <v>45037</v>
      </c>
      <c r="BT2041" s="2">
        <v>0.44791666666666669</v>
      </c>
      <c r="BU2041" t="s">
        <v>2034</v>
      </c>
      <c r="BV2041" t="s">
        <v>87</v>
      </c>
      <c r="BW2041" t="s">
        <v>302</v>
      </c>
      <c r="BX2041" t="s">
        <v>303</v>
      </c>
      <c r="BY2041">
        <v>1200</v>
      </c>
      <c r="BZ2041" t="s">
        <v>144</v>
      </c>
      <c r="CA2041" t="s">
        <v>2189</v>
      </c>
      <c r="CC2041" t="s">
        <v>419</v>
      </c>
      <c r="CD2041">
        <v>1947</v>
      </c>
      <c r="CE2041" t="s">
        <v>146</v>
      </c>
      <c r="CF2041" s="1">
        <v>45038</v>
      </c>
      <c r="CI2041">
        <v>1</v>
      </c>
      <c r="CJ2041">
        <v>1</v>
      </c>
      <c r="CK2041">
        <v>23</v>
      </c>
      <c r="CL2041" t="s">
        <v>87</v>
      </c>
    </row>
    <row r="2042" spans="1:90" x14ac:dyDescent="0.3">
      <c r="A2042" t="s">
        <v>71</v>
      </c>
      <c r="B2042" t="s">
        <v>72</v>
      </c>
      <c r="C2042" t="s">
        <v>73</v>
      </c>
      <c r="E2042" t="str">
        <f>"FES1162923607"</f>
        <v>FES1162923607</v>
      </c>
      <c r="F2042" s="1">
        <v>45036</v>
      </c>
      <c r="G2042">
        <v>202401</v>
      </c>
      <c r="H2042" t="s">
        <v>74</v>
      </c>
      <c r="I2042" t="s">
        <v>75</v>
      </c>
      <c r="J2042" t="s">
        <v>135</v>
      </c>
      <c r="K2042" t="s">
        <v>76</v>
      </c>
      <c r="L2042" t="s">
        <v>147</v>
      </c>
      <c r="M2042" t="s">
        <v>148</v>
      </c>
      <c r="N2042" t="s">
        <v>1087</v>
      </c>
      <c r="O2042" t="s">
        <v>80</v>
      </c>
      <c r="P2042" t="str">
        <f>"2170876150                    "</f>
        <v xml:space="preserve">2170876150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18.03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 s="5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2</v>
      </c>
      <c r="BK2042">
        <v>2</v>
      </c>
      <c r="BL2042">
        <v>52.04</v>
      </c>
      <c r="BM2042">
        <v>7.81</v>
      </c>
      <c r="BN2042">
        <v>59.85</v>
      </c>
      <c r="BO2042">
        <v>59.85</v>
      </c>
      <c r="BQ2042" t="s">
        <v>166</v>
      </c>
      <c r="BR2042" t="s">
        <v>140</v>
      </c>
      <c r="BS2042" s="1">
        <v>45037</v>
      </c>
      <c r="BT2042" s="2">
        <v>0.4291666666666667</v>
      </c>
      <c r="BU2042" t="s">
        <v>2261</v>
      </c>
      <c r="BV2042" t="s">
        <v>84</v>
      </c>
      <c r="BY2042">
        <v>9900</v>
      </c>
      <c r="BZ2042" t="s">
        <v>144</v>
      </c>
      <c r="CA2042" t="s">
        <v>239</v>
      </c>
      <c r="CC2042" t="s">
        <v>148</v>
      </c>
      <c r="CD2042">
        <v>1406</v>
      </c>
      <c r="CE2042" t="s">
        <v>86</v>
      </c>
      <c r="CF2042" s="1">
        <v>45037</v>
      </c>
      <c r="CI2042">
        <v>1</v>
      </c>
      <c r="CJ2042">
        <v>1</v>
      </c>
      <c r="CK2042">
        <v>22</v>
      </c>
      <c r="CL2042" t="s">
        <v>87</v>
      </c>
    </row>
    <row r="2043" spans="1:90" x14ac:dyDescent="0.3">
      <c r="A2043" t="s">
        <v>71</v>
      </c>
      <c r="B2043" t="s">
        <v>72</v>
      </c>
      <c r="C2043" t="s">
        <v>73</v>
      </c>
      <c r="E2043" t="str">
        <f>"FES1162923638"</f>
        <v>FES1162923638</v>
      </c>
      <c r="F2043" s="1">
        <v>45036</v>
      </c>
      <c r="G2043">
        <v>202401</v>
      </c>
      <c r="H2043" t="s">
        <v>74</v>
      </c>
      <c r="I2043" t="s">
        <v>75</v>
      </c>
      <c r="J2043" t="s">
        <v>135</v>
      </c>
      <c r="K2043" t="s">
        <v>76</v>
      </c>
      <c r="L2043" t="s">
        <v>174</v>
      </c>
      <c r="M2043" t="s">
        <v>174</v>
      </c>
      <c r="N2043" t="s">
        <v>498</v>
      </c>
      <c r="O2043" t="s">
        <v>80</v>
      </c>
      <c r="P2043" t="str">
        <f>"2170872621                    "</f>
        <v xml:space="preserve">2170872621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95.19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 s="5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4.0999999999999996</v>
      </c>
      <c r="BK2043">
        <v>4.5</v>
      </c>
      <c r="BL2043">
        <v>274.8</v>
      </c>
      <c r="BM2043">
        <v>41.22</v>
      </c>
      <c r="BN2043">
        <v>316.02</v>
      </c>
      <c r="BO2043">
        <v>316.02</v>
      </c>
      <c r="BQ2043" t="s">
        <v>139</v>
      </c>
      <c r="BR2043" t="s">
        <v>140</v>
      </c>
      <c r="BS2043" s="1">
        <v>45037</v>
      </c>
      <c r="BT2043" s="2">
        <v>0.54861111111111105</v>
      </c>
      <c r="BU2043" t="s">
        <v>581</v>
      </c>
      <c r="BV2043" t="s">
        <v>87</v>
      </c>
      <c r="BW2043" t="s">
        <v>306</v>
      </c>
      <c r="BX2043" t="s">
        <v>569</v>
      </c>
      <c r="BY2043">
        <v>20358</v>
      </c>
      <c r="BZ2043" t="s">
        <v>144</v>
      </c>
      <c r="CA2043" t="s">
        <v>177</v>
      </c>
      <c r="CC2043" t="s">
        <v>174</v>
      </c>
      <c r="CD2043">
        <v>7646</v>
      </c>
      <c r="CE2043" t="s">
        <v>86</v>
      </c>
      <c r="CF2043" s="1">
        <v>45040</v>
      </c>
      <c r="CI2043">
        <v>1</v>
      </c>
      <c r="CJ2043">
        <v>1</v>
      </c>
      <c r="CK2043">
        <v>23</v>
      </c>
      <c r="CL2043" t="s">
        <v>87</v>
      </c>
    </row>
    <row r="2044" spans="1:90" x14ac:dyDescent="0.3">
      <c r="A2044" t="s">
        <v>71</v>
      </c>
      <c r="B2044" t="s">
        <v>72</v>
      </c>
      <c r="C2044" t="s">
        <v>73</v>
      </c>
      <c r="E2044" t="str">
        <f>"FES1162923634"</f>
        <v>FES1162923634</v>
      </c>
      <c r="F2044" s="1">
        <v>45036</v>
      </c>
      <c r="G2044">
        <v>202401</v>
      </c>
      <c r="H2044" t="s">
        <v>74</v>
      </c>
      <c r="I2044" t="s">
        <v>75</v>
      </c>
      <c r="J2044" t="s">
        <v>135</v>
      </c>
      <c r="K2044" t="s">
        <v>76</v>
      </c>
      <c r="L2044" t="s">
        <v>77</v>
      </c>
      <c r="M2044" t="s">
        <v>78</v>
      </c>
      <c r="N2044" t="s">
        <v>159</v>
      </c>
      <c r="O2044" t="s">
        <v>80</v>
      </c>
      <c r="P2044" t="str">
        <f>"2170869549                    "</f>
        <v xml:space="preserve">2170869549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57.67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 s="5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5</v>
      </c>
      <c r="BJ2044">
        <v>4.0999999999999996</v>
      </c>
      <c r="BK2044">
        <v>5</v>
      </c>
      <c r="BL2044">
        <v>166.49</v>
      </c>
      <c r="BM2044">
        <v>24.97</v>
      </c>
      <c r="BN2044">
        <v>191.46</v>
      </c>
      <c r="BO2044">
        <v>191.46</v>
      </c>
      <c r="BQ2044" t="s">
        <v>160</v>
      </c>
      <c r="BR2044" t="s">
        <v>140</v>
      </c>
      <c r="BS2044" s="1">
        <v>45037</v>
      </c>
      <c r="BT2044" s="2">
        <v>0.4291666666666667</v>
      </c>
      <c r="BU2044" t="s">
        <v>161</v>
      </c>
      <c r="BV2044" t="s">
        <v>84</v>
      </c>
      <c r="BY2044">
        <v>20358</v>
      </c>
      <c r="BZ2044" t="s">
        <v>144</v>
      </c>
      <c r="CA2044" t="s">
        <v>85</v>
      </c>
      <c r="CC2044" t="s">
        <v>78</v>
      </c>
      <c r="CD2044">
        <v>7441</v>
      </c>
      <c r="CE2044" t="s">
        <v>86</v>
      </c>
      <c r="CF2044" s="1">
        <v>45040</v>
      </c>
      <c r="CI2044">
        <v>1</v>
      </c>
      <c r="CJ2044">
        <v>1</v>
      </c>
      <c r="CK2044">
        <v>21</v>
      </c>
      <c r="CL2044" t="s">
        <v>87</v>
      </c>
    </row>
    <row r="2045" spans="1:90" x14ac:dyDescent="0.3">
      <c r="A2045" t="s">
        <v>71</v>
      </c>
      <c r="B2045" t="s">
        <v>72</v>
      </c>
      <c r="C2045" t="s">
        <v>73</v>
      </c>
      <c r="E2045" t="str">
        <f>"FES1162923635"</f>
        <v>FES1162923635</v>
      </c>
      <c r="F2045" s="1">
        <v>45036</v>
      </c>
      <c r="G2045">
        <v>202401</v>
      </c>
      <c r="H2045" t="s">
        <v>74</v>
      </c>
      <c r="I2045" t="s">
        <v>75</v>
      </c>
      <c r="J2045" t="s">
        <v>135</v>
      </c>
      <c r="K2045" t="s">
        <v>76</v>
      </c>
      <c r="L2045" t="s">
        <v>106</v>
      </c>
      <c r="M2045" t="s">
        <v>107</v>
      </c>
      <c r="N2045" t="s">
        <v>988</v>
      </c>
      <c r="O2045" t="s">
        <v>80</v>
      </c>
      <c r="P2045" t="str">
        <f>"2170870833                    "</f>
        <v xml:space="preserve">2170870833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51.91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 s="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3</v>
      </c>
      <c r="BJ2045">
        <v>4.0999999999999996</v>
      </c>
      <c r="BK2045">
        <v>4.5</v>
      </c>
      <c r="BL2045">
        <v>149.85</v>
      </c>
      <c r="BM2045">
        <v>22.48</v>
      </c>
      <c r="BN2045">
        <v>172.33</v>
      </c>
      <c r="BO2045">
        <v>172.33</v>
      </c>
      <c r="BQ2045" t="s">
        <v>139</v>
      </c>
      <c r="BR2045" t="s">
        <v>140</v>
      </c>
      <c r="BS2045" s="1">
        <v>45037</v>
      </c>
      <c r="BT2045" s="2">
        <v>0.38819444444444445</v>
      </c>
      <c r="BU2045" t="s">
        <v>2284</v>
      </c>
      <c r="BV2045" t="s">
        <v>84</v>
      </c>
      <c r="BY2045">
        <v>20358</v>
      </c>
      <c r="BZ2045" t="s">
        <v>144</v>
      </c>
      <c r="CA2045" t="s">
        <v>258</v>
      </c>
      <c r="CC2045" t="s">
        <v>107</v>
      </c>
      <c r="CD2045">
        <v>6001</v>
      </c>
      <c r="CE2045" t="s">
        <v>86</v>
      </c>
      <c r="CF2045" s="1">
        <v>45037</v>
      </c>
      <c r="CI2045">
        <v>1</v>
      </c>
      <c r="CJ2045">
        <v>1</v>
      </c>
      <c r="CK2045">
        <v>21</v>
      </c>
      <c r="CL2045" t="s">
        <v>87</v>
      </c>
    </row>
    <row r="2046" spans="1:90" x14ac:dyDescent="0.3">
      <c r="A2046" t="s">
        <v>71</v>
      </c>
      <c r="B2046" t="s">
        <v>72</v>
      </c>
      <c r="C2046" t="s">
        <v>73</v>
      </c>
      <c r="E2046" t="str">
        <f>"FES1162923642"</f>
        <v>FES1162923642</v>
      </c>
      <c r="F2046" s="1">
        <v>45036</v>
      </c>
      <c r="G2046">
        <v>202401</v>
      </c>
      <c r="H2046" t="s">
        <v>74</v>
      </c>
      <c r="I2046" t="s">
        <v>75</v>
      </c>
      <c r="J2046" t="s">
        <v>135</v>
      </c>
      <c r="K2046" t="s">
        <v>76</v>
      </c>
      <c r="L2046" t="s">
        <v>245</v>
      </c>
      <c r="M2046" t="s">
        <v>246</v>
      </c>
      <c r="N2046" t="s">
        <v>2350</v>
      </c>
      <c r="O2046" t="s">
        <v>80</v>
      </c>
      <c r="P2046" t="str">
        <f>"2170873409                    "</f>
        <v xml:space="preserve">2170873409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18.03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 s="5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4</v>
      </c>
      <c r="BJ2046">
        <v>4.4000000000000004</v>
      </c>
      <c r="BK2046">
        <v>4.5</v>
      </c>
      <c r="BL2046">
        <v>52.04</v>
      </c>
      <c r="BM2046">
        <v>7.81</v>
      </c>
      <c r="BN2046">
        <v>59.85</v>
      </c>
      <c r="BO2046">
        <v>59.85</v>
      </c>
      <c r="BR2046" t="s">
        <v>140</v>
      </c>
      <c r="BS2046" s="1">
        <v>45037</v>
      </c>
      <c r="BT2046" s="2">
        <v>0.38750000000000001</v>
      </c>
      <c r="BU2046" t="s">
        <v>2351</v>
      </c>
      <c r="BV2046" t="s">
        <v>84</v>
      </c>
      <c r="BY2046">
        <v>22040</v>
      </c>
      <c r="BZ2046" t="s">
        <v>144</v>
      </c>
      <c r="CA2046" t="s">
        <v>1495</v>
      </c>
      <c r="CC2046" t="s">
        <v>246</v>
      </c>
      <c r="CD2046">
        <v>2001</v>
      </c>
      <c r="CE2046" t="s">
        <v>86</v>
      </c>
      <c r="CF2046" s="1">
        <v>45037</v>
      </c>
      <c r="CI2046">
        <v>1</v>
      </c>
      <c r="CJ2046">
        <v>1</v>
      </c>
      <c r="CK2046">
        <v>22</v>
      </c>
      <c r="CL2046" t="s">
        <v>87</v>
      </c>
    </row>
    <row r="2047" spans="1:90" x14ac:dyDescent="0.3">
      <c r="A2047" t="s">
        <v>71</v>
      </c>
      <c r="B2047" t="s">
        <v>72</v>
      </c>
      <c r="C2047" t="s">
        <v>73</v>
      </c>
      <c r="E2047" t="str">
        <f>"FES1162923637"</f>
        <v>FES1162923637</v>
      </c>
      <c r="F2047" s="1">
        <v>45036</v>
      </c>
      <c r="G2047">
        <v>202401</v>
      </c>
      <c r="H2047" t="s">
        <v>74</v>
      </c>
      <c r="I2047" t="s">
        <v>75</v>
      </c>
      <c r="J2047" t="s">
        <v>135</v>
      </c>
      <c r="K2047" t="s">
        <v>76</v>
      </c>
      <c r="L2047" t="s">
        <v>115</v>
      </c>
      <c r="M2047" t="s">
        <v>116</v>
      </c>
      <c r="N2047" t="s">
        <v>2352</v>
      </c>
      <c r="O2047" t="s">
        <v>80</v>
      </c>
      <c r="P2047" t="str">
        <f>"2170872455                    "</f>
        <v xml:space="preserve">2170872455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138.4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 s="5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4</v>
      </c>
      <c r="BJ2047">
        <v>11.8</v>
      </c>
      <c r="BK2047">
        <v>12</v>
      </c>
      <c r="BL2047">
        <v>399.54</v>
      </c>
      <c r="BM2047">
        <v>59.93</v>
      </c>
      <c r="BN2047">
        <v>459.47</v>
      </c>
      <c r="BO2047">
        <v>459.47</v>
      </c>
      <c r="BQ2047" t="s">
        <v>469</v>
      </c>
      <c r="BR2047" t="s">
        <v>140</v>
      </c>
      <c r="BS2047" s="1">
        <v>45037</v>
      </c>
      <c r="BT2047" s="2">
        <v>0.43194444444444446</v>
      </c>
      <c r="BU2047" t="s">
        <v>2353</v>
      </c>
      <c r="BV2047" t="s">
        <v>84</v>
      </c>
      <c r="BY2047">
        <v>58870</v>
      </c>
      <c r="BZ2047" t="s">
        <v>144</v>
      </c>
      <c r="CA2047" t="s">
        <v>191</v>
      </c>
      <c r="CC2047" t="s">
        <v>116</v>
      </c>
      <c r="CD2047">
        <v>6220</v>
      </c>
      <c r="CE2047" t="s">
        <v>86</v>
      </c>
      <c r="CF2047" s="1">
        <v>45037</v>
      </c>
      <c r="CI2047">
        <v>1</v>
      </c>
      <c r="CJ2047">
        <v>1</v>
      </c>
      <c r="CK2047">
        <v>21</v>
      </c>
      <c r="CL2047" t="s">
        <v>87</v>
      </c>
    </row>
    <row r="2048" spans="1:90" x14ac:dyDescent="0.3">
      <c r="A2048" t="s">
        <v>71</v>
      </c>
      <c r="B2048" t="s">
        <v>72</v>
      </c>
      <c r="C2048" t="s">
        <v>73</v>
      </c>
      <c r="E2048" t="str">
        <f>"FES1162923710"</f>
        <v>FES1162923710</v>
      </c>
      <c r="F2048" s="1">
        <v>45036</v>
      </c>
      <c r="G2048">
        <v>202401</v>
      </c>
      <c r="H2048" t="s">
        <v>74</v>
      </c>
      <c r="I2048" t="s">
        <v>75</v>
      </c>
      <c r="J2048" t="s">
        <v>135</v>
      </c>
      <c r="K2048" t="s">
        <v>76</v>
      </c>
      <c r="L2048" t="s">
        <v>350</v>
      </c>
      <c r="M2048" t="s">
        <v>351</v>
      </c>
      <c r="N2048" t="s">
        <v>358</v>
      </c>
      <c r="O2048" t="s">
        <v>113</v>
      </c>
      <c r="P2048" t="str">
        <f>"2170872993                    "</f>
        <v xml:space="preserve">2170872993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5.25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51.55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 s="5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10</v>
      </c>
      <c r="BJ2048">
        <v>31.3</v>
      </c>
      <c r="BK2048">
        <v>32</v>
      </c>
      <c r="BL2048">
        <v>154.07</v>
      </c>
      <c r="BM2048">
        <v>23.11</v>
      </c>
      <c r="BN2048">
        <v>177.18</v>
      </c>
      <c r="BO2048">
        <v>177.18</v>
      </c>
      <c r="BQ2048" t="s">
        <v>166</v>
      </c>
      <c r="BR2048" t="s">
        <v>140</v>
      </c>
      <c r="BS2048" s="1">
        <v>45037</v>
      </c>
      <c r="BT2048" s="2">
        <v>0.40972222222222227</v>
      </c>
      <c r="BU2048" t="s">
        <v>555</v>
      </c>
      <c r="BV2048" t="s">
        <v>84</v>
      </c>
      <c r="BY2048">
        <v>156250</v>
      </c>
      <c r="BZ2048" t="s">
        <v>180</v>
      </c>
      <c r="CA2048" t="s">
        <v>2354</v>
      </c>
      <c r="CC2048" t="s">
        <v>351</v>
      </c>
      <c r="CD2048">
        <v>1460</v>
      </c>
      <c r="CE2048" t="s">
        <v>86</v>
      </c>
      <c r="CF2048" s="1">
        <v>45038</v>
      </c>
      <c r="CI2048">
        <v>1</v>
      </c>
      <c r="CJ2048">
        <v>1</v>
      </c>
      <c r="CK2048">
        <v>42</v>
      </c>
      <c r="CL2048" t="s">
        <v>87</v>
      </c>
    </row>
    <row r="2049" spans="1:90" x14ac:dyDescent="0.3">
      <c r="A2049" t="s">
        <v>71</v>
      </c>
      <c r="B2049" t="s">
        <v>72</v>
      </c>
      <c r="C2049" t="s">
        <v>73</v>
      </c>
      <c r="E2049" t="str">
        <f>"FES1162923706"</f>
        <v>FES1162923706</v>
      </c>
      <c r="F2049" s="1">
        <v>45036</v>
      </c>
      <c r="G2049">
        <v>202401</v>
      </c>
      <c r="H2049" t="s">
        <v>74</v>
      </c>
      <c r="I2049" t="s">
        <v>75</v>
      </c>
      <c r="J2049" t="s">
        <v>135</v>
      </c>
      <c r="K2049" t="s">
        <v>76</v>
      </c>
      <c r="L2049" t="s">
        <v>74</v>
      </c>
      <c r="M2049" t="s">
        <v>75</v>
      </c>
      <c r="N2049" t="s">
        <v>443</v>
      </c>
      <c r="O2049" t="s">
        <v>113</v>
      </c>
      <c r="P2049" t="str">
        <f>"2170871605                    "</f>
        <v xml:space="preserve">2170871605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5.25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35.44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 s="5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9</v>
      </c>
      <c r="BJ2049">
        <v>16</v>
      </c>
      <c r="BK2049">
        <v>16</v>
      </c>
      <c r="BL2049">
        <v>107.56</v>
      </c>
      <c r="BM2049">
        <v>16.13</v>
      </c>
      <c r="BN2049">
        <v>123.69</v>
      </c>
      <c r="BO2049">
        <v>123.69</v>
      </c>
      <c r="BQ2049" t="s">
        <v>139</v>
      </c>
      <c r="BR2049" t="s">
        <v>140</v>
      </c>
      <c r="BS2049" s="1">
        <v>45037</v>
      </c>
      <c r="BT2049" s="2">
        <v>0.4291666666666667</v>
      </c>
      <c r="BU2049" t="s">
        <v>2355</v>
      </c>
      <c r="BV2049" t="s">
        <v>84</v>
      </c>
      <c r="BY2049">
        <v>80000</v>
      </c>
      <c r="BZ2049" t="s">
        <v>180</v>
      </c>
      <c r="CA2049" t="s">
        <v>2356</v>
      </c>
      <c r="CC2049" t="s">
        <v>75</v>
      </c>
      <c r="CD2049">
        <v>1645</v>
      </c>
      <c r="CE2049" t="s">
        <v>86</v>
      </c>
      <c r="CF2049" s="1">
        <v>45038</v>
      </c>
      <c r="CI2049">
        <v>1</v>
      </c>
      <c r="CJ2049">
        <v>1</v>
      </c>
      <c r="CK2049">
        <v>42</v>
      </c>
      <c r="CL2049" t="s">
        <v>87</v>
      </c>
    </row>
    <row r="2050" spans="1:90" x14ac:dyDescent="0.3">
      <c r="A2050" t="s">
        <v>71</v>
      </c>
      <c r="B2050" t="s">
        <v>72</v>
      </c>
      <c r="C2050" t="s">
        <v>73</v>
      </c>
      <c r="E2050" t="str">
        <f>"FES1162923645"</f>
        <v>FES1162923645</v>
      </c>
      <c r="F2050" s="1">
        <v>45036</v>
      </c>
      <c r="G2050">
        <v>202401</v>
      </c>
      <c r="H2050" t="s">
        <v>74</v>
      </c>
      <c r="I2050" t="s">
        <v>75</v>
      </c>
      <c r="J2050" t="s">
        <v>135</v>
      </c>
      <c r="K2050" t="s">
        <v>76</v>
      </c>
      <c r="L2050" t="s">
        <v>74</v>
      </c>
      <c r="M2050" t="s">
        <v>75</v>
      </c>
      <c r="N2050" t="s">
        <v>1646</v>
      </c>
      <c r="O2050" t="s">
        <v>80</v>
      </c>
      <c r="P2050" t="str">
        <f>"2170873671                    "</f>
        <v xml:space="preserve">2170873671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20.190000000000001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 s="5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8</v>
      </c>
      <c r="BJ2050">
        <v>8.1999999999999993</v>
      </c>
      <c r="BK2050">
        <v>8.5</v>
      </c>
      <c r="BL2050">
        <v>58.28</v>
      </c>
      <c r="BM2050">
        <v>8.74</v>
      </c>
      <c r="BN2050">
        <v>67.02</v>
      </c>
      <c r="BO2050">
        <v>67.02</v>
      </c>
      <c r="BQ2050" t="s">
        <v>139</v>
      </c>
      <c r="BR2050" t="s">
        <v>140</v>
      </c>
      <c r="BS2050" s="1">
        <v>45037</v>
      </c>
      <c r="BT2050" s="2">
        <v>0.3979166666666667</v>
      </c>
      <c r="BU2050" t="s">
        <v>1637</v>
      </c>
      <c r="BV2050" t="s">
        <v>84</v>
      </c>
      <c r="BY2050">
        <v>40800</v>
      </c>
      <c r="BZ2050" t="s">
        <v>144</v>
      </c>
      <c r="CA2050" t="s">
        <v>740</v>
      </c>
      <c r="CC2050" t="s">
        <v>75</v>
      </c>
      <c r="CD2050">
        <v>1665</v>
      </c>
      <c r="CE2050" t="s">
        <v>86</v>
      </c>
      <c r="CF2050" s="1">
        <v>45037</v>
      </c>
      <c r="CI2050">
        <v>1</v>
      </c>
      <c r="CJ2050">
        <v>1</v>
      </c>
      <c r="CK2050">
        <v>22</v>
      </c>
      <c r="CL2050" t="s">
        <v>87</v>
      </c>
    </row>
    <row r="2051" spans="1:90" x14ac:dyDescent="0.3">
      <c r="A2051" t="s">
        <v>71</v>
      </c>
      <c r="B2051" t="s">
        <v>72</v>
      </c>
      <c r="C2051" t="s">
        <v>73</v>
      </c>
      <c r="E2051" t="str">
        <f>"FES1162923715"</f>
        <v>FES1162923715</v>
      </c>
      <c r="F2051" s="1">
        <v>45036</v>
      </c>
      <c r="G2051">
        <v>202401</v>
      </c>
      <c r="H2051" t="s">
        <v>74</v>
      </c>
      <c r="I2051" t="s">
        <v>75</v>
      </c>
      <c r="J2051" t="s">
        <v>135</v>
      </c>
      <c r="K2051" t="s">
        <v>76</v>
      </c>
      <c r="L2051" t="s">
        <v>535</v>
      </c>
      <c r="M2051" t="s">
        <v>536</v>
      </c>
      <c r="N2051" t="s">
        <v>1188</v>
      </c>
      <c r="O2051" t="s">
        <v>80</v>
      </c>
      <c r="P2051" t="str">
        <f>"2170873964                    "</f>
        <v xml:space="preserve">2170873964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44.71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 s="5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129.07</v>
      </c>
      <c r="BM2051">
        <v>19.36</v>
      </c>
      <c r="BN2051">
        <v>148.43</v>
      </c>
      <c r="BO2051">
        <v>148.43</v>
      </c>
      <c r="BR2051" t="s">
        <v>140</v>
      </c>
      <c r="BS2051" s="1">
        <v>45037</v>
      </c>
      <c r="BT2051" s="2">
        <v>0.3666666666666667</v>
      </c>
      <c r="BU2051" t="s">
        <v>1189</v>
      </c>
      <c r="BV2051" t="s">
        <v>84</v>
      </c>
      <c r="BY2051">
        <v>1200</v>
      </c>
      <c r="BZ2051" t="s">
        <v>144</v>
      </c>
      <c r="CA2051" t="s">
        <v>1190</v>
      </c>
      <c r="CC2051" t="s">
        <v>536</v>
      </c>
      <c r="CD2051">
        <v>1050</v>
      </c>
      <c r="CE2051" t="s">
        <v>146</v>
      </c>
      <c r="CF2051" s="1">
        <v>45037</v>
      </c>
      <c r="CI2051">
        <v>1</v>
      </c>
      <c r="CJ2051">
        <v>1</v>
      </c>
      <c r="CK2051">
        <v>23</v>
      </c>
      <c r="CL2051" t="s">
        <v>87</v>
      </c>
    </row>
    <row r="2052" spans="1:90" x14ac:dyDescent="0.3">
      <c r="A2052" t="s">
        <v>71</v>
      </c>
      <c r="B2052" t="s">
        <v>72</v>
      </c>
      <c r="C2052" t="s">
        <v>73</v>
      </c>
      <c r="E2052" t="str">
        <f>"FES1162923734"</f>
        <v>FES1162923734</v>
      </c>
      <c r="F2052" s="1">
        <v>45036</v>
      </c>
      <c r="G2052">
        <v>202401</v>
      </c>
      <c r="H2052" t="s">
        <v>74</v>
      </c>
      <c r="I2052" t="s">
        <v>75</v>
      </c>
      <c r="J2052" t="s">
        <v>135</v>
      </c>
      <c r="K2052" t="s">
        <v>76</v>
      </c>
      <c r="L2052" t="s">
        <v>118</v>
      </c>
      <c r="M2052" t="s">
        <v>119</v>
      </c>
      <c r="N2052" t="s">
        <v>1587</v>
      </c>
      <c r="O2052" t="s">
        <v>80</v>
      </c>
      <c r="P2052" t="str">
        <f>"2170874325                    "</f>
        <v xml:space="preserve">2170874325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18.03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 s="5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52.04</v>
      </c>
      <c r="BM2052">
        <v>7.81</v>
      </c>
      <c r="BN2052">
        <v>59.85</v>
      </c>
      <c r="BO2052">
        <v>59.85</v>
      </c>
      <c r="BQ2052" t="s">
        <v>469</v>
      </c>
      <c r="BR2052" t="s">
        <v>140</v>
      </c>
      <c r="BS2052" s="1">
        <v>45037</v>
      </c>
      <c r="BT2052" s="2">
        <v>0.45069444444444445</v>
      </c>
      <c r="BU2052" t="s">
        <v>2357</v>
      </c>
      <c r="BV2052" t="s">
        <v>87</v>
      </c>
      <c r="BW2052" t="s">
        <v>302</v>
      </c>
      <c r="BX2052" t="s">
        <v>327</v>
      </c>
      <c r="BY2052">
        <v>1200</v>
      </c>
      <c r="BZ2052" t="s">
        <v>144</v>
      </c>
      <c r="CA2052" t="s">
        <v>1495</v>
      </c>
      <c r="CC2052" t="s">
        <v>119</v>
      </c>
      <c r="CD2052">
        <v>2162</v>
      </c>
      <c r="CE2052" t="s">
        <v>146</v>
      </c>
      <c r="CF2052" s="1">
        <v>45037</v>
      </c>
      <c r="CI2052">
        <v>1</v>
      </c>
      <c r="CJ2052">
        <v>1</v>
      </c>
      <c r="CK2052">
        <v>22</v>
      </c>
      <c r="CL2052" t="s">
        <v>87</v>
      </c>
    </row>
    <row r="2053" spans="1:90" x14ac:dyDescent="0.3">
      <c r="A2053" t="s">
        <v>71</v>
      </c>
      <c r="B2053" t="s">
        <v>72</v>
      </c>
      <c r="C2053" t="s">
        <v>73</v>
      </c>
      <c r="E2053" t="str">
        <f>"FES1162923712"</f>
        <v>FES1162923712</v>
      </c>
      <c r="F2053" s="1">
        <v>45036</v>
      </c>
      <c r="G2053">
        <v>202401</v>
      </c>
      <c r="H2053" t="s">
        <v>74</v>
      </c>
      <c r="I2053" t="s">
        <v>75</v>
      </c>
      <c r="J2053" t="s">
        <v>135</v>
      </c>
      <c r="K2053" t="s">
        <v>76</v>
      </c>
      <c r="L2053" t="s">
        <v>124</v>
      </c>
      <c r="M2053" t="s">
        <v>125</v>
      </c>
      <c r="N2053" t="s">
        <v>1098</v>
      </c>
      <c r="O2053" t="s">
        <v>80</v>
      </c>
      <c r="P2053" t="str">
        <f>"2170873272                    "</f>
        <v xml:space="preserve">2170873272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23.08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 s="5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66.62</v>
      </c>
      <c r="BM2053">
        <v>9.99</v>
      </c>
      <c r="BN2053">
        <v>76.61</v>
      </c>
      <c r="BO2053">
        <v>76.61</v>
      </c>
      <c r="BQ2053" t="s">
        <v>139</v>
      </c>
      <c r="BR2053" t="s">
        <v>140</v>
      </c>
      <c r="BS2053" s="1">
        <v>45037</v>
      </c>
      <c r="BT2053" s="2">
        <v>0.41736111111111113</v>
      </c>
      <c r="BU2053" t="s">
        <v>2320</v>
      </c>
      <c r="BV2053" t="s">
        <v>84</v>
      </c>
      <c r="BY2053">
        <v>1200</v>
      </c>
      <c r="BZ2053" t="s">
        <v>144</v>
      </c>
      <c r="CA2053" t="s">
        <v>528</v>
      </c>
      <c r="CC2053" t="s">
        <v>125</v>
      </c>
      <c r="CD2053">
        <v>4001</v>
      </c>
      <c r="CE2053" t="s">
        <v>146</v>
      </c>
      <c r="CF2053" s="1">
        <v>45040</v>
      </c>
      <c r="CI2053">
        <v>1</v>
      </c>
      <c r="CJ2053">
        <v>1</v>
      </c>
      <c r="CK2053">
        <v>21</v>
      </c>
      <c r="CL2053" t="s">
        <v>87</v>
      </c>
    </row>
    <row r="2054" spans="1:90" x14ac:dyDescent="0.3">
      <c r="A2054" t="s">
        <v>71</v>
      </c>
      <c r="B2054" t="s">
        <v>72</v>
      </c>
      <c r="C2054" t="s">
        <v>73</v>
      </c>
      <c r="E2054" t="str">
        <f>"FES1162923702"</f>
        <v>FES1162923702</v>
      </c>
      <c r="F2054" s="1">
        <v>45036</v>
      </c>
      <c r="G2054">
        <v>202401</v>
      </c>
      <c r="H2054" t="s">
        <v>74</v>
      </c>
      <c r="I2054" t="s">
        <v>75</v>
      </c>
      <c r="J2054" t="s">
        <v>135</v>
      </c>
      <c r="K2054" t="s">
        <v>76</v>
      </c>
      <c r="L2054" t="s">
        <v>124</v>
      </c>
      <c r="M2054" t="s">
        <v>125</v>
      </c>
      <c r="N2054" t="s">
        <v>1098</v>
      </c>
      <c r="O2054" t="s">
        <v>80</v>
      </c>
      <c r="P2054" t="str">
        <f>"2170865926                    "</f>
        <v xml:space="preserve">2170865926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23.08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 s="5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66.62</v>
      </c>
      <c r="BM2054">
        <v>9.99</v>
      </c>
      <c r="BN2054">
        <v>76.61</v>
      </c>
      <c r="BO2054">
        <v>76.61</v>
      </c>
      <c r="BQ2054" t="s">
        <v>139</v>
      </c>
      <c r="BR2054" t="s">
        <v>140</v>
      </c>
      <c r="BS2054" s="1">
        <v>45037</v>
      </c>
      <c r="BT2054" s="2">
        <v>0.41736111111111113</v>
      </c>
      <c r="BU2054" t="s">
        <v>2320</v>
      </c>
      <c r="BV2054" t="s">
        <v>84</v>
      </c>
      <c r="BY2054">
        <v>1200</v>
      </c>
      <c r="BZ2054" t="s">
        <v>144</v>
      </c>
      <c r="CA2054" t="s">
        <v>528</v>
      </c>
      <c r="CC2054" t="s">
        <v>125</v>
      </c>
      <c r="CD2054">
        <v>4001</v>
      </c>
      <c r="CE2054" t="s">
        <v>146</v>
      </c>
      <c r="CF2054" s="1">
        <v>45040</v>
      </c>
      <c r="CI2054">
        <v>1</v>
      </c>
      <c r="CJ2054">
        <v>1</v>
      </c>
      <c r="CK2054">
        <v>21</v>
      </c>
      <c r="CL2054" t="s">
        <v>87</v>
      </c>
    </row>
    <row r="2055" spans="1:90" x14ac:dyDescent="0.3">
      <c r="A2055" t="s">
        <v>71</v>
      </c>
      <c r="B2055" t="s">
        <v>72</v>
      </c>
      <c r="C2055" t="s">
        <v>73</v>
      </c>
      <c r="E2055" t="str">
        <f>"FES1162923718"</f>
        <v>FES1162923718</v>
      </c>
      <c r="F2055" s="1">
        <v>45036</v>
      </c>
      <c r="G2055">
        <v>202401</v>
      </c>
      <c r="H2055" t="s">
        <v>74</v>
      </c>
      <c r="I2055" t="s">
        <v>75</v>
      </c>
      <c r="J2055" t="s">
        <v>135</v>
      </c>
      <c r="K2055" t="s">
        <v>76</v>
      </c>
      <c r="L2055" t="s">
        <v>77</v>
      </c>
      <c r="M2055" t="s">
        <v>78</v>
      </c>
      <c r="N2055" t="s">
        <v>1282</v>
      </c>
      <c r="O2055" t="s">
        <v>80</v>
      </c>
      <c r="P2055" t="str">
        <f>"2170874076                    "</f>
        <v xml:space="preserve">2170874076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23.08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 s="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66.62</v>
      </c>
      <c r="BM2055">
        <v>9.99</v>
      </c>
      <c r="BN2055">
        <v>76.61</v>
      </c>
      <c r="BO2055">
        <v>76.61</v>
      </c>
      <c r="BQ2055" t="s">
        <v>166</v>
      </c>
      <c r="BR2055" t="s">
        <v>140</v>
      </c>
      <c r="BS2055" s="1">
        <v>45037</v>
      </c>
      <c r="BT2055" s="2">
        <v>0.39583333333333331</v>
      </c>
      <c r="BU2055" t="s">
        <v>2358</v>
      </c>
      <c r="BV2055" t="s">
        <v>84</v>
      </c>
      <c r="BY2055">
        <v>1200</v>
      </c>
      <c r="BZ2055" t="s">
        <v>144</v>
      </c>
      <c r="CA2055" t="s">
        <v>334</v>
      </c>
      <c r="CC2055" t="s">
        <v>78</v>
      </c>
      <c r="CD2055">
        <v>7945</v>
      </c>
      <c r="CE2055" t="s">
        <v>146</v>
      </c>
      <c r="CF2055" s="1">
        <v>45040</v>
      </c>
      <c r="CI2055">
        <v>1</v>
      </c>
      <c r="CJ2055">
        <v>1</v>
      </c>
      <c r="CK2055">
        <v>21</v>
      </c>
      <c r="CL2055" t="s">
        <v>87</v>
      </c>
    </row>
    <row r="2056" spans="1:90" x14ac:dyDescent="0.3">
      <c r="A2056" t="s">
        <v>71</v>
      </c>
      <c r="B2056" t="s">
        <v>72</v>
      </c>
      <c r="C2056" t="s">
        <v>73</v>
      </c>
      <c r="E2056" t="str">
        <f>"FES1162923650"</f>
        <v>FES1162923650</v>
      </c>
      <c r="F2056" s="1">
        <v>45036</v>
      </c>
      <c r="G2056">
        <v>202401</v>
      </c>
      <c r="H2056" t="s">
        <v>74</v>
      </c>
      <c r="I2056" t="s">
        <v>75</v>
      </c>
      <c r="J2056" t="s">
        <v>135</v>
      </c>
      <c r="K2056" t="s">
        <v>76</v>
      </c>
      <c r="L2056" t="s">
        <v>124</v>
      </c>
      <c r="M2056" t="s">
        <v>125</v>
      </c>
      <c r="N2056" t="s">
        <v>339</v>
      </c>
      <c r="O2056" t="s">
        <v>80</v>
      </c>
      <c r="P2056" t="str">
        <f>"2170876181                    "</f>
        <v xml:space="preserve">2170876181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23.08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 s="5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66.62</v>
      </c>
      <c r="BM2056">
        <v>9.99</v>
      </c>
      <c r="BN2056">
        <v>76.61</v>
      </c>
      <c r="BO2056">
        <v>76.61</v>
      </c>
      <c r="BQ2056" t="s">
        <v>166</v>
      </c>
      <c r="BR2056" t="s">
        <v>140</v>
      </c>
      <c r="BS2056" s="1">
        <v>45037</v>
      </c>
      <c r="BT2056" s="2">
        <v>0.48472222222222222</v>
      </c>
      <c r="BU2056" t="s">
        <v>2321</v>
      </c>
      <c r="BV2056" t="s">
        <v>87</v>
      </c>
      <c r="BW2056" t="s">
        <v>302</v>
      </c>
      <c r="BX2056" t="s">
        <v>743</v>
      </c>
      <c r="BY2056">
        <v>1200</v>
      </c>
      <c r="BZ2056" t="s">
        <v>144</v>
      </c>
      <c r="CA2056" t="s">
        <v>1667</v>
      </c>
      <c r="CC2056" t="s">
        <v>125</v>
      </c>
      <c r="CD2056">
        <v>4072</v>
      </c>
      <c r="CE2056" t="s">
        <v>146</v>
      </c>
      <c r="CF2056" s="1">
        <v>45040</v>
      </c>
      <c r="CI2056">
        <v>1</v>
      </c>
      <c r="CJ2056">
        <v>1</v>
      </c>
      <c r="CK2056">
        <v>21</v>
      </c>
      <c r="CL2056" t="s">
        <v>87</v>
      </c>
    </row>
    <row r="2057" spans="1:90" x14ac:dyDescent="0.3">
      <c r="A2057" t="s">
        <v>71</v>
      </c>
      <c r="B2057" t="s">
        <v>72</v>
      </c>
      <c r="C2057" t="s">
        <v>73</v>
      </c>
      <c r="E2057" t="str">
        <f>"RFES1162922299"</f>
        <v>RFES1162922299</v>
      </c>
      <c r="F2057" s="1">
        <v>45036</v>
      </c>
      <c r="G2057">
        <v>202401</v>
      </c>
      <c r="H2057" t="s">
        <v>74</v>
      </c>
      <c r="I2057" t="s">
        <v>75</v>
      </c>
      <c r="J2057" t="s">
        <v>591</v>
      </c>
      <c r="K2057" t="s">
        <v>76</v>
      </c>
      <c r="L2057" t="s">
        <v>2280</v>
      </c>
      <c r="M2057" t="s">
        <v>2281</v>
      </c>
      <c r="N2057" t="s">
        <v>2359</v>
      </c>
      <c r="O2057" t="s">
        <v>80</v>
      </c>
      <c r="P2057" t="str">
        <f>"2170875013                    "</f>
        <v xml:space="preserve">2170875013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44.71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 s="5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129.07</v>
      </c>
      <c r="BM2057">
        <v>19.36</v>
      </c>
      <c r="BN2057">
        <v>148.43</v>
      </c>
      <c r="BO2057">
        <v>148.43</v>
      </c>
      <c r="BQ2057" t="s">
        <v>2360</v>
      </c>
      <c r="BR2057" t="s">
        <v>140</v>
      </c>
      <c r="BS2057" s="1">
        <v>45037</v>
      </c>
      <c r="BT2057" s="2">
        <v>0.41597222222222219</v>
      </c>
      <c r="BU2057" t="s">
        <v>2361</v>
      </c>
      <c r="BV2057" t="s">
        <v>84</v>
      </c>
      <c r="BY2057">
        <v>1200</v>
      </c>
      <c r="CA2057" t="s">
        <v>2362</v>
      </c>
      <c r="CC2057" t="s">
        <v>2281</v>
      </c>
      <c r="CD2057">
        <v>2940</v>
      </c>
      <c r="CE2057" t="s">
        <v>146</v>
      </c>
      <c r="CF2057" s="1">
        <v>45041</v>
      </c>
      <c r="CI2057">
        <v>1</v>
      </c>
      <c r="CJ2057">
        <v>1</v>
      </c>
      <c r="CK2057">
        <v>23</v>
      </c>
      <c r="CL2057" t="s">
        <v>87</v>
      </c>
    </row>
    <row r="2058" spans="1:90" x14ac:dyDescent="0.3">
      <c r="A2058" t="s">
        <v>71</v>
      </c>
      <c r="B2058" t="s">
        <v>72</v>
      </c>
      <c r="C2058" t="s">
        <v>73</v>
      </c>
      <c r="E2058" t="str">
        <f>"FES1162923648"</f>
        <v>FES1162923648</v>
      </c>
      <c r="F2058" s="1">
        <v>45036</v>
      </c>
      <c r="G2058">
        <v>202401</v>
      </c>
      <c r="H2058" t="s">
        <v>74</v>
      </c>
      <c r="I2058" t="s">
        <v>75</v>
      </c>
      <c r="J2058" t="s">
        <v>135</v>
      </c>
      <c r="K2058" t="s">
        <v>76</v>
      </c>
      <c r="L2058" t="s">
        <v>124</v>
      </c>
      <c r="M2058" t="s">
        <v>125</v>
      </c>
      <c r="N2058" t="s">
        <v>2363</v>
      </c>
      <c r="O2058" t="s">
        <v>80</v>
      </c>
      <c r="P2058" t="str">
        <f>"2170876178                    "</f>
        <v xml:space="preserve">2170876178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23.08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 s="5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2</v>
      </c>
      <c r="BJ2058">
        <v>1.7</v>
      </c>
      <c r="BK2058">
        <v>2</v>
      </c>
      <c r="BL2058">
        <v>66.62</v>
      </c>
      <c r="BM2058">
        <v>9.99</v>
      </c>
      <c r="BN2058">
        <v>76.61</v>
      </c>
      <c r="BO2058">
        <v>76.61</v>
      </c>
      <c r="BQ2058" t="s">
        <v>2364</v>
      </c>
      <c r="BR2058" t="s">
        <v>140</v>
      </c>
      <c r="BS2058" s="1">
        <v>45037</v>
      </c>
      <c r="BT2058" s="2">
        <v>0.35416666666666669</v>
      </c>
      <c r="BU2058" t="s">
        <v>2365</v>
      </c>
      <c r="BV2058" t="s">
        <v>84</v>
      </c>
      <c r="BY2058">
        <v>8325</v>
      </c>
      <c r="BZ2058" t="s">
        <v>144</v>
      </c>
      <c r="CA2058" t="s">
        <v>338</v>
      </c>
      <c r="CC2058" t="s">
        <v>125</v>
      </c>
      <c r="CD2058">
        <v>4001</v>
      </c>
      <c r="CE2058" t="s">
        <v>86</v>
      </c>
      <c r="CF2058" s="1">
        <v>45040</v>
      </c>
      <c r="CI2058">
        <v>1</v>
      </c>
      <c r="CJ2058">
        <v>1</v>
      </c>
      <c r="CK2058">
        <v>21</v>
      </c>
      <c r="CL2058" t="s">
        <v>87</v>
      </c>
    </row>
    <row r="2059" spans="1:90" x14ac:dyDescent="0.3">
      <c r="A2059" t="s">
        <v>71</v>
      </c>
      <c r="B2059" t="s">
        <v>72</v>
      </c>
      <c r="C2059" t="s">
        <v>73</v>
      </c>
      <c r="E2059" t="str">
        <f>"FES1162923758"</f>
        <v>FES1162923758</v>
      </c>
      <c r="F2059" s="1">
        <v>45036</v>
      </c>
      <c r="G2059">
        <v>202401</v>
      </c>
      <c r="H2059" t="s">
        <v>74</v>
      </c>
      <c r="I2059" t="s">
        <v>75</v>
      </c>
      <c r="J2059" t="s">
        <v>135</v>
      </c>
      <c r="K2059" t="s">
        <v>76</v>
      </c>
      <c r="L2059" t="s">
        <v>106</v>
      </c>
      <c r="M2059" t="s">
        <v>107</v>
      </c>
      <c r="N2059" t="s">
        <v>1416</v>
      </c>
      <c r="O2059" t="s">
        <v>80</v>
      </c>
      <c r="P2059" t="str">
        <f>"2170876037                    "</f>
        <v xml:space="preserve">2170876037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34.61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 s="5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3</v>
      </c>
      <c r="BJ2059">
        <v>2.7</v>
      </c>
      <c r="BK2059">
        <v>3</v>
      </c>
      <c r="BL2059">
        <v>99.91</v>
      </c>
      <c r="BM2059">
        <v>14.99</v>
      </c>
      <c r="BN2059">
        <v>114.9</v>
      </c>
      <c r="BO2059">
        <v>114.9</v>
      </c>
      <c r="BR2059" t="s">
        <v>140</v>
      </c>
      <c r="BS2059" s="1">
        <v>45037</v>
      </c>
      <c r="BT2059" s="2">
        <v>0.37361111111111112</v>
      </c>
      <c r="BU2059" t="s">
        <v>2366</v>
      </c>
      <c r="BV2059" t="s">
        <v>84</v>
      </c>
      <c r="BY2059">
        <v>13312</v>
      </c>
      <c r="BZ2059" t="s">
        <v>144</v>
      </c>
      <c r="CA2059" t="s">
        <v>258</v>
      </c>
      <c r="CC2059" t="s">
        <v>107</v>
      </c>
      <c r="CD2059">
        <v>6001</v>
      </c>
      <c r="CE2059" t="s">
        <v>86</v>
      </c>
      <c r="CF2059" s="1">
        <v>45037</v>
      </c>
      <c r="CI2059">
        <v>1</v>
      </c>
      <c r="CJ2059">
        <v>1</v>
      </c>
      <c r="CK2059">
        <v>21</v>
      </c>
      <c r="CL2059" t="s">
        <v>87</v>
      </c>
    </row>
    <row r="2060" spans="1:90" x14ac:dyDescent="0.3">
      <c r="A2060" t="s">
        <v>71</v>
      </c>
      <c r="B2060" t="s">
        <v>72</v>
      </c>
      <c r="C2060" t="s">
        <v>73</v>
      </c>
      <c r="E2060" t="str">
        <f>"FES1162923747"</f>
        <v>FES1162923747</v>
      </c>
      <c r="F2060" s="1">
        <v>45036</v>
      </c>
      <c r="G2060">
        <v>202401</v>
      </c>
      <c r="H2060" t="s">
        <v>74</v>
      </c>
      <c r="I2060" t="s">
        <v>75</v>
      </c>
      <c r="J2060" t="s">
        <v>135</v>
      </c>
      <c r="K2060" t="s">
        <v>76</v>
      </c>
      <c r="L2060" t="s">
        <v>106</v>
      </c>
      <c r="M2060" t="s">
        <v>107</v>
      </c>
      <c r="N2060" t="s">
        <v>449</v>
      </c>
      <c r="O2060" t="s">
        <v>80</v>
      </c>
      <c r="P2060" t="str">
        <f>"2170874563                    "</f>
        <v xml:space="preserve">2170874563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34.61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 s="5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3</v>
      </c>
      <c r="BJ2060">
        <v>2</v>
      </c>
      <c r="BK2060">
        <v>3</v>
      </c>
      <c r="BL2060">
        <v>99.91</v>
      </c>
      <c r="BM2060">
        <v>14.99</v>
      </c>
      <c r="BN2060">
        <v>114.9</v>
      </c>
      <c r="BO2060">
        <v>114.9</v>
      </c>
      <c r="BQ2060" t="s">
        <v>139</v>
      </c>
      <c r="BR2060" t="s">
        <v>140</v>
      </c>
      <c r="BS2060" s="1">
        <v>45037</v>
      </c>
      <c r="BT2060" s="2">
        <v>0.40069444444444446</v>
      </c>
      <c r="BU2060" t="s">
        <v>721</v>
      </c>
      <c r="BV2060" t="s">
        <v>84</v>
      </c>
      <c r="BY2060">
        <v>9900</v>
      </c>
      <c r="BZ2060" t="s">
        <v>144</v>
      </c>
      <c r="CA2060" t="s">
        <v>258</v>
      </c>
      <c r="CC2060" t="s">
        <v>107</v>
      </c>
      <c r="CD2060">
        <v>6000</v>
      </c>
      <c r="CE2060" t="s">
        <v>86</v>
      </c>
      <c r="CF2060" s="1">
        <v>45037</v>
      </c>
      <c r="CI2060">
        <v>1</v>
      </c>
      <c r="CJ2060">
        <v>1</v>
      </c>
      <c r="CK2060">
        <v>21</v>
      </c>
      <c r="CL2060" t="s">
        <v>87</v>
      </c>
    </row>
    <row r="2061" spans="1:90" x14ac:dyDescent="0.3">
      <c r="A2061" t="s">
        <v>71</v>
      </c>
      <c r="B2061" t="s">
        <v>72</v>
      </c>
      <c r="C2061" t="s">
        <v>73</v>
      </c>
      <c r="E2061" t="str">
        <f>"FES1162923674"</f>
        <v>FES1162923674</v>
      </c>
      <c r="F2061" s="1">
        <v>45036</v>
      </c>
      <c r="G2061">
        <v>202401</v>
      </c>
      <c r="H2061" t="s">
        <v>74</v>
      </c>
      <c r="I2061" t="s">
        <v>75</v>
      </c>
      <c r="J2061" t="s">
        <v>135</v>
      </c>
      <c r="K2061" t="s">
        <v>76</v>
      </c>
      <c r="L2061" t="s">
        <v>854</v>
      </c>
      <c r="M2061" t="s">
        <v>855</v>
      </c>
      <c r="N2061" t="s">
        <v>856</v>
      </c>
      <c r="O2061" t="s">
        <v>80</v>
      </c>
      <c r="P2061" t="str">
        <f>"2170872143                    "</f>
        <v xml:space="preserve">2170872143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95.19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 s="5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3</v>
      </c>
      <c r="BJ2061">
        <v>4.0999999999999996</v>
      </c>
      <c r="BK2061">
        <v>4.5</v>
      </c>
      <c r="BL2061">
        <v>274.8</v>
      </c>
      <c r="BM2061">
        <v>41.22</v>
      </c>
      <c r="BN2061">
        <v>316.02</v>
      </c>
      <c r="BO2061">
        <v>316.02</v>
      </c>
      <c r="BR2061" t="s">
        <v>140</v>
      </c>
      <c r="BS2061" s="1">
        <v>45037</v>
      </c>
      <c r="BT2061" s="2">
        <v>0.49791666666666662</v>
      </c>
      <c r="BU2061" t="s">
        <v>2367</v>
      </c>
      <c r="BV2061" t="s">
        <v>84</v>
      </c>
      <c r="BY2061">
        <v>20358</v>
      </c>
      <c r="BZ2061" t="s">
        <v>144</v>
      </c>
      <c r="CA2061" t="s">
        <v>2368</v>
      </c>
      <c r="CC2061" t="s">
        <v>855</v>
      </c>
      <c r="CD2061">
        <v>7349</v>
      </c>
      <c r="CE2061" t="s">
        <v>86</v>
      </c>
      <c r="CF2061" s="1">
        <v>45040</v>
      </c>
      <c r="CI2061">
        <v>1</v>
      </c>
      <c r="CJ2061">
        <v>1</v>
      </c>
      <c r="CK2061">
        <v>23</v>
      </c>
      <c r="CL2061" t="s">
        <v>87</v>
      </c>
    </row>
    <row r="2062" spans="1:90" x14ac:dyDescent="0.3">
      <c r="A2062" t="s">
        <v>71</v>
      </c>
      <c r="B2062" t="s">
        <v>72</v>
      </c>
      <c r="C2062" t="s">
        <v>73</v>
      </c>
      <c r="E2062" t="str">
        <f>"FES1162923685"</f>
        <v>FES1162923685</v>
      </c>
      <c r="F2062" s="1">
        <v>45036</v>
      </c>
      <c r="G2062">
        <v>202401</v>
      </c>
      <c r="H2062" t="s">
        <v>74</v>
      </c>
      <c r="I2062" t="s">
        <v>75</v>
      </c>
      <c r="J2062" t="s">
        <v>135</v>
      </c>
      <c r="K2062" t="s">
        <v>76</v>
      </c>
      <c r="L2062" t="s">
        <v>74</v>
      </c>
      <c r="M2062" t="s">
        <v>75</v>
      </c>
      <c r="N2062" t="s">
        <v>156</v>
      </c>
      <c r="O2062" t="s">
        <v>80</v>
      </c>
      <c r="P2062" t="str">
        <f>"2170873944                    "</f>
        <v xml:space="preserve">2170873944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18.03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 s="5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1.1000000000000001</v>
      </c>
      <c r="BK2062">
        <v>1.5</v>
      </c>
      <c r="BL2062">
        <v>52.04</v>
      </c>
      <c r="BM2062">
        <v>7.81</v>
      </c>
      <c r="BN2062">
        <v>59.85</v>
      </c>
      <c r="BO2062">
        <v>59.85</v>
      </c>
      <c r="BR2062" t="s">
        <v>140</v>
      </c>
      <c r="BS2062" s="1">
        <v>45037</v>
      </c>
      <c r="BT2062" s="2">
        <v>0.37847222222222227</v>
      </c>
      <c r="BU2062" t="s">
        <v>291</v>
      </c>
      <c r="BV2062" t="s">
        <v>84</v>
      </c>
      <c r="BY2062">
        <v>5320</v>
      </c>
      <c r="BZ2062" t="s">
        <v>144</v>
      </c>
      <c r="CA2062" t="s">
        <v>224</v>
      </c>
      <c r="CC2062" t="s">
        <v>75</v>
      </c>
      <c r="CD2062">
        <v>1600</v>
      </c>
      <c r="CE2062" t="s">
        <v>86</v>
      </c>
      <c r="CF2062" s="1">
        <v>45037</v>
      </c>
      <c r="CI2062">
        <v>1</v>
      </c>
      <c r="CJ2062">
        <v>1</v>
      </c>
      <c r="CK2062">
        <v>22</v>
      </c>
      <c r="CL2062" t="s">
        <v>87</v>
      </c>
    </row>
    <row r="2063" spans="1:90" x14ac:dyDescent="0.3">
      <c r="A2063" t="s">
        <v>71</v>
      </c>
      <c r="B2063" t="s">
        <v>72</v>
      </c>
      <c r="C2063" t="s">
        <v>73</v>
      </c>
      <c r="E2063" t="str">
        <f>"FES1162923670"</f>
        <v>FES1162923670</v>
      </c>
      <c r="F2063" s="1">
        <v>45036</v>
      </c>
      <c r="G2063">
        <v>202401</v>
      </c>
      <c r="H2063" t="s">
        <v>74</v>
      </c>
      <c r="I2063" t="s">
        <v>75</v>
      </c>
      <c r="J2063" t="s">
        <v>135</v>
      </c>
      <c r="K2063" t="s">
        <v>76</v>
      </c>
      <c r="L2063" t="s">
        <v>74</v>
      </c>
      <c r="M2063" t="s">
        <v>75</v>
      </c>
      <c r="N2063" t="s">
        <v>443</v>
      </c>
      <c r="O2063" t="s">
        <v>80</v>
      </c>
      <c r="P2063" t="str">
        <f>"2170870153                    "</f>
        <v xml:space="preserve">2170870153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18.03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 s="5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1.1000000000000001</v>
      </c>
      <c r="BK2063">
        <v>1.5</v>
      </c>
      <c r="BL2063">
        <v>52.04</v>
      </c>
      <c r="BM2063">
        <v>7.81</v>
      </c>
      <c r="BN2063">
        <v>59.85</v>
      </c>
      <c r="BO2063">
        <v>59.85</v>
      </c>
      <c r="BQ2063" t="s">
        <v>139</v>
      </c>
      <c r="BR2063" t="s">
        <v>140</v>
      </c>
      <c r="BS2063" s="1">
        <v>45037</v>
      </c>
      <c r="BT2063" s="2">
        <v>0.37847222222222227</v>
      </c>
      <c r="BU2063" t="s">
        <v>547</v>
      </c>
      <c r="BV2063" t="s">
        <v>84</v>
      </c>
      <c r="BY2063">
        <v>5320</v>
      </c>
      <c r="BZ2063" t="s">
        <v>144</v>
      </c>
      <c r="CA2063" t="s">
        <v>445</v>
      </c>
      <c r="CC2063" t="s">
        <v>75</v>
      </c>
      <c r="CD2063">
        <v>1645</v>
      </c>
      <c r="CE2063" t="s">
        <v>86</v>
      </c>
      <c r="CF2063" s="1">
        <v>45038</v>
      </c>
      <c r="CI2063">
        <v>1</v>
      </c>
      <c r="CJ2063">
        <v>1</v>
      </c>
      <c r="CK2063">
        <v>22</v>
      </c>
      <c r="CL2063" t="s">
        <v>87</v>
      </c>
    </row>
    <row r="2064" spans="1:90" x14ac:dyDescent="0.3">
      <c r="A2064" t="s">
        <v>71</v>
      </c>
      <c r="B2064" t="s">
        <v>72</v>
      </c>
      <c r="C2064" t="s">
        <v>73</v>
      </c>
      <c r="E2064" t="str">
        <f>"FES1162923688"</f>
        <v>FES1162923688</v>
      </c>
      <c r="F2064" s="1">
        <v>45036</v>
      </c>
      <c r="G2064">
        <v>202401</v>
      </c>
      <c r="H2064" t="s">
        <v>74</v>
      </c>
      <c r="I2064" t="s">
        <v>75</v>
      </c>
      <c r="J2064" t="s">
        <v>135</v>
      </c>
      <c r="K2064" t="s">
        <v>76</v>
      </c>
      <c r="L2064" t="s">
        <v>77</v>
      </c>
      <c r="M2064" t="s">
        <v>78</v>
      </c>
      <c r="N2064" t="s">
        <v>79</v>
      </c>
      <c r="O2064" t="s">
        <v>80</v>
      </c>
      <c r="P2064" t="str">
        <f>"2170874534                    "</f>
        <v xml:space="preserve">2170874534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23.08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 s="5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2</v>
      </c>
      <c r="BJ2064">
        <v>1.7</v>
      </c>
      <c r="BK2064">
        <v>2</v>
      </c>
      <c r="BL2064">
        <v>66.62</v>
      </c>
      <c r="BM2064">
        <v>9.99</v>
      </c>
      <c r="BN2064">
        <v>76.61</v>
      </c>
      <c r="BO2064">
        <v>76.61</v>
      </c>
      <c r="BQ2064" t="s">
        <v>139</v>
      </c>
      <c r="BR2064" t="s">
        <v>140</v>
      </c>
      <c r="BS2064" s="1">
        <v>45037</v>
      </c>
      <c r="BT2064" s="2">
        <v>0.40625</v>
      </c>
      <c r="BU2064" t="s">
        <v>83</v>
      </c>
      <c r="BV2064" t="s">
        <v>84</v>
      </c>
      <c r="BY2064">
        <v>8265</v>
      </c>
      <c r="BZ2064" t="s">
        <v>144</v>
      </c>
      <c r="CA2064" t="s">
        <v>85</v>
      </c>
      <c r="CC2064" t="s">
        <v>78</v>
      </c>
      <c r="CD2064">
        <v>7441</v>
      </c>
      <c r="CE2064" t="s">
        <v>86</v>
      </c>
      <c r="CF2064" s="1">
        <v>45040</v>
      </c>
      <c r="CI2064">
        <v>1</v>
      </c>
      <c r="CJ2064">
        <v>1</v>
      </c>
      <c r="CK2064">
        <v>21</v>
      </c>
      <c r="CL2064" t="s">
        <v>87</v>
      </c>
    </row>
    <row r="2065" spans="1:90" x14ac:dyDescent="0.3">
      <c r="A2065" t="s">
        <v>71</v>
      </c>
      <c r="B2065" t="s">
        <v>72</v>
      </c>
      <c r="C2065" t="s">
        <v>73</v>
      </c>
      <c r="E2065" t="str">
        <f>"FES1162923762"</f>
        <v>FES1162923762</v>
      </c>
      <c r="F2065" s="1">
        <v>45036</v>
      </c>
      <c r="G2065">
        <v>202401</v>
      </c>
      <c r="H2065" t="s">
        <v>74</v>
      </c>
      <c r="I2065" t="s">
        <v>75</v>
      </c>
      <c r="J2065" t="s">
        <v>135</v>
      </c>
      <c r="K2065" t="s">
        <v>76</v>
      </c>
      <c r="L2065" t="s">
        <v>132</v>
      </c>
      <c r="M2065" t="s">
        <v>133</v>
      </c>
      <c r="N2065" t="s">
        <v>471</v>
      </c>
      <c r="O2065" t="s">
        <v>80</v>
      </c>
      <c r="P2065" t="str">
        <f>"2170876200                    "</f>
        <v xml:space="preserve">2170876200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44.71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 s="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2</v>
      </c>
      <c r="BJ2065">
        <v>1.1000000000000001</v>
      </c>
      <c r="BK2065">
        <v>2</v>
      </c>
      <c r="BL2065">
        <v>129.07</v>
      </c>
      <c r="BM2065">
        <v>19.36</v>
      </c>
      <c r="BN2065">
        <v>148.43</v>
      </c>
      <c r="BO2065">
        <v>148.43</v>
      </c>
      <c r="BQ2065" t="s">
        <v>469</v>
      </c>
      <c r="BR2065" t="s">
        <v>140</v>
      </c>
      <c r="BS2065" s="1">
        <v>45037</v>
      </c>
      <c r="BT2065" s="2">
        <v>0.64652777777777781</v>
      </c>
      <c r="BU2065" t="s">
        <v>2197</v>
      </c>
      <c r="BV2065" t="s">
        <v>84</v>
      </c>
      <c r="BY2065">
        <v>5320</v>
      </c>
      <c r="BZ2065" t="s">
        <v>144</v>
      </c>
      <c r="CA2065" t="s">
        <v>1057</v>
      </c>
      <c r="CC2065" t="s">
        <v>133</v>
      </c>
      <c r="CD2065">
        <v>6850</v>
      </c>
      <c r="CE2065" t="s">
        <v>86</v>
      </c>
      <c r="CF2065" s="1">
        <v>45040</v>
      </c>
      <c r="CI2065">
        <v>2</v>
      </c>
      <c r="CJ2065">
        <v>1</v>
      </c>
      <c r="CK2065">
        <v>23</v>
      </c>
      <c r="CL2065" t="s">
        <v>87</v>
      </c>
    </row>
    <row r="2066" spans="1:90" x14ac:dyDescent="0.3">
      <c r="A2066" t="s">
        <v>71</v>
      </c>
      <c r="B2066" t="s">
        <v>72</v>
      </c>
      <c r="C2066" t="s">
        <v>73</v>
      </c>
      <c r="E2066" t="str">
        <f>"FES1162923697"</f>
        <v>FES1162923697</v>
      </c>
      <c r="F2066" s="1">
        <v>45036</v>
      </c>
      <c r="G2066">
        <v>202401</v>
      </c>
      <c r="H2066" t="s">
        <v>74</v>
      </c>
      <c r="I2066" t="s">
        <v>75</v>
      </c>
      <c r="J2066" t="s">
        <v>135</v>
      </c>
      <c r="K2066" t="s">
        <v>76</v>
      </c>
      <c r="L2066" t="s">
        <v>169</v>
      </c>
      <c r="M2066" t="s">
        <v>170</v>
      </c>
      <c r="N2066" t="s">
        <v>171</v>
      </c>
      <c r="O2066" t="s">
        <v>80</v>
      </c>
      <c r="P2066" t="str">
        <f>"2170859093                    "</f>
        <v xml:space="preserve">2170859093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23.08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 s="5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1.1000000000000001</v>
      </c>
      <c r="BK2066">
        <v>1.5</v>
      </c>
      <c r="BL2066">
        <v>66.62</v>
      </c>
      <c r="BM2066">
        <v>9.99</v>
      </c>
      <c r="BN2066">
        <v>76.61</v>
      </c>
      <c r="BO2066">
        <v>76.61</v>
      </c>
      <c r="BQ2066" t="s">
        <v>139</v>
      </c>
      <c r="BR2066" t="s">
        <v>140</v>
      </c>
      <c r="BS2066" s="1">
        <v>45037</v>
      </c>
      <c r="BT2066" s="2">
        <v>0.43055555555555558</v>
      </c>
      <c r="BU2066" t="s">
        <v>228</v>
      </c>
      <c r="BV2066" t="s">
        <v>84</v>
      </c>
      <c r="BY2066">
        <v>5320</v>
      </c>
      <c r="BZ2066" t="s">
        <v>144</v>
      </c>
      <c r="CA2066" t="s">
        <v>173</v>
      </c>
      <c r="CC2066" t="s">
        <v>170</v>
      </c>
      <c r="CD2066">
        <v>3212</v>
      </c>
      <c r="CE2066" t="s">
        <v>86</v>
      </c>
      <c r="CF2066" s="1">
        <v>45041</v>
      </c>
      <c r="CI2066">
        <v>1</v>
      </c>
      <c r="CJ2066">
        <v>1</v>
      </c>
      <c r="CK2066">
        <v>21</v>
      </c>
      <c r="CL2066" t="s">
        <v>87</v>
      </c>
    </row>
    <row r="2067" spans="1:90" x14ac:dyDescent="0.3">
      <c r="A2067" t="s">
        <v>71</v>
      </c>
      <c r="B2067" t="s">
        <v>72</v>
      </c>
      <c r="C2067" t="s">
        <v>73</v>
      </c>
      <c r="E2067" t="str">
        <f>"FES1162923693"</f>
        <v>FES1162923693</v>
      </c>
      <c r="F2067" s="1">
        <v>45036</v>
      </c>
      <c r="G2067">
        <v>202401</v>
      </c>
      <c r="H2067" t="s">
        <v>74</v>
      </c>
      <c r="I2067" t="s">
        <v>75</v>
      </c>
      <c r="J2067" t="s">
        <v>135</v>
      </c>
      <c r="K2067" t="s">
        <v>76</v>
      </c>
      <c r="L2067" t="s">
        <v>1233</v>
      </c>
      <c r="M2067" t="s">
        <v>1234</v>
      </c>
      <c r="N2067" t="s">
        <v>1235</v>
      </c>
      <c r="O2067" t="s">
        <v>80</v>
      </c>
      <c r="P2067" t="str">
        <f>"2170854583                    "</f>
        <v xml:space="preserve">2170854583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23.08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 s="5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66.62</v>
      </c>
      <c r="BM2067">
        <v>9.99</v>
      </c>
      <c r="BN2067">
        <v>76.61</v>
      </c>
      <c r="BO2067">
        <v>76.61</v>
      </c>
      <c r="BQ2067" t="s">
        <v>139</v>
      </c>
      <c r="BR2067" t="s">
        <v>140</v>
      </c>
      <c r="BS2067" s="1">
        <v>45037</v>
      </c>
      <c r="BT2067" s="2">
        <v>0.48958333333333331</v>
      </c>
      <c r="BU2067" t="s">
        <v>2369</v>
      </c>
      <c r="BV2067" t="s">
        <v>84</v>
      </c>
      <c r="BY2067">
        <v>1200</v>
      </c>
      <c r="BZ2067" t="s">
        <v>144</v>
      </c>
      <c r="CA2067" t="s">
        <v>2000</v>
      </c>
      <c r="CC2067" t="s">
        <v>1234</v>
      </c>
      <c r="CD2067">
        <v>3290</v>
      </c>
      <c r="CE2067" t="s">
        <v>146</v>
      </c>
      <c r="CF2067" s="1">
        <v>45037</v>
      </c>
      <c r="CI2067">
        <v>1</v>
      </c>
      <c r="CJ2067">
        <v>1</v>
      </c>
      <c r="CK2067">
        <v>21</v>
      </c>
      <c r="CL2067" t="s">
        <v>87</v>
      </c>
    </row>
    <row r="2068" spans="1:90" x14ac:dyDescent="0.3">
      <c r="A2068" t="s">
        <v>71</v>
      </c>
      <c r="B2068" t="s">
        <v>72</v>
      </c>
      <c r="C2068" t="s">
        <v>73</v>
      </c>
      <c r="E2068" t="str">
        <f>"FES1162923698"</f>
        <v>FES1162923698</v>
      </c>
      <c r="F2068" s="1">
        <v>45036</v>
      </c>
      <c r="G2068">
        <v>202401</v>
      </c>
      <c r="H2068" t="s">
        <v>74</v>
      </c>
      <c r="I2068" t="s">
        <v>75</v>
      </c>
      <c r="J2068" t="s">
        <v>135</v>
      </c>
      <c r="K2068" t="s">
        <v>76</v>
      </c>
      <c r="L2068" t="s">
        <v>74</v>
      </c>
      <c r="M2068" t="s">
        <v>75</v>
      </c>
      <c r="N2068" t="s">
        <v>2370</v>
      </c>
      <c r="O2068" t="s">
        <v>80</v>
      </c>
      <c r="P2068" t="str">
        <f>"2170861895                    "</f>
        <v xml:space="preserve">2170861895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18.03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 s="5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52.04</v>
      </c>
      <c r="BM2068">
        <v>7.81</v>
      </c>
      <c r="BN2068">
        <v>59.85</v>
      </c>
      <c r="BO2068">
        <v>59.85</v>
      </c>
      <c r="BQ2068" t="s">
        <v>2371</v>
      </c>
      <c r="BR2068" t="s">
        <v>140</v>
      </c>
      <c r="BS2068" s="1">
        <v>45037</v>
      </c>
      <c r="BT2068" s="2">
        <v>0.33333333333333331</v>
      </c>
      <c r="BU2068" t="s">
        <v>2372</v>
      </c>
      <c r="BV2068" t="s">
        <v>84</v>
      </c>
      <c r="BY2068">
        <v>1200</v>
      </c>
      <c r="BZ2068" t="s">
        <v>144</v>
      </c>
      <c r="CA2068" t="s">
        <v>224</v>
      </c>
      <c r="CC2068" t="s">
        <v>75</v>
      </c>
      <c r="CD2068">
        <v>1600</v>
      </c>
      <c r="CE2068" t="s">
        <v>146</v>
      </c>
      <c r="CF2068" s="1">
        <v>45037</v>
      </c>
      <c r="CI2068">
        <v>1</v>
      </c>
      <c r="CJ2068">
        <v>1</v>
      </c>
      <c r="CK2068">
        <v>22</v>
      </c>
      <c r="CL2068" t="s">
        <v>87</v>
      </c>
    </row>
    <row r="2069" spans="1:90" x14ac:dyDescent="0.3">
      <c r="A2069" t="s">
        <v>71</v>
      </c>
      <c r="B2069" t="s">
        <v>72</v>
      </c>
      <c r="C2069" t="s">
        <v>73</v>
      </c>
      <c r="E2069" t="str">
        <f>"FES1162923730"</f>
        <v>FES1162923730</v>
      </c>
      <c r="F2069" s="1">
        <v>45036</v>
      </c>
      <c r="G2069">
        <v>202401</v>
      </c>
      <c r="H2069" t="s">
        <v>74</v>
      </c>
      <c r="I2069" t="s">
        <v>75</v>
      </c>
      <c r="J2069" t="s">
        <v>135</v>
      </c>
      <c r="K2069" t="s">
        <v>76</v>
      </c>
      <c r="L2069" t="s">
        <v>98</v>
      </c>
      <c r="M2069" t="s">
        <v>99</v>
      </c>
      <c r="N2069" t="s">
        <v>544</v>
      </c>
      <c r="O2069" t="s">
        <v>80</v>
      </c>
      <c r="P2069" t="str">
        <f>"2170874265                    "</f>
        <v xml:space="preserve">2170874265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44.71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 s="5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129.07</v>
      </c>
      <c r="BM2069">
        <v>19.36</v>
      </c>
      <c r="BN2069">
        <v>148.43</v>
      </c>
      <c r="BO2069">
        <v>148.43</v>
      </c>
      <c r="BQ2069" t="s">
        <v>166</v>
      </c>
      <c r="BR2069" t="s">
        <v>140</v>
      </c>
      <c r="BS2069" s="1">
        <v>45037</v>
      </c>
      <c r="BT2069" s="2">
        <v>0.4993055555555555</v>
      </c>
      <c r="BU2069" t="s">
        <v>545</v>
      </c>
      <c r="BV2069" t="s">
        <v>84</v>
      </c>
      <c r="BY2069">
        <v>1200</v>
      </c>
      <c r="BZ2069" t="s">
        <v>144</v>
      </c>
      <c r="CA2069" t="s">
        <v>546</v>
      </c>
      <c r="CC2069" t="s">
        <v>99</v>
      </c>
      <c r="CD2069">
        <v>7300</v>
      </c>
      <c r="CE2069" t="s">
        <v>146</v>
      </c>
      <c r="CF2069" s="1">
        <v>45040</v>
      </c>
      <c r="CI2069">
        <v>1</v>
      </c>
      <c r="CJ2069">
        <v>1</v>
      </c>
      <c r="CK2069">
        <v>23</v>
      </c>
      <c r="CL2069" t="s">
        <v>87</v>
      </c>
    </row>
    <row r="2070" spans="1:90" x14ac:dyDescent="0.3">
      <c r="A2070" t="s">
        <v>71</v>
      </c>
      <c r="B2070" t="s">
        <v>72</v>
      </c>
      <c r="C2070" t="s">
        <v>73</v>
      </c>
      <c r="E2070" t="str">
        <f>"FES1162923679"</f>
        <v>FES1162923679</v>
      </c>
      <c r="F2070" s="1">
        <v>45036</v>
      </c>
      <c r="G2070">
        <v>202401</v>
      </c>
      <c r="H2070" t="s">
        <v>74</v>
      </c>
      <c r="I2070" t="s">
        <v>75</v>
      </c>
      <c r="J2070" t="s">
        <v>135</v>
      </c>
      <c r="K2070" t="s">
        <v>76</v>
      </c>
      <c r="L2070" t="s">
        <v>295</v>
      </c>
      <c r="M2070" t="s">
        <v>296</v>
      </c>
      <c r="N2070" t="s">
        <v>297</v>
      </c>
      <c r="O2070" t="s">
        <v>80</v>
      </c>
      <c r="P2070" t="str">
        <f>"2170872864                    "</f>
        <v xml:space="preserve">2170872864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161.47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 s="5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</v>
      </c>
      <c r="BJ2070">
        <v>14</v>
      </c>
      <c r="BK2070">
        <v>14</v>
      </c>
      <c r="BL2070">
        <v>466.13</v>
      </c>
      <c r="BM2070">
        <v>69.92</v>
      </c>
      <c r="BN2070">
        <v>536.04999999999995</v>
      </c>
      <c r="BO2070">
        <v>536.04999999999995</v>
      </c>
      <c r="BQ2070" t="s">
        <v>396</v>
      </c>
      <c r="BR2070" t="s">
        <v>140</v>
      </c>
      <c r="BS2070" s="1">
        <v>45037</v>
      </c>
      <c r="BT2070" s="2">
        <v>0.3611111111111111</v>
      </c>
      <c r="BU2070" t="s">
        <v>539</v>
      </c>
      <c r="BV2070" t="s">
        <v>84</v>
      </c>
      <c r="BY2070">
        <v>69750</v>
      </c>
      <c r="BZ2070" t="s">
        <v>144</v>
      </c>
      <c r="CA2070" t="s">
        <v>299</v>
      </c>
      <c r="CC2070" t="s">
        <v>296</v>
      </c>
      <c r="CD2070">
        <v>157</v>
      </c>
      <c r="CE2070" t="s">
        <v>86</v>
      </c>
      <c r="CF2070" s="1">
        <v>45040</v>
      </c>
      <c r="CI2070">
        <v>1</v>
      </c>
      <c r="CJ2070">
        <v>1</v>
      </c>
      <c r="CK2070">
        <v>21</v>
      </c>
      <c r="CL2070" t="s">
        <v>87</v>
      </c>
    </row>
    <row r="2071" spans="1:90" x14ac:dyDescent="0.3">
      <c r="A2071" t="s">
        <v>71</v>
      </c>
      <c r="B2071" t="s">
        <v>72</v>
      </c>
      <c r="C2071" t="s">
        <v>73</v>
      </c>
      <c r="E2071" t="str">
        <f>"FES1162923687"</f>
        <v>FES1162923687</v>
      </c>
      <c r="F2071" s="1">
        <v>45036</v>
      </c>
      <c r="G2071">
        <v>202401</v>
      </c>
      <c r="H2071" t="s">
        <v>74</v>
      </c>
      <c r="I2071" t="s">
        <v>75</v>
      </c>
      <c r="J2071" t="s">
        <v>135</v>
      </c>
      <c r="K2071" t="s">
        <v>76</v>
      </c>
      <c r="L2071" t="s">
        <v>147</v>
      </c>
      <c r="M2071" t="s">
        <v>148</v>
      </c>
      <c r="N2071" t="s">
        <v>398</v>
      </c>
      <c r="O2071" t="s">
        <v>80</v>
      </c>
      <c r="P2071" t="str">
        <f>"2170874460                    "</f>
        <v xml:space="preserve">2170874460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80.73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 s="5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11</v>
      </c>
      <c r="BJ2071">
        <v>22.2</v>
      </c>
      <c r="BK2071">
        <v>22.5</v>
      </c>
      <c r="BL2071">
        <v>233.06</v>
      </c>
      <c r="BM2071">
        <v>34.96</v>
      </c>
      <c r="BN2071">
        <v>268.02</v>
      </c>
      <c r="BO2071">
        <v>268.02</v>
      </c>
      <c r="BQ2071" t="s">
        <v>399</v>
      </c>
      <c r="BR2071" t="s">
        <v>140</v>
      </c>
      <c r="BS2071" s="1">
        <v>45037</v>
      </c>
      <c r="BT2071" s="2">
        <v>0.4375</v>
      </c>
      <c r="BU2071" t="s">
        <v>323</v>
      </c>
      <c r="BV2071" t="s">
        <v>84</v>
      </c>
      <c r="BY2071">
        <v>110940</v>
      </c>
      <c r="BZ2071" t="s">
        <v>144</v>
      </c>
      <c r="CA2071" t="s">
        <v>571</v>
      </c>
      <c r="CC2071" t="s">
        <v>148</v>
      </c>
      <c r="CD2071">
        <v>1419</v>
      </c>
      <c r="CE2071" t="s">
        <v>86</v>
      </c>
      <c r="CF2071" s="1">
        <v>45038</v>
      </c>
      <c r="CI2071">
        <v>1</v>
      </c>
      <c r="CJ2071">
        <v>1</v>
      </c>
      <c r="CK2071">
        <v>22</v>
      </c>
      <c r="CL2071" t="s">
        <v>87</v>
      </c>
    </row>
    <row r="2072" spans="1:90" x14ac:dyDescent="0.3">
      <c r="A2072" t="s">
        <v>71</v>
      </c>
      <c r="B2072" t="s">
        <v>72</v>
      </c>
      <c r="C2072" t="s">
        <v>73</v>
      </c>
      <c r="E2072" t="str">
        <f>"FES1162923700"</f>
        <v>FES1162923700</v>
      </c>
      <c r="F2072" s="1">
        <v>45036</v>
      </c>
      <c r="G2072">
        <v>202401</v>
      </c>
      <c r="H2072" t="s">
        <v>74</v>
      </c>
      <c r="I2072" t="s">
        <v>75</v>
      </c>
      <c r="J2072" t="s">
        <v>135</v>
      </c>
      <c r="K2072" t="s">
        <v>76</v>
      </c>
      <c r="L2072" t="s">
        <v>418</v>
      </c>
      <c r="M2072" t="s">
        <v>419</v>
      </c>
      <c r="N2072" t="s">
        <v>1108</v>
      </c>
      <c r="O2072" t="s">
        <v>80</v>
      </c>
      <c r="P2072" t="str">
        <f>"2170862510                    "</f>
        <v xml:space="preserve">2170862510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44.71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 s="5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129.07</v>
      </c>
      <c r="BM2072">
        <v>19.36</v>
      </c>
      <c r="BN2072">
        <v>148.43</v>
      </c>
      <c r="BO2072">
        <v>148.43</v>
      </c>
      <c r="BR2072" t="s">
        <v>140</v>
      </c>
      <c r="BS2072" s="1">
        <v>45037</v>
      </c>
      <c r="BT2072" s="2">
        <v>0.76041666666666663</v>
      </c>
      <c r="BU2072" t="s">
        <v>2206</v>
      </c>
      <c r="BV2072" t="s">
        <v>87</v>
      </c>
      <c r="BW2072" t="s">
        <v>302</v>
      </c>
      <c r="BX2072" t="s">
        <v>303</v>
      </c>
      <c r="BY2072">
        <v>1200</v>
      </c>
      <c r="BZ2072" t="s">
        <v>144</v>
      </c>
      <c r="CA2072" t="s">
        <v>2189</v>
      </c>
      <c r="CC2072" t="s">
        <v>419</v>
      </c>
      <c r="CD2072">
        <v>1947</v>
      </c>
      <c r="CE2072" t="s">
        <v>146</v>
      </c>
      <c r="CF2072" s="1">
        <v>45038</v>
      </c>
      <c r="CI2072">
        <v>1</v>
      </c>
      <c r="CJ2072">
        <v>1</v>
      </c>
      <c r="CK2072">
        <v>23</v>
      </c>
      <c r="CL2072" t="s">
        <v>87</v>
      </c>
    </row>
    <row r="2073" spans="1:90" x14ac:dyDescent="0.3">
      <c r="A2073" t="s">
        <v>71</v>
      </c>
      <c r="B2073" t="s">
        <v>72</v>
      </c>
      <c r="C2073" t="s">
        <v>73</v>
      </c>
      <c r="E2073" t="str">
        <f>"FES1162923692"</f>
        <v>FES1162923692</v>
      </c>
      <c r="F2073" s="1">
        <v>45036</v>
      </c>
      <c r="G2073">
        <v>202401</v>
      </c>
      <c r="H2073" t="s">
        <v>74</v>
      </c>
      <c r="I2073" t="s">
        <v>75</v>
      </c>
      <c r="J2073" t="s">
        <v>135</v>
      </c>
      <c r="K2073" t="s">
        <v>76</v>
      </c>
      <c r="L2073" t="s">
        <v>77</v>
      </c>
      <c r="M2073" t="s">
        <v>78</v>
      </c>
      <c r="N2073" t="s">
        <v>928</v>
      </c>
      <c r="O2073" t="s">
        <v>80</v>
      </c>
      <c r="P2073" t="str">
        <f>"2170853556                    "</f>
        <v xml:space="preserve">2170853556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23.08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 s="5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66.62</v>
      </c>
      <c r="BM2073">
        <v>9.99</v>
      </c>
      <c r="BN2073">
        <v>76.61</v>
      </c>
      <c r="BO2073">
        <v>76.61</v>
      </c>
      <c r="BQ2073" t="s">
        <v>166</v>
      </c>
      <c r="BR2073" t="s">
        <v>140</v>
      </c>
      <c r="BS2073" s="1">
        <v>45037</v>
      </c>
      <c r="BT2073" s="2">
        <v>0.82847222222222217</v>
      </c>
      <c r="BU2073" t="s">
        <v>2373</v>
      </c>
      <c r="BV2073" t="s">
        <v>87</v>
      </c>
      <c r="BW2073" t="s">
        <v>306</v>
      </c>
      <c r="BX2073" t="s">
        <v>814</v>
      </c>
      <c r="BY2073">
        <v>1200</v>
      </c>
      <c r="BZ2073" t="s">
        <v>144</v>
      </c>
      <c r="CA2073" t="s">
        <v>2374</v>
      </c>
      <c r="CC2073" t="s">
        <v>78</v>
      </c>
      <c r="CD2073">
        <v>7975</v>
      </c>
      <c r="CE2073" t="s">
        <v>146</v>
      </c>
      <c r="CF2073" s="1">
        <v>45040</v>
      </c>
      <c r="CI2073">
        <v>1</v>
      </c>
      <c r="CJ2073">
        <v>1</v>
      </c>
      <c r="CK2073">
        <v>21</v>
      </c>
      <c r="CL2073" t="s">
        <v>87</v>
      </c>
    </row>
    <row r="2074" spans="1:90" x14ac:dyDescent="0.3">
      <c r="A2074" t="s">
        <v>71</v>
      </c>
      <c r="B2074" t="s">
        <v>72</v>
      </c>
      <c r="C2074" t="s">
        <v>73</v>
      </c>
      <c r="E2074" t="str">
        <f>"FES1162923755"</f>
        <v>FES1162923755</v>
      </c>
      <c r="F2074" s="1">
        <v>45036</v>
      </c>
      <c r="G2074">
        <v>202401</v>
      </c>
      <c r="H2074" t="s">
        <v>74</v>
      </c>
      <c r="I2074" t="s">
        <v>75</v>
      </c>
      <c r="J2074" t="s">
        <v>135</v>
      </c>
      <c r="K2074" t="s">
        <v>76</v>
      </c>
      <c r="L2074" t="s">
        <v>136</v>
      </c>
      <c r="M2074" t="s">
        <v>137</v>
      </c>
      <c r="N2074" t="s">
        <v>277</v>
      </c>
      <c r="O2074" t="s">
        <v>80</v>
      </c>
      <c r="P2074" t="str">
        <f>"2170875076                    "</f>
        <v xml:space="preserve">2170875076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23.08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 s="5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66.62</v>
      </c>
      <c r="BM2074">
        <v>9.99</v>
      </c>
      <c r="BN2074">
        <v>76.61</v>
      </c>
      <c r="BO2074">
        <v>76.61</v>
      </c>
      <c r="BQ2074" t="s">
        <v>469</v>
      </c>
      <c r="BR2074" t="s">
        <v>140</v>
      </c>
      <c r="BS2074" s="1">
        <v>45037</v>
      </c>
      <c r="BT2074" s="2">
        <v>0.48402777777777778</v>
      </c>
      <c r="BU2074" t="s">
        <v>278</v>
      </c>
      <c r="BV2074" t="s">
        <v>84</v>
      </c>
      <c r="BY2074">
        <v>1200</v>
      </c>
      <c r="BZ2074" t="s">
        <v>144</v>
      </c>
      <c r="CA2074" t="s">
        <v>279</v>
      </c>
      <c r="CC2074" t="s">
        <v>137</v>
      </c>
      <c r="CD2074">
        <v>3610</v>
      </c>
      <c r="CE2074" t="s">
        <v>146</v>
      </c>
      <c r="CF2074" s="1">
        <v>45040</v>
      </c>
      <c r="CI2074">
        <v>1</v>
      </c>
      <c r="CJ2074">
        <v>1</v>
      </c>
      <c r="CK2074">
        <v>21</v>
      </c>
      <c r="CL2074" t="s">
        <v>87</v>
      </c>
    </row>
    <row r="2075" spans="1:90" x14ac:dyDescent="0.3">
      <c r="A2075" t="s">
        <v>71</v>
      </c>
      <c r="B2075" t="s">
        <v>72</v>
      </c>
      <c r="C2075" t="s">
        <v>73</v>
      </c>
      <c r="E2075" t="str">
        <f>"FES1162923703"</f>
        <v>FES1162923703</v>
      </c>
      <c r="F2075" s="1">
        <v>45036</v>
      </c>
      <c r="G2075">
        <v>202401</v>
      </c>
      <c r="H2075" t="s">
        <v>74</v>
      </c>
      <c r="I2075" t="s">
        <v>75</v>
      </c>
      <c r="J2075" t="s">
        <v>135</v>
      </c>
      <c r="K2075" t="s">
        <v>76</v>
      </c>
      <c r="L2075" t="s">
        <v>350</v>
      </c>
      <c r="M2075" t="s">
        <v>351</v>
      </c>
      <c r="N2075" t="s">
        <v>938</v>
      </c>
      <c r="O2075" t="s">
        <v>80</v>
      </c>
      <c r="P2075" t="str">
        <f>"2170867549                    "</f>
        <v xml:space="preserve">2170867549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18.03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 s="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52.04</v>
      </c>
      <c r="BM2075">
        <v>7.81</v>
      </c>
      <c r="BN2075">
        <v>59.85</v>
      </c>
      <c r="BO2075">
        <v>59.85</v>
      </c>
      <c r="BQ2075" t="s">
        <v>166</v>
      </c>
      <c r="BR2075" t="s">
        <v>140</v>
      </c>
      <c r="BS2075" s="1">
        <v>45037</v>
      </c>
      <c r="BT2075" s="2">
        <v>0.41666666666666669</v>
      </c>
      <c r="BU2075" t="s">
        <v>2375</v>
      </c>
      <c r="BV2075" t="s">
        <v>84</v>
      </c>
      <c r="BY2075">
        <v>1200</v>
      </c>
      <c r="BZ2075" t="s">
        <v>144</v>
      </c>
      <c r="CA2075" t="s">
        <v>541</v>
      </c>
      <c r="CC2075" t="s">
        <v>351</v>
      </c>
      <c r="CD2075">
        <v>1459</v>
      </c>
      <c r="CE2075" t="s">
        <v>146</v>
      </c>
      <c r="CF2075" s="1">
        <v>45038</v>
      </c>
      <c r="CI2075">
        <v>1</v>
      </c>
      <c r="CJ2075">
        <v>1</v>
      </c>
      <c r="CK2075">
        <v>22</v>
      </c>
      <c r="CL2075" t="s">
        <v>87</v>
      </c>
    </row>
    <row r="2076" spans="1:90" x14ac:dyDescent="0.3">
      <c r="A2076" t="s">
        <v>71</v>
      </c>
      <c r="B2076" t="s">
        <v>72</v>
      </c>
      <c r="C2076" t="s">
        <v>73</v>
      </c>
      <c r="E2076" t="str">
        <f>"FES1162923690"</f>
        <v>FES1162923690</v>
      </c>
      <c r="F2076" s="1">
        <v>45036</v>
      </c>
      <c r="G2076">
        <v>202401</v>
      </c>
      <c r="H2076" t="s">
        <v>74</v>
      </c>
      <c r="I2076" t="s">
        <v>75</v>
      </c>
      <c r="J2076" t="s">
        <v>135</v>
      </c>
      <c r="K2076" t="s">
        <v>76</v>
      </c>
      <c r="L2076" t="s">
        <v>102</v>
      </c>
      <c r="M2076" t="s">
        <v>103</v>
      </c>
      <c r="N2076" t="s">
        <v>1345</v>
      </c>
      <c r="O2076" t="s">
        <v>80</v>
      </c>
      <c r="P2076" t="str">
        <f>"2170852498                    "</f>
        <v xml:space="preserve">2170852498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23.08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 s="5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66.62</v>
      </c>
      <c r="BM2076">
        <v>9.99</v>
      </c>
      <c r="BN2076">
        <v>76.61</v>
      </c>
      <c r="BO2076">
        <v>76.61</v>
      </c>
      <c r="BQ2076" t="s">
        <v>166</v>
      </c>
      <c r="BR2076" t="s">
        <v>140</v>
      </c>
      <c r="BS2076" s="1">
        <v>45041</v>
      </c>
      <c r="BT2076" s="2">
        <v>0.69166666666666676</v>
      </c>
      <c r="BU2076" t="s">
        <v>2376</v>
      </c>
      <c r="BV2076" t="s">
        <v>87</v>
      </c>
      <c r="BY2076">
        <v>1200</v>
      </c>
      <c r="BZ2076" t="s">
        <v>144</v>
      </c>
      <c r="CC2076" t="s">
        <v>103</v>
      </c>
      <c r="CD2076">
        <v>5201</v>
      </c>
      <c r="CE2076" t="s">
        <v>146</v>
      </c>
      <c r="CI2076">
        <v>1</v>
      </c>
      <c r="CJ2076">
        <v>3</v>
      </c>
      <c r="CK2076">
        <v>21</v>
      </c>
      <c r="CL2076" t="s">
        <v>87</v>
      </c>
    </row>
    <row r="2077" spans="1:90" x14ac:dyDescent="0.3">
      <c r="A2077" t="s">
        <v>71</v>
      </c>
      <c r="B2077" t="s">
        <v>72</v>
      </c>
      <c r="C2077" t="s">
        <v>73</v>
      </c>
      <c r="E2077" t="str">
        <f>"FES1162923759"</f>
        <v>FES1162923759</v>
      </c>
      <c r="F2077" s="1">
        <v>45036</v>
      </c>
      <c r="G2077">
        <v>202401</v>
      </c>
      <c r="H2077" t="s">
        <v>74</v>
      </c>
      <c r="I2077" t="s">
        <v>75</v>
      </c>
      <c r="J2077" t="s">
        <v>135</v>
      </c>
      <c r="K2077" t="s">
        <v>76</v>
      </c>
      <c r="L2077" t="s">
        <v>106</v>
      </c>
      <c r="M2077" t="s">
        <v>107</v>
      </c>
      <c r="N2077" t="s">
        <v>530</v>
      </c>
      <c r="O2077" t="s">
        <v>80</v>
      </c>
      <c r="P2077" t="str">
        <f>"2170876197                    "</f>
        <v xml:space="preserve">2170876197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23.08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 s="5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66.62</v>
      </c>
      <c r="BM2077">
        <v>9.99</v>
      </c>
      <c r="BN2077">
        <v>76.61</v>
      </c>
      <c r="BO2077">
        <v>76.61</v>
      </c>
      <c r="BQ2077" t="s">
        <v>139</v>
      </c>
      <c r="BR2077" t="s">
        <v>140</v>
      </c>
      <c r="BS2077" s="1">
        <v>45037</v>
      </c>
      <c r="BT2077" s="2">
        <v>0.41666666666666669</v>
      </c>
      <c r="BU2077" t="s">
        <v>2377</v>
      </c>
      <c r="BV2077" t="s">
        <v>84</v>
      </c>
      <c r="BY2077">
        <v>1200</v>
      </c>
      <c r="BZ2077" t="s">
        <v>144</v>
      </c>
      <c r="CC2077" t="s">
        <v>107</v>
      </c>
      <c r="CD2077">
        <v>6001</v>
      </c>
      <c r="CE2077" t="s">
        <v>146</v>
      </c>
      <c r="CF2077" s="1">
        <v>45041</v>
      </c>
      <c r="CI2077">
        <v>1</v>
      </c>
      <c r="CJ2077">
        <v>1</v>
      </c>
      <c r="CK2077">
        <v>21</v>
      </c>
      <c r="CL2077" t="s">
        <v>87</v>
      </c>
    </row>
    <row r="2078" spans="1:90" x14ac:dyDescent="0.3">
      <c r="A2078" t="s">
        <v>71</v>
      </c>
      <c r="B2078" t="s">
        <v>72</v>
      </c>
      <c r="C2078" t="s">
        <v>73</v>
      </c>
      <c r="E2078" t="str">
        <f>"FES1162923778"</f>
        <v>FES1162923778</v>
      </c>
      <c r="F2078" s="1">
        <v>45036</v>
      </c>
      <c r="G2078">
        <v>202401</v>
      </c>
      <c r="H2078" t="s">
        <v>74</v>
      </c>
      <c r="I2078" t="s">
        <v>75</v>
      </c>
      <c r="J2078" t="s">
        <v>135</v>
      </c>
      <c r="K2078" t="s">
        <v>76</v>
      </c>
      <c r="L2078" t="s">
        <v>391</v>
      </c>
      <c r="M2078" t="s">
        <v>392</v>
      </c>
      <c r="N2078" t="s">
        <v>526</v>
      </c>
      <c r="O2078" t="s">
        <v>80</v>
      </c>
      <c r="P2078" t="str">
        <f>"2170876220                    "</f>
        <v xml:space="preserve">2170876220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23.08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 s="5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66.62</v>
      </c>
      <c r="BM2078">
        <v>9.99</v>
      </c>
      <c r="BN2078">
        <v>76.61</v>
      </c>
      <c r="BO2078">
        <v>76.61</v>
      </c>
      <c r="BQ2078" t="s">
        <v>166</v>
      </c>
      <c r="BR2078" t="s">
        <v>140</v>
      </c>
      <c r="BS2078" s="1">
        <v>45037</v>
      </c>
      <c r="BT2078" s="2">
        <v>0.39583333333333331</v>
      </c>
      <c r="BU2078" t="s">
        <v>2112</v>
      </c>
      <c r="BV2078" t="s">
        <v>84</v>
      </c>
      <c r="BY2078">
        <v>1200</v>
      </c>
      <c r="BZ2078" t="s">
        <v>144</v>
      </c>
      <c r="CA2078" t="s">
        <v>528</v>
      </c>
      <c r="CC2078" t="s">
        <v>392</v>
      </c>
      <c r="CD2078">
        <v>4026</v>
      </c>
      <c r="CE2078" t="s">
        <v>146</v>
      </c>
      <c r="CF2078" s="1">
        <v>45040</v>
      </c>
      <c r="CI2078">
        <v>1</v>
      </c>
      <c r="CJ2078">
        <v>1</v>
      </c>
      <c r="CK2078">
        <v>21</v>
      </c>
      <c r="CL2078" t="s">
        <v>87</v>
      </c>
    </row>
    <row r="2079" spans="1:90" x14ac:dyDescent="0.3">
      <c r="A2079" t="s">
        <v>71</v>
      </c>
      <c r="B2079" t="s">
        <v>72</v>
      </c>
      <c r="C2079" t="s">
        <v>73</v>
      </c>
      <c r="E2079" t="str">
        <f>"FES1162923733"</f>
        <v>FES1162923733</v>
      </c>
      <c r="F2079" s="1">
        <v>45036</v>
      </c>
      <c r="G2079">
        <v>202401</v>
      </c>
      <c r="H2079" t="s">
        <v>74</v>
      </c>
      <c r="I2079" t="s">
        <v>75</v>
      </c>
      <c r="J2079" t="s">
        <v>135</v>
      </c>
      <c r="K2079" t="s">
        <v>76</v>
      </c>
      <c r="L2079" t="s">
        <v>77</v>
      </c>
      <c r="M2079" t="s">
        <v>78</v>
      </c>
      <c r="N2079" t="s">
        <v>276</v>
      </c>
      <c r="O2079" t="s">
        <v>80</v>
      </c>
      <c r="P2079" t="str">
        <f>"2170874322                    "</f>
        <v xml:space="preserve">2170874322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23.08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 s="5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66.62</v>
      </c>
      <c r="BM2079">
        <v>9.99</v>
      </c>
      <c r="BN2079">
        <v>76.61</v>
      </c>
      <c r="BO2079">
        <v>76.61</v>
      </c>
      <c r="BQ2079" t="s">
        <v>343</v>
      </c>
      <c r="BR2079" t="s">
        <v>140</v>
      </c>
      <c r="BS2079" s="1">
        <v>45037</v>
      </c>
      <c r="BT2079" s="2">
        <v>0.4465277777777778</v>
      </c>
      <c r="BU2079" t="s">
        <v>305</v>
      </c>
      <c r="BV2079" t="s">
        <v>87</v>
      </c>
      <c r="BW2079" t="s">
        <v>306</v>
      </c>
      <c r="BX2079" t="s">
        <v>307</v>
      </c>
      <c r="BY2079">
        <v>1200</v>
      </c>
      <c r="BZ2079" t="s">
        <v>144</v>
      </c>
      <c r="CA2079" t="s">
        <v>308</v>
      </c>
      <c r="CC2079" t="s">
        <v>78</v>
      </c>
      <c r="CD2079">
        <v>7500</v>
      </c>
      <c r="CE2079" t="s">
        <v>146</v>
      </c>
      <c r="CF2079" s="1">
        <v>45040</v>
      </c>
      <c r="CI2079">
        <v>1</v>
      </c>
      <c r="CJ2079">
        <v>1</v>
      </c>
      <c r="CK2079">
        <v>21</v>
      </c>
      <c r="CL2079" t="s">
        <v>87</v>
      </c>
    </row>
    <row r="2080" spans="1:90" x14ac:dyDescent="0.3">
      <c r="A2080" t="s">
        <v>71</v>
      </c>
      <c r="B2080" t="s">
        <v>72</v>
      </c>
      <c r="C2080" t="s">
        <v>73</v>
      </c>
      <c r="E2080" t="str">
        <f>"FES1162923800"</f>
        <v>FES1162923800</v>
      </c>
      <c r="F2080" s="1">
        <v>45036</v>
      </c>
      <c r="G2080">
        <v>202401</v>
      </c>
      <c r="H2080" t="s">
        <v>74</v>
      </c>
      <c r="I2080" t="s">
        <v>75</v>
      </c>
      <c r="J2080" t="s">
        <v>135</v>
      </c>
      <c r="K2080" t="s">
        <v>76</v>
      </c>
      <c r="L2080" t="s">
        <v>77</v>
      </c>
      <c r="M2080" t="s">
        <v>78</v>
      </c>
      <c r="N2080" t="s">
        <v>79</v>
      </c>
      <c r="O2080" t="s">
        <v>80</v>
      </c>
      <c r="P2080" t="str">
        <f>"2170875349                    "</f>
        <v xml:space="preserve">2170875349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23.08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 s="5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66.62</v>
      </c>
      <c r="BM2080">
        <v>9.99</v>
      </c>
      <c r="BN2080">
        <v>76.61</v>
      </c>
      <c r="BO2080">
        <v>76.61</v>
      </c>
      <c r="BQ2080" t="s">
        <v>139</v>
      </c>
      <c r="BR2080" t="s">
        <v>140</v>
      </c>
      <c r="BS2080" s="1">
        <v>45037</v>
      </c>
      <c r="BT2080" s="2">
        <v>0.40625</v>
      </c>
      <c r="BU2080" t="s">
        <v>83</v>
      </c>
      <c r="BV2080" t="s">
        <v>84</v>
      </c>
      <c r="BY2080">
        <v>1200</v>
      </c>
      <c r="BZ2080" t="s">
        <v>144</v>
      </c>
      <c r="CA2080" t="s">
        <v>85</v>
      </c>
      <c r="CC2080" t="s">
        <v>78</v>
      </c>
      <c r="CD2080">
        <v>7441</v>
      </c>
      <c r="CE2080" t="s">
        <v>146</v>
      </c>
      <c r="CF2080" s="1">
        <v>45040</v>
      </c>
      <c r="CI2080">
        <v>1</v>
      </c>
      <c r="CJ2080">
        <v>1</v>
      </c>
      <c r="CK2080">
        <v>21</v>
      </c>
      <c r="CL2080" t="s">
        <v>87</v>
      </c>
    </row>
    <row r="2081" spans="1:90" x14ac:dyDescent="0.3">
      <c r="A2081" t="s">
        <v>71</v>
      </c>
      <c r="B2081" t="s">
        <v>72</v>
      </c>
      <c r="C2081" t="s">
        <v>73</v>
      </c>
      <c r="E2081" t="str">
        <f>"FES1162923748"</f>
        <v>FES1162923748</v>
      </c>
      <c r="F2081" s="1">
        <v>45036</v>
      </c>
      <c r="G2081">
        <v>202401</v>
      </c>
      <c r="H2081" t="s">
        <v>74</v>
      </c>
      <c r="I2081" t="s">
        <v>75</v>
      </c>
      <c r="J2081" t="s">
        <v>135</v>
      </c>
      <c r="K2081" t="s">
        <v>76</v>
      </c>
      <c r="L2081" t="s">
        <v>350</v>
      </c>
      <c r="M2081" t="s">
        <v>351</v>
      </c>
      <c r="N2081" t="s">
        <v>2378</v>
      </c>
      <c r="O2081" t="s">
        <v>80</v>
      </c>
      <c r="P2081" t="str">
        <f>"2170874576                    "</f>
        <v xml:space="preserve">2170874576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18.03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 s="5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52.04</v>
      </c>
      <c r="BM2081">
        <v>7.81</v>
      </c>
      <c r="BN2081">
        <v>59.85</v>
      </c>
      <c r="BO2081">
        <v>59.85</v>
      </c>
      <c r="BQ2081" t="s">
        <v>2379</v>
      </c>
      <c r="BR2081" t="s">
        <v>140</v>
      </c>
      <c r="BS2081" s="1">
        <v>45037</v>
      </c>
      <c r="BT2081" s="2">
        <v>0.51111111111111118</v>
      </c>
      <c r="BU2081" t="s">
        <v>2380</v>
      </c>
      <c r="BV2081" t="s">
        <v>87</v>
      </c>
      <c r="BW2081" t="s">
        <v>302</v>
      </c>
      <c r="BX2081" t="s">
        <v>327</v>
      </c>
      <c r="BY2081">
        <v>1200</v>
      </c>
      <c r="BZ2081" t="s">
        <v>144</v>
      </c>
      <c r="CA2081" t="s">
        <v>2381</v>
      </c>
      <c r="CC2081" t="s">
        <v>351</v>
      </c>
      <c r="CD2081">
        <v>1685</v>
      </c>
      <c r="CE2081" t="s">
        <v>146</v>
      </c>
      <c r="CF2081" s="1">
        <v>45037</v>
      </c>
      <c r="CI2081">
        <v>1</v>
      </c>
      <c r="CJ2081">
        <v>1</v>
      </c>
      <c r="CK2081">
        <v>22</v>
      </c>
      <c r="CL2081" t="s">
        <v>87</v>
      </c>
    </row>
    <row r="2082" spans="1:90" x14ac:dyDescent="0.3">
      <c r="A2082" t="s">
        <v>71</v>
      </c>
      <c r="B2082" t="s">
        <v>72</v>
      </c>
      <c r="C2082" t="s">
        <v>73</v>
      </c>
      <c r="E2082" t="str">
        <f>"FES1162923752"</f>
        <v>FES1162923752</v>
      </c>
      <c r="F2082" s="1">
        <v>45036</v>
      </c>
      <c r="G2082">
        <v>202401</v>
      </c>
      <c r="H2082" t="s">
        <v>74</v>
      </c>
      <c r="I2082" t="s">
        <v>75</v>
      </c>
      <c r="J2082" t="s">
        <v>135</v>
      </c>
      <c r="K2082" t="s">
        <v>76</v>
      </c>
      <c r="L2082" t="s">
        <v>77</v>
      </c>
      <c r="M2082" t="s">
        <v>78</v>
      </c>
      <c r="N2082" t="s">
        <v>2382</v>
      </c>
      <c r="O2082" t="s">
        <v>80</v>
      </c>
      <c r="P2082" t="str">
        <f>"2170874626                    "</f>
        <v xml:space="preserve">2170874626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23.08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 s="5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66.62</v>
      </c>
      <c r="BM2082">
        <v>9.99</v>
      </c>
      <c r="BN2082">
        <v>76.61</v>
      </c>
      <c r="BO2082">
        <v>76.61</v>
      </c>
      <c r="BQ2082" t="s">
        <v>469</v>
      </c>
      <c r="BR2082" t="s">
        <v>140</v>
      </c>
      <c r="BS2082" s="1">
        <v>45037</v>
      </c>
      <c r="BT2082" s="2">
        <v>0.41666666666666669</v>
      </c>
      <c r="BU2082" t="s">
        <v>2383</v>
      </c>
      <c r="BV2082" t="s">
        <v>84</v>
      </c>
      <c r="BY2082">
        <v>1200</v>
      </c>
      <c r="BZ2082" t="s">
        <v>144</v>
      </c>
      <c r="CC2082" t="s">
        <v>78</v>
      </c>
      <c r="CD2082">
        <v>7800</v>
      </c>
      <c r="CE2082" t="s">
        <v>146</v>
      </c>
      <c r="CF2082" s="1">
        <v>45040</v>
      </c>
      <c r="CI2082">
        <v>1</v>
      </c>
      <c r="CJ2082">
        <v>1</v>
      </c>
      <c r="CK2082">
        <v>21</v>
      </c>
      <c r="CL2082" t="s">
        <v>87</v>
      </c>
    </row>
    <row r="2083" spans="1:90" x14ac:dyDescent="0.3">
      <c r="A2083" t="s">
        <v>71</v>
      </c>
      <c r="B2083" t="s">
        <v>72</v>
      </c>
      <c r="C2083" t="s">
        <v>73</v>
      </c>
      <c r="E2083" t="str">
        <f>"FES1162923745"</f>
        <v>FES1162923745</v>
      </c>
      <c r="F2083" s="1">
        <v>45036</v>
      </c>
      <c r="G2083">
        <v>202401</v>
      </c>
      <c r="H2083" t="s">
        <v>74</v>
      </c>
      <c r="I2083" t="s">
        <v>75</v>
      </c>
      <c r="J2083" t="s">
        <v>135</v>
      </c>
      <c r="K2083" t="s">
        <v>76</v>
      </c>
      <c r="L2083" t="s">
        <v>854</v>
      </c>
      <c r="M2083" t="s">
        <v>855</v>
      </c>
      <c r="N2083" t="s">
        <v>2384</v>
      </c>
      <c r="O2083" t="s">
        <v>80</v>
      </c>
      <c r="P2083" t="str">
        <f>"2170874519                    "</f>
        <v xml:space="preserve">2170874519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44.71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 s="5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129.07</v>
      </c>
      <c r="BM2083">
        <v>19.36</v>
      </c>
      <c r="BN2083">
        <v>148.43</v>
      </c>
      <c r="BO2083">
        <v>148.43</v>
      </c>
      <c r="BR2083" t="s">
        <v>140</v>
      </c>
      <c r="BS2083" s="1">
        <v>45037</v>
      </c>
      <c r="BT2083" s="2">
        <v>0.51666666666666672</v>
      </c>
      <c r="BU2083" t="s">
        <v>2385</v>
      </c>
      <c r="BV2083" t="s">
        <v>84</v>
      </c>
      <c r="BY2083">
        <v>1200</v>
      </c>
      <c r="BZ2083" t="s">
        <v>144</v>
      </c>
      <c r="CA2083" t="s">
        <v>2368</v>
      </c>
      <c r="CC2083" t="s">
        <v>855</v>
      </c>
      <c r="CD2083">
        <v>7349</v>
      </c>
      <c r="CE2083" t="s">
        <v>146</v>
      </c>
      <c r="CF2083" s="1">
        <v>45040</v>
      </c>
      <c r="CI2083">
        <v>1</v>
      </c>
      <c r="CJ2083">
        <v>1</v>
      </c>
      <c r="CK2083">
        <v>23</v>
      </c>
      <c r="CL2083" t="s">
        <v>87</v>
      </c>
    </row>
    <row r="2084" spans="1:90" x14ac:dyDescent="0.3">
      <c r="A2084" t="s">
        <v>71</v>
      </c>
      <c r="B2084" t="s">
        <v>72</v>
      </c>
      <c r="C2084" t="s">
        <v>73</v>
      </c>
      <c r="E2084" t="str">
        <f>"FES1162923722"</f>
        <v>FES1162923722</v>
      </c>
      <c r="F2084" s="1">
        <v>45036</v>
      </c>
      <c r="G2084">
        <v>202401</v>
      </c>
      <c r="H2084" t="s">
        <v>74</v>
      </c>
      <c r="I2084" t="s">
        <v>75</v>
      </c>
      <c r="J2084" t="s">
        <v>135</v>
      </c>
      <c r="K2084" t="s">
        <v>76</v>
      </c>
      <c r="L2084" t="s">
        <v>77</v>
      </c>
      <c r="M2084" t="s">
        <v>78</v>
      </c>
      <c r="N2084" t="s">
        <v>276</v>
      </c>
      <c r="O2084" t="s">
        <v>80</v>
      </c>
      <c r="P2084" t="str">
        <f>"2170874170                    "</f>
        <v xml:space="preserve">2170874170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23.08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 s="5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66.62</v>
      </c>
      <c r="BM2084">
        <v>9.99</v>
      </c>
      <c r="BN2084">
        <v>76.61</v>
      </c>
      <c r="BO2084">
        <v>76.61</v>
      </c>
      <c r="BQ2084" t="s">
        <v>343</v>
      </c>
      <c r="BR2084" t="s">
        <v>140</v>
      </c>
      <c r="BS2084" s="1">
        <v>45037</v>
      </c>
      <c r="BT2084" s="2">
        <v>0.4465277777777778</v>
      </c>
      <c r="BU2084" t="s">
        <v>305</v>
      </c>
      <c r="BV2084" t="s">
        <v>87</v>
      </c>
      <c r="BW2084" t="s">
        <v>306</v>
      </c>
      <c r="BX2084" t="s">
        <v>307</v>
      </c>
      <c r="BY2084">
        <v>1200</v>
      </c>
      <c r="BZ2084" t="s">
        <v>144</v>
      </c>
      <c r="CA2084" t="s">
        <v>308</v>
      </c>
      <c r="CC2084" t="s">
        <v>78</v>
      </c>
      <c r="CD2084">
        <v>7500</v>
      </c>
      <c r="CE2084" t="s">
        <v>146</v>
      </c>
      <c r="CF2084" s="1">
        <v>45040</v>
      </c>
      <c r="CI2084">
        <v>1</v>
      </c>
      <c r="CJ2084">
        <v>1</v>
      </c>
      <c r="CK2084">
        <v>21</v>
      </c>
      <c r="CL2084" t="s">
        <v>87</v>
      </c>
    </row>
    <row r="2085" spans="1:90" x14ac:dyDescent="0.3">
      <c r="A2085" t="s">
        <v>71</v>
      </c>
      <c r="B2085" t="s">
        <v>72</v>
      </c>
      <c r="C2085" t="s">
        <v>73</v>
      </c>
      <c r="E2085" t="str">
        <f>"FES1162923714"</f>
        <v>FES1162923714</v>
      </c>
      <c r="F2085" s="1">
        <v>45036</v>
      </c>
      <c r="G2085">
        <v>202401</v>
      </c>
      <c r="H2085" t="s">
        <v>74</v>
      </c>
      <c r="I2085" t="s">
        <v>75</v>
      </c>
      <c r="J2085" t="s">
        <v>135</v>
      </c>
      <c r="K2085" t="s">
        <v>76</v>
      </c>
      <c r="L2085" t="s">
        <v>77</v>
      </c>
      <c r="M2085" t="s">
        <v>78</v>
      </c>
      <c r="N2085" t="s">
        <v>424</v>
      </c>
      <c r="O2085" t="s">
        <v>80</v>
      </c>
      <c r="P2085" t="str">
        <f>"2170873832                    "</f>
        <v xml:space="preserve">2170873832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23.08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 s="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66.62</v>
      </c>
      <c r="BM2085">
        <v>9.99</v>
      </c>
      <c r="BN2085">
        <v>76.61</v>
      </c>
      <c r="BO2085">
        <v>76.61</v>
      </c>
      <c r="BQ2085" t="s">
        <v>166</v>
      </c>
      <c r="BR2085" t="s">
        <v>140</v>
      </c>
      <c r="BS2085" s="1">
        <v>45037</v>
      </c>
      <c r="BT2085" s="2">
        <v>0.4993055555555555</v>
      </c>
      <c r="BU2085" t="s">
        <v>425</v>
      </c>
      <c r="BV2085" t="s">
        <v>87</v>
      </c>
      <c r="BW2085" t="s">
        <v>306</v>
      </c>
      <c r="BX2085" t="s">
        <v>569</v>
      </c>
      <c r="BY2085">
        <v>1200</v>
      </c>
      <c r="BZ2085" t="s">
        <v>144</v>
      </c>
      <c r="CA2085" t="s">
        <v>261</v>
      </c>
      <c r="CC2085" t="s">
        <v>78</v>
      </c>
      <c r="CD2085">
        <v>7460</v>
      </c>
      <c r="CE2085" t="s">
        <v>146</v>
      </c>
      <c r="CF2085" s="1">
        <v>45040</v>
      </c>
      <c r="CI2085">
        <v>1</v>
      </c>
      <c r="CJ2085">
        <v>1</v>
      </c>
      <c r="CK2085">
        <v>21</v>
      </c>
      <c r="CL2085" t="s">
        <v>87</v>
      </c>
    </row>
    <row r="2086" spans="1:90" x14ac:dyDescent="0.3">
      <c r="A2086" t="s">
        <v>71</v>
      </c>
      <c r="B2086" t="s">
        <v>72</v>
      </c>
      <c r="C2086" t="s">
        <v>73</v>
      </c>
      <c r="E2086" t="str">
        <f>"FES1162923738"</f>
        <v>FES1162923738</v>
      </c>
      <c r="F2086" s="1">
        <v>45036</v>
      </c>
      <c r="G2086">
        <v>202401</v>
      </c>
      <c r="H2086" t="s">
        <v>74</v>
      </c>
      <c r="I2086" t="s">
        <v>75</v>
      </c>
      <c r="J2086" t="s">
        <v>135</v>
      </c>
      <c r="K2086" t="s">
        <v>76</v>
      </c>
      <c r="L2086" t="s">
        <v>118</v>
      </c>
      <c r="M2086" t="s">
        <v>119</v>
      </c>
      <c r="N2086" t="s">
        <v>2386</v>
      </c>
      <c r="O2086" t="s">
        <v>80</v>
      </c>
      <c r="P2086" t="str">
        <f>"2170874434                    "</f>
        <v xml:space="preserve">2170874434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18.03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 s="5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52.04</v>
      </c>
      <c r="BM2086">
        <v>7.81</v>
      </c>
      <c r="BN2086">
        <v>59.85</v>
      </c>
      <c r="BO2086">
        <v>59.85</v>
      </c>
      <c r="BR2086" t="s">
        <v>140</v>
      </c>
      <c r="BS2086" s="1">
        <v>45037</v>
      </c>
      <c r="BT2086" s="2">
        <v>0.58472222222222225</v>
      </c>
      <c r="BU2086" t="s">
        <v>2387</v>
      </c>
      <c r="BV2086" t="s">
        <v>87</v>
      </c>
      <c r="BW2086" t="s">
        <v>302</v>
      </c>
      <c r="BX2086" t="s">
        <v>327</v>
      </c>
      <c r="BY2086">
        <v>1200</v>
      </c>
      <c r="BZ2086" t="s">
        <v>144</v>
      </c>
      <c r="CA2086" t="s">
        <v>2299</v>
      </c>
      <c r="CC2086" t="s">
        <v>119</v>
      </c>
      <c r="CD2086">
        <v>2169</v>
      </c>
      <c r="CE2086" t="s">
        <v>146</v>
      </c>
      <c r="CF2086" s="1">
        <v>45037</v>
      </c>
      <c r="CI2086">
        <v>1</v>
      </c>
      <c r="CJ2086">
        <v>1</v>
      </c>
      <c r="CK2086">
        <v>22</v>
      </c>
      <c r="CL2086" t="s">
        <v>87</v>
      </c>
    </row>
    <row r="2087" spans="1:90" x14ac:dyDescent="0.3">
      <c r="A2087" t="s">
        <v>71</v>
      </c>
      <c r="B2087" t="s">
        <v>72</v>
      </c>
      <c r="C2087" t="s">
        <v>73</v>
      </c>
      <c r="E2087" t="str">
        <f>"FES1162923775"</f>
        <v>FES1162923775</v>
      </c>
      <c r="F2087" s="1">
        <v>45036</v>
      </c>
      <c r="G2087">
        <v>202401</v>
      </c>
      <c r="H2087" t="s">
        <v>74</v>
      </c>
      <c r="I2087" t="s">
        <v>75</v>
      </c>
      <c r="J2087" t="s">
        <v>135</v>
      </c>
      <c r="K2087" t="s">
        <v>76</v>
      </c>
      <c r="L2087" t="s">
        <v>77</v>
      </c>
      <c r="M2087" t="s">
        <v>78</v>
      </c>
      <c r="N2087" t="s">
        <v>208</v>
      </c>
      <c r="O2087" t="s">
        <v>80</v>
      </c>
      <c r="P2087" t="str">
        <f>"2170876217                    "</f>
        <v xml:space="preserve">2170876217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23.08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 s="5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66.62</v>
      </c>
      <c r="BM2087">
        <v>9.99</v>
      </c>
      <c r="BN2087">
        <v>76.61</v>
      </c>
      <c r="BO2087">
        <v>76.61</v>
      </c>
      <c r="BQ2087" t="s">
        <v>166</v>
      </c>
      <c r="BR2087" t="s">
        <v>140</v>
      </c>
      <c r="BS2087" s="1">
        <v>45037</v>
      </c>
      <c r="BT2087" s="2">
        <v>0.36041666666666666</v>
      </c>
      <c r="BU2087" t="s">
        <v>209</v>
      </c>
      <c r="BV2087" t="s">
        <v>84</v>
      </c>
      <c r="BY2087">
        <v>1200</v>
      </c>
      <c r="BZ2087" t="s">
        <v>144</v>
      </c>
      <c r="CA2087" t="s">
        <v>210</v>
      </c>
      <c r="CC2087" t="s">
        <v>78</v>
      </c>
      <c r="CD2087">
        <v>7530</v>
      </c>
      <c r="CE2087" t="s">
        <v>146</v>
      </c>
      <c r="CF2087" s="1">
        <v>45040</v>
      </c>
      <c r="CI2087">
        <v>1</v>
      </c>
      <c r="CJ2087">
        <v>1</v>
      </c>
      <c r="CK2087">
        <v>21</v>
      </c>
      <c r="CL2087" t="s">
        <v>87</v>
      </c>
    </row>
    <row r="2088" spans="1:90" x14ac:dyDescent="0.3">
      <c r="A2088" t="s">
        <v>71</v>
      </c>
      <c r="B2088" t="s">
        <v>72</v>
      </c>
      <c r="C2088" t="s">
        <v>73</v>
      </c>
      <c r="E2088" t="str">
        <f>"FES1162923779"</f>
        <v>FES1162923779</v>
      </c>
      <c r="F2088" s="1">
        <v>45036</v>
      </c>
      <c r="G2088">
        <v>202401</v>
      </c>
      <c r="H2088" t="s">
        <v>74</v>
      </c>
      <c r="I2088" t="s">
        <v>75</v>
      </c>
      <c r="J2088" t="s">
        <v>135</v>
      </c>
      <c r="K2088" t="s">
        <v>76</v>
      </c>
      <c r="L2088" t="s">
        <v>106</v>
      </c>
      <c r="M2088" t="s">
        <v>107</v>
      </c>
      <c r="N2088" t="s">
        <v>988</v>
      </c>
      <c r="O2088" t="s">
        <v>80</v>
      </c>
      <c r="P2088" t="str">
        <f>"2170876222                    "</f>
        <v xml:space="preserve">2170876222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23.08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 s="5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66.62</v>
      </c>
      <c r="BM2088">
        <v>9.99</v>
      </c>
      <c r="BN2088">
        <v>76.61</v>
      </c>
      <c r="BO2088">
        <v>76.61</v>
      </c>
      <c r="BQ2088" t="s">
        <v>139</v>
      </c>
      <c r="BR2088" t="s">
        <v>140</v>
      </c>
      <c r="BS2088" s="1">
        <v>45037</v>
      </c>
      <c r="BT2088" s="2">
        <v>0.38819444444444445</v>
      </c>
      <c r="BU2088" t="s">
        <v>2284</v>
      </c>
      <c r="BV2088" t="s">
        <v>84</v>
      </c>
      <c r="BY2088">
        <v>1200</v>
      </c>
      <c r="BZ2088" t="s">
        <v>144</v>
      </c>
      <c r="CA2088" t="s">
        <v>258</v>
      </c>
      <c r="CC2088" t="s">
        <v>107</v>
      </c>
      <c r="CD2088">
        <v>6001</v>
      </c>
      <c r="CE2088" t="s">
        <v>146</v>
      </c>
      <c r="CF2088" s="1">
        <v>45037</v>
      </c>
      <c r="CI2088">
        <v>1</v>
      </c>
      <c r="CJ2088">
        <v>1</v>
      </c>
      <c r="CK2088">
        <v>21</v>
      </c>
      <c r="CL2088" t="s">
        <v>87</v>
      </c>
    </row>
    <row r="2089" spans="1:90" x14ac:dyDescent="0.3">
      <c r="A2089" t="s">
        <v>71</v>
      </c>
      <c r="B2089" t="s">
        <v>72</v>
      </c>
      <c r="C2089" t="s">
        <v>73</v>
      </c>
      <c r="E2089" t="str">
        <f>"FES1162923719"</f>
        <v>FES1162923719</v>
      </c>
      <c r="F2089" s="1">
        <v>45036</v>
      </c>
      <c r="G2089">
        <v>202401</v>
      </c>
      <c r="H2089" t="s">
        <v>74</v>
      </c>
      <c r="I2089" t="s">
        <v>75</v>
      </c>
      <c r="J2089" t="s">
        <v>135</v>
      </c>
      <c r="K2089" t="s">
        <v>76</v>
      </c>
      <c r="L2089" t="s">
        <v>184</v>
      </c>
      <c r="M2089" t="s">
        <v>185</v>
      </c>
      <c r="N2089" t="s">
        <v>1067</v>
      </c>
      <c r="O2089" t="s">
        <v>80</v>
      </c>
      <c r="P2089" t="str">
        <f>"2170874092                    "</f>
        <v xml:space="preserve">2170874092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23.08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 s="5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66.62</v>
      </c>
      <c r="BM2089">
        <v>9.99</v>
      </c>
      <c r="BN2089">
        <v>76.61</v>
      </c>
      <c r="BO2089">
        <v>76.61</v>
      </c>
      <c r="BQ2089" t="s">
        <v>1327</v>
      </c>
      <c r="BR2089" t="s">
        <v>140</v>
      </c>
      <c r="BS2089" s="1">
        <v>45037</v>
      </c>
      <c r="BT2089" s="2">
        <v>0.40625</v>
      </c>
      <c r="BU2089" t="s">
        <v>2388</v>
      </c>
      <c r="BV2089" t="s">
        <v>84</v>
      </c>
      <c r="BY2089">
        <v>1200</v>
      </c>
      <c r="BZ2089" t="s">
        <v>144</v>
      </c>
      <c r="CA2089" t="s">
        <v>188</v>
      </c>
      <c r="CC2089" t="s">
        <v>185</v>
      </c>
      <c r="CD2089">
        <v>6230</v>
      </c>
      <c r="CE2089" t="s">
        <v>146</v>
      </c>
      <c r="CF2089" s="1">
        <v>45037</v>
      </c>
      <c r="CI2089">
        <v>1</v>
      </c>
      <c r="CJ2089">
        <v>1</v>
      </c>
      <c r="CK2089">
        <v>21</v>
      </c>
      <c r="CL2089" t="s">
        <v>87</v>
      </c>
    </row>
    <row r="2090" spans="1:90" x14ac:dyDescent="0.3">
      <c r="A2090" t="s">
        <v>71</v>
      </c>
      <c r="B2090" t="s">
        <v>72</v>
      </c>
      <c r="C2090" t="s">
        <v>73</v>
      </c>
      <c r="E2090" t="str">
        <f>"FES1162923763"</f>
        <v>FES1162923763</v>
      </c>
      <c r="F2090" s="1">
        <v>45036</v>
      </c>
      <c r="G2090">
        <v>202401</v>
      </c>
      <c r="H2090" t="s">
        <v>74</v>
      </c>
      <c r="I2090" t="s">
        <v>75</v>
      </c>
      <c r="J2090" t="s">
        <v>135</v>
      </c>
      <c r="K2090" t="s">
        <v>76</v>
      </c>
      <c r="L2090" t="s">
        <v>115</v>
      </c>
      <c r="M2090" t="s">
        <v>116</v>
      </c>
      <c r="N2090" t="s">
        <v>189</v>
      </c>
      <c r="O2090" t="s">
        <v>80</v>
      </c>
      <c r="P2090" t="str">
        <f>"2170876203                    "</f>
        <v xml:space="preserve">2170876203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23.08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 s="5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66.62</v>
      </c>
      <c r="BM2090">
        <v>9.99</v>
      </c>
      <c r="BN2090">
        <v>76.61</v>
      </c>
      <c r="BO2090">
        <v>76.61</v>
      </c>
      <c r="BQ2090" t="s">
        <v>166</v>
      </c>
      <c r="BR2090" t="s">
        <v>140</v>
      </c>
      <c r="BS2090" s="1">
        <v>45037</v>
      </c>
      <c r="BT2090" s="2">
        <v>0.43402777777777773</v>
      </c>
      <c r="BU2090" t="s">
        <v>190</v>
      </c>
      <c r="BV2090" t="s">
        <v>84</v>
      </c>
      <c r="BY2090">
        <v>1200</v>
      </c>
      <c r="BZ2090" t="s">
        <v>144</v>
      </c>
      <c r="CA2090" t="s">
        <v>191</v>
      </c>
      <c r="CC2090" t="s">
        <v>116</v>
      </c>
      <c r="CD2090">
        <v>6220</v>
      </c>
      <c r="CE2090" t="s">
        <v>146</v>
      </c>
      <c r="CF2090" s="1">
        <v>45037</v>
      </c>
      <c r="CI2090">
        <v>1</v>
      </c>
      <c r="CJ2090">
        <v>1</v>
      </c>
      <c r="CK2090">
        <v>21</v>
      </c>
      <c r="CL2090" t="s">
        <v>87</v>
      </c>
    </row>
    <row r="2091" spans="1:90" x14ac:dyDescent="0.3">
      <c r="A2091" t="s">
        <v>71</v>
      </c>
      <c r="B2091" t="s">
        <v>72</v>
      </c>
      <c r="C2091" t="s">
        <v>73</v>
      </c>
      <c r="E2091" t="str">
        <f>"FES1162923786"</f>
        <v>FES1162923786</v>
      </c>
      <c r="F2091" s="1">
        <v>45036</v>
      </c>
      <c r="G2091">
        <v>202401</v>
      </c>
      <c r="H2091" t="s">
        <v>74</v>
      </c>
      <c r="I2091" t="s">
        <v>75</v>
      </c>
      <c r="J2091" t="s">
        <v>135</v>
      </c>
      <c r="K2091" t="s">
        <v>76</v>
      </c>
      <c r="L2091" t="s">
        <v>455</v>
      </c>
      <c r="M2091" t="s">
        <v>456</v>
      </c>
      <c r="N2091" t="s">
        <v>1585</v>
      </c>
      <c r="O2091" t="s">
        <v>80</v>
      </c>
      <c r="P2091" t="str">
        <f>"2170876231                    "</f>
        <v xml:space="preserve">2170876231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18.03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 s="5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52.04</v>
      </c>
      <c r="BM2091">
        <v>7.81</v>
      </c>
      <c r="BN2091">
        <v>59.85</v>
      </c>
      <c r="BO2091">
        <v>59.85</v>
      </c>
      <c r="BQ2091" t="s">
        <v>166</v>
      </c>
      <c r="BR2091" t="s">
        <v>140</v>
      </c>
      <c r="BS2091" s="1">
        <v>45037</v>
      </c>
      <c r="BT2091" s="2">
        <v>0.41875000000000001</v>
      </c>
      <c r="BU2091" t="s">
        <v>2389</v>
      </c>
      <c r="BV2091" t="s">
        <v>84</v>
      </c>
      <c r="BY2091">
        <v>1200</v>
      </c>
      <c r="BZ2091" t="s">
        <v>144</v>
      </c>
      <c r="CA2091" t="s">
        <v>1673</v>
      </c>
      <c r="CC2091" t="s">
        <v>456</v>
      </c>
      <c r="CD2091">
        <v>1682</v>
      </c>
      <c r="CE2091" t="s">
        <v>146</v>
      </c>
      <c r="CF2091" s="1">
        <v>45037</v>
      </c>
      <c r="CI2091">
        <v>1</v>
      </c>
      <c r="CJ2091">
        <v>1</v>
      </c>
      <c r="CK2091">
        <v>22</v>
      </c>
      <c r="CL2091" t="s">
        <v>87</v>
      </c>
    </row>
    <row r="2092" spans="1:90" x14ac:dyDescent="0.3">
      <c r="A2092" t="s">
        <v>71</v>
      </c>
      <c r="B2092" t="s">
        <v>72</v>
      </c>
      <c r="C2092" t="s">
        <v>73</v>
      </c>
      <c r="E2092" t="str">
        <f>"FES1162923742"</f>
        <v>FES1162923742</v>
      </c>
      <c r="F2092" s="1">
        <v>45036</v>
      </c>
      <c r="G2092">
        <v>202401</v>
      </c>
      <c r="H2092" t="s">
        <v>74</v>
      </c>
      <c r="I2092" t="s">
        <v>75</v>
      </c>
      <c r="J2092" t="s">
        <v>135</v>
      </c>
      <c r="K2092" t="s">
        <v>76</v>
      </c>
      <c r="L2092" t="s">
        <v>102</v>
      </c>
      <c r="M2092" t="s">
        <v>103</v>
      </c>
      <c r="N2092" t="s">
        <v>1649</v>
      </c>
      <c r="O2092" t="s">
        <v>80</v>
      </c>
      <c r="P2092" t="str">
        <f>"2170874473                    "</f>
        <v xml:space="preserve">2170874473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23.08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 s="5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66.62</v>
      </c>
      <c r="BM2092">
        <v>9.99</v>
      </c>
      <c r="BN2092">
        <v>76.61</v>
      </c>
      <c r="BO2092">
        <v>76.61</v>
      </c>
      <c r="BQ2092" t="s">
        <v>166</v>
      </c>
      <c r="BR2092" t="s">
        <v>140</v>
      </c>
      <c r="BS2092" s="1">
        <v>45041</v>
      </c>
      <c r="BT2092" s="2">
        <v>0.69791666666666663</v>
      </c>
      <c r="BU2092" t="s">
        <v>2390</v>
      </c>
      <c r="BV2092" t="s">
        <v>87</v>
      </c>
      <c r="BY2092">
        <v>1200</v>
      </c>
      <c r="BZ2092" t="s">
        <v>144</v>
      </c>
      <c r="CC2092" t="s">
        <v>103</v>
      </c>
      <c r="CD2092">
        <v>5201</v>
      </c>
      <c r="CE2092" t="s">
        <v>146</v>
      </c>
      <c r="CI2092">
        <v>1</v>
      </c>
      <c r="CJ2092">
        <v>3</v>
      </c>
      <c r="CK2092">
        <v>21</v>
      </c>
      <c r="CL2092" t="s">
        <v>87</v>
      </c>
    </row>
    <row r="2093" spans="1:90" x14ac:dyDescent="0.3">
      <c r="A2093" t="s">
        <v>71</v>
      </c>
      <c r="B2093" t="s">
        <v>72</v>
      </c>
      <c r="C2093" t="s">
        <v>73</v>
      </c>
      <c r="E2093" t="str">
        <f>"FES1162923751"</f>
        <v>FES1162923751</v>
      </c>
      <c r="F2093" s="1">
        <v>45036</v>
      </c>
      <c r="G2093">
        <v>202401</v>
      </c>
      <c r="H2093" t="s">
        <v>74</v>
      </c>
      <c r="I2093" t="s">
        <v>75</v>
      </c>
      <c r="J2093" t="s">
        <v>135</v>
      </c>
      <c r="K2093" t="s">
        <v>76</v>
      </c>
      <c r="L2093" t="s">
        <v>406</v>
      </c>
      <c r="M2093" t="s">
        <v>407</v>
      </c>
      <c r="N2093" t="s">
        <v>2391</v>
      </c>
      <c r="O2093" t="s">
        <v>80</v>
      </c>
      <c r="P2093" t="str">
        <f>"2170874615                    "</f>
        <v xml:space="preserve">2170874615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23.08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 s="5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66.62</v>
      </c>
      <c r="BM2093">
        <v>9.99</v>
      </c>
      <c r="BN2093">
        <v>76.61</v>
      </c>
      <c r="BO2093">
        <v>76.61</v>
      </c>
      <c r="BQ2093" t="s">
        <v>2392</v>
      </c>
      <c r="BR2093" t="s">
        <v>140</v>
      </c>
      <c r="BS2093" s="1">
        <v>45037</v>
      </c>
      <c r="BT2093" s="2">
        <v>0.43124999999999997</v>
      </c>
      <c r="BU2093" t="s">
        <v>2393</v>
      </c>
      <c r="BV2093" t="s">
        <v>84</v>
      </c>
      <c r="BY2093">
        <v>1200</v>
      </c>
      <c r="BZ2093" t="s">
        <v>144</v>
      </c>
      <c r="CA2093" t="s">
        <v>254</v>
      </c>
      <c r="CC2093" t="s">
        <v>407</v>
      </c>
      <c r="CD2093">
        <v>4126</v>
      </c>
      <c r="CE2093" t="s">
        <v>146</v>
      </c>
      <c r="CF2093" s="1">
        <v>45040</v>
      </c>
      <c r="CI2093">
        <v>1</v>
      </c>
      <c r="CJ2093">
        <v>1</v>
      </c>
      <c r="CK2093">
        <v>21</v>
      </c>
      <c r="CL2093" t="s">
        <v>87</v>
      </c>
    </row>
    <row r="2094" spans="1:90" x14ac:dyDescent="0.3">
      <c r="A2094" t="s">
        <v>71</v>
      </c>
      <c r="B2094" t="s">
        <v>72</v>
      </c>
      <c r="C2094" t="s">
        <v>73</v>
      </c>
      <c r="E2094" t="str">
        <f>"FES1162923696"</f>
        <v>FES1162923696</v>
      </c>
      <c r="F2094" s="1">
        <v>45036</v>
      </c>
      <c r="G2094">
        <v>202401</v>
      </c>
      <c r="H2094" t="s">
        <v>74</v>
      </c>
      <c r="I2094" t="s">
        <v>75</v>
      </c>
      <c r="J2094" t="s">
        <v>135</v>
      </c>
      <c r="K2094" t="s">
        <v>76</v>
      </c>
      <c r="L2094" t="s">
        <v>184</v>
      </c>
      <c r="M2094" t="s">
        <v>185</v>
      </c>
      <c r="N2094" t="s">
        <v>1199</v>
      </c>
      <c r="O2094" t="s">
        <v>80</v>
      </c>
      <c r="P2094" t="str">
        <f>"2170858772                    "</f>
        <v xml:space="preserve">2170858772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23.08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 s="5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66.62</v>
      </c>
      <c r="BM2094">
        <v>9.99</v>
      </c>
      <c r="BN2094">
        <v>76.61</v>
      </c>
      <c r="BO2094">
        <v>76.61</v>
      </c>
      <c r="BQ2094" t="s">
        <v>139</v>
      </c>
      <c r="BR2094" t="s">
        <v>140</v>
      </c>
      <c r="BS2094" s="1">
        <v>45037</v>
      </c>
      <c r="BT2094" s="2">
        <v>0.36458333333333331</v>
      </c>
      <c r="BU2094" t="s">
        <v>2266</v>
      </c>
      <c r="BV2094" t="s">
        <v>84</v>
      </c>
      <c r="BY2094">
        <v>1200</v>
      </c>
      <c r="BZ2094" t="s">
        <v>144</v>
      </c>
      <c r="CA2094" t="s">
        <v>188</v>
      </c>
      <c r="CC2094" t="s">
        <v>185</v>
      </c>
      <c r="CD2094">
        <v>6229</v>
      </c>
      <c r="CE2094" t="s">
        <v>146</v>
      </c>
      <c r="CF2094" s="1">
        <v>45037</v>
      </c>
      <c r="CI2094">
        <v>1</v>
      </c>
      <c r="CJ2094">
        <v>1</v>
      </c>
      <c r="CK2094">
        <v>21</v>
      </c>
      <c r="CL2094" t="s">
        <v>87</v>
      </c>
    </row>
    <row r="2095" spans="1:90" x14ac:dyDescent="0.3">
      <c r="A2095" t="s">
        <v>71</v>
      </c>
      <c r="B2095" t="s">
        <v>72</v>
      </c>
      <c r="C2095" t="s">
        <v>73</v>
      </c>
      <c r="E2095" t="str">
        <f>"FES1162923500"</f>
        <v>FES1162923500</v>
      </c>
      <c r="F2095" s="1">
        <v>45036</v>
      </c>
      <c r="G2095">
        <v>202401</v>
      </c>
      <c r="H2095" t="s">
        <v>74</v>
      </c>
      <c r="I2095" t="s">
        <v>75</v>
      </c>
      <c r="J2095" t="s">
        <v>135</v>
      </c>
      <c r="K2095" t="s">
        <v>76</v>
      </c>
      <c r="L2095" t="s">
        <v>95</v>
      </c>
      <c r="M2095" t="s">
        <v>96</v>
      </c>
      <c r="N2095" t="s">
        <v>1565</v>
      </c>
      <c r="O2095" t="s">
        <v>80</v>
      </c>
      <c r="P2095" t="str">
        <f>"2170870029                    "</f>
        <v xml:space="preserve">2170870029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23.08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 s="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66.62</v>
      </c>
      <c r="BM2095">
        <v>9.99</v>
      </c>
      <c r="BN2095">
        <v>76.61</v>
      </c>
      <c r="BO2095">
        <v>76.61</v>
      </c>
      <c r="BQ2095" t="s">
        <v>1566</v>
      </c>
      <c r="BR2095" t="s">
        <v>140</v>
      </c>
      <c r="BS2095" s="1">
        <v>45037</v>
      </c>
      <c r="BT2095" s="2">
        <v>0.4069444444444445</v>
      </c>
      <c r="BU2095" t="s">
        <v>2394</v>
      </c>
      <c r="BV2095" t="s">
        <v>84</v>
      </c>
      <c r="BY2095">
        <v>1200</v>
      </c>
      <c r="BZ2095" t="s">
        <v>144</v>
      </c>
      <c r="CA2095" t="s">
        <v>737</v>
      </c>
      <c r="CC2095" t="s">
        <v>96</v>
      </c>
      <c r="CD2095">
        <v>17</v>
      </c>
      <c r="CE2095" t="s">
        <v>146</v>
      </c>
      <c r="CF2095" s="1">
        <v>45037</v>
      </c>
      <c r="CI2095">
        <v>1</v>
      </c>
      <c r="CJ2095">
        <v>1</v>
      </c>
      <c r="CK2095">
        <v>21</v>
      </c>
      <c r="CL2095" t="s">
        <v>87</v>
      </c>
    </row>
    <row r="2096" spans="1:90" x14ac:dyDescent="0.3">
      <c r="A2096" t="s">
        <v>71</v>
      </c>
      <c r="B2096" t="s">
        <v>72</v>
      </c>
      <c r="C2096" t="s">
        <v>73</v>
      </c>
      <c r="E2096" t="str">
        <f>"FES1162923727"</f>
        <v>FES1162923727</v>
      </c>
      <c r="F2096" s="1">
        <v>45036</v>
      </c>
      <c r="G2096">
        <v>202401</v>
      </c>
      <c r="H2096" t="s">
        <v>74</v>
      </c>
      <c r="I2096" t="s">
        <v>75</v>
      </c>
      <c r="J2096" t="s">
        <v>135</v>
      </c>
      <c r="K2096" t="s">
        <v>76</v>
      </c>
      <c r="L2096" t="s">
        <v>106</v>
      </c>
      <c r="M2096" t="s">
        <v>107</v>
      </c>
      <c r="N2096" t="s">
        <v>377</v>
      </c>
      <c r="O2096" t="s">
        <v>80</v>
      </c>
      <c r="P2096" t="str">
        <f>"2170874225                    "</f>
        <v xml:space="preserve">2170874225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23.08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 s="5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66.62</v>
      </c>
      <c r="BM2096">
        <v>9.99</v>
      </c>
      <c r="BN2096">
        <v>76.61</v>
      </c>
      <c r="BO2096">
        <v>76.61</v>
      </c>
      <c r="BQ2096" t="s">
        <v>139</v>
      </c>
      <c r="BR2096" t="s">
        <v>140</v>
      </c>
      <c r="BS2096" s="1">
        <v>45037</v>
      </c>
      <c r="BT2096" s="2">
        <v>0.4055555555555555</v>
      </c>
      <c r="BU2096" t="s">
        <v>2323</v>
      </c>
      <c r="BV2096" t="s">
        <v>84</v>
      </c>
      <c r="BY2096">
        <v>1200</v>
      </c>
      <c r="BZ2096" t="s">
        <v>144</v>
      </c>
      <c r="CA2096" t="s">
        <v>379</v>
      </c>
      <c r="CC2096" t="s">
        <v>107</v>
      </c>
      <c r="CD2096">
        <v>6001</v>
      </c>
      <c r="CE2096" t="s">
        <v>146</v>
      </c>
      <c r="CF2096" s="1">
        <v>45037</v>
      </c>
      <c r="CI2096">
        <v>1</v>
      </c>
      <c r="CJ2096">
        <v>1</v>
      </c>
      <c r="CK2096">
        <v>21</v>
      </c>
      <c r="CL2096" t="s">
        <v>87</v>
      </c>
    </row>
    <row r="2097" spans="1:90" x14ac:dyDescent="0.3">
      <c r="A2097" t="s">
        <v>71</v>
      </c>
      <c r="B2097" t="s">
        <v>72</v>
      </c>
      <c r="C2097" t="s">
        <v>73</v>
      </c>
      <c r="E2097" t="str">
        <f>"FES1162923720"</f>
        <v>FES1162923720</v>
      </c>
      <c r="F2097" s="1">
        <v>45036</v>
      </c>
      <c r="G2097">
        <v>202401</v>
      </c>
      <c r="H2097" t="s">
        <v>74</v>
      </c>
      <c r="I2097" t="s">
        <v>75</v>
      </c>
      <c r="J2097" t="s">
        <v>135</v>
      </c>
      <c r="K2097" t="s">
        <v>76</v>
      </c>
      <c r="L2097" t="s">
        <v>184</v>
      </c>
      <c r="M2097" t="s">
        <v>185</v>
      </c>
      <c r="N2097" t="s">
        <v>186</v>
      </c>
      <c r="O2097" t="s">
        <v>80</v>
      </c>
      <c r="P2097" t="str">
        <f>"2170874100                    "</f>
        <v xml:space="preserve">2170874100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265.27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 s="5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23</v>
      </c>
      <c r="BJ2097">
        <v>6.4</v>
      </c>
      <c r="BK2097">
        <v>23</v>
      </c>
      <c r="BL2097">
        <v>765.77</v>
      </c>
      <c r="BM2097">
        <v>114.87</v>
      </c>
      <c r="BN2097">
        <v>880.64</v>
      </c>
      <c r="BO2097">
        <v>880.64</v>
      </c>
      <c r="BQ2097" t="s">
        <v>139</v>
      </c>
      <c r="BR2097" t="s">
        <v>140</v>
      </c>
      <c r="BS2097" s="1">
        <v>45037</v>
      </c>
      <c r="BT2097" s="2">
        <v>0.375</v>
      </c>
      <c r="BU2097" t="s">
        <v>187</v>
      </c>
      <c r="BV2097" t="s">
        <v>84</v>
      </c>
      <c r="BY2097">
        <v>31920</v>
      </c>
      <c r="BZ2097" t="s">
        <v>144</v>
      </c>
      <c r="CA2097" t="s">
        <v>188</v>
      </c>
      <c r="CC2097" t="s">
        <v>185</v>
      </c>
      <c r="CD2097">
        <v>6229</v>
      </c>
      <c r="CE2097" t="s">
        <v>86</v>
      </c>
      <c r="CF2097" s="1">
        <v>45037</v>
      </c>
      <c r="CI2097">
        <v>1</v>
      </c>
      <c r="CJ2097">
        <v>1</v>
      </c>
      <c r="CK2097">
        <v>21</v>
      </c>
      <c r="CL2097" t="s">
        <v>87</v>
      </c>
    </row>
    <row r="2098" spans="1:90" x14ac:dyDescent="0.3">
      <c r="A2098" t="s">
        <v>71</v>
      </c>
      <c r="B2098" t="s">
        <v>72</v>
      </c>
      <c r="C2098" t="s">
        <v>73</v>
      </c>
      <c r="E2098" t="str">
        <f>"FES1162923709"</f>
        <v>FES1162923709</v>
      </c>
      <c r="F2098" s="1">
        <v>45036</v>
      </c>
      <c r="G2098">
        <v>202401</v>
      </c>
      <c r="H2098" t="s">
        <v>74</v>
      </c>
      <c r="I2098" t="s">
        <v>75</v>
      </c>
      <c r="J2098" t="s">
        <v>135</v>
      </c>
      <c r="K2098" t="s">
        <v>76</v>
      </c>
      <c r="L2098" t="s">
        <v>74</v>
      </c>
      <c r="M2098" t="s">
        <v>75</v>
      </c>
      <c r="N2098" t="s">
        <v>1582</v>
      </c>
      <c r="O2098" t="s">
        <v>80</v>
      </c>
      <c r="P2098" t="str">
        <f>"2170872834                    "</f>
        <v xml:space="preserve">2170872834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18.03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 s="5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52.04</v>
      </c>
      <c r="BM2098">
        <v>7.81</v>
      </c>
      <c r="BN2098">
        <v>59.85</v>
      </c>
      <c r="BO2098">
        <v>59.85</v>
      </c>
      <c r="BQ2098" t="s">
        <v>1583</v>
      </c>
      <c r="BR2098" t="s">
        <v>140</v>
      </c>
      <c r="BS2098" s="1">
        <v>45037</v>
      </c>
      <c r="BT2098" s="2">
        <v>0.45</v>
      </c>
      <c r="BU2098" t="s">
        <v>2395</v>
      </c>
      <c r="BV2098" t="s">
        <v>87</v>
      </c>
      <c r="BW2098" t="s">
        <v>306</v>
      </c>
      <c r="BX2098" t="s">
        <v>317</v>
      </c>
      <c r="BY2098">
        <v>1200</v>
      </c>
      <c r="BZ2098" t="s">
        <v>144</v>
      </c>
      <c r="CC2098" t="s">
        <v>75</v>
      </c>
      <c r="CD2098">
        <v>1600</v>
      </c>
      <c r="CE2098" t="s">
        <v>146</v>
      </c>
      <c r="CF2098" s="1">
        <v>45038</v>
      </c>
      <c r="CI2098">
        <v>1</v>
      </c>
      <c r="CJ2098">
        <v>1</v>
      </c>
      <c r="CK2098">
        <v>22</v>
      </c>
      <c r="CL2098" t="s">
        <v>87</v>
      </c>
    </row>
    <row r="2099" spans="1:90" x14ac:dyDescent="0.3">
      <c r="A2099" t="s">
        <v>71</v>
      </c>
      <c r="B2099" t="s">
        <v>72</v>
      </c>
      <c r="C2099" t="s">
        <v>73</v>
      </c>
      <c r="E2099" t="str">
        <f>"FES1162923741"</f>
        <v>FES1162923741</v>
      </c>
      <c r="F2099" s="1">
        <v>45036</v>
      </c>
      <c r="G2099">
        <v>202401</v>
      </c>
      <c r="H2099" t="s">
        <v>74</v>
      </c>
      <c r="I2099" t="s">
        <v>75</v>
      </c>
      <c r="J2099" t="s">
        <v>135</v>
      </c>
      <c r="K2099" t="s">
        <v>76</v>
      </c>
      <c r="L2099" t="s">
        <v>118</v>
      </c>
      <c r="M2099" t="s">
        <v>119</v>
      </c>
      <c r="N2099" t="s">
        <v>1587</v>
      </c>
      <c r="O2099" t="s">
        <v>80</v>
      </c>
      <c r="P2099" t="str">
        <f>"2170874465                    "</f>
        <v xml:space="preserve">2170874465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18.03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 s="5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52.04</v>
      </c>
      <c r="BM2099">
        <v>7.81</v>
      </c>
      <c r="BN2099">
        <v>59.85</v>
      </c>
      <c r="BO2099">
        <v>59.85</v>
      </c>
      <c r="BQ2099" t="s">
        <v>469</v>
      </c>
      <c r="BR2099" t="s">
        <v>140</v>
      </c>
      <c r="BS2099" s="1">
        <v>45037</v>
      </c>
      <c r="BT2099" s="2">
        <v>0.45069444444444445</v>
      </c>
      <c r="BU2099" t="s">
        <v>2357</v>
      </c>
      <c r="BV2099" t="s">
        <v>87</v>
      </c>
      <c r="BW2099" t="s">
        <v>302</v>
      </c>
      <c r="BX2099" t="s">
        <v>327</v>
      </c>
      <c r="BY2099">
        <v>1200</v>
      </c>
      <c r="BZ2099" t="s">
        <v>144</v>
      </c>
      <c r="CA2099" t="s">
        <v>1495</v>
      </c>
      <c r="CC2099" t="s">
        <v>119</v>
      </c>
      <c r="CD2099">
        <v>2162</v>
      </c>
      <c r="CE2099" t="s">
        <v>146</v>
      </c>
      <c r="CF2099" s="1">
        <v>45037</v>
      </c>
      <c r="CI2099">
        <v>1</v>
      </c>
      <c r="CJ2099">
        <v>1</v>
      </c>
      <c r="CK2099">
        <v>22</v>
      </c>
      <c r="CL2099" t="s">
        <v>87</v>
      </c>
    </row>
    <row r="2100" spans="1:90" x14ac:dyDescent="0.3">
      <c r="A2100" t="s">
        <v>71</v>
      </c>
      <c r="B2100" t="s">
        <v>72</v>
      </c>
      <c r="C2100" t="s">
        <v>73</v>
      </c>
      <c r="E2100" t="str">
        <f>"FES1162923724"</f>
        <v>FES1162923724</v>
      </c>
      <c r="F2100" s="1">
        <v>45036</v>
      </c>
      <c r="G2100">
        <v>202401</v>
      </c>
      <c r="H2100" t="s">
        <v>74</v>
      </c>
      <c r="I2100" t="s">
        <v>75</v>
      </c>
      <c r="J2100" t="s">
        <v>135</v>
      </c>
      <c r="K2100" t="s">
        <v>76</v>
      </c>
      <c r="L2100" t="s">
        <v>136</v>
      </c>
      <c r="M2100" t="s">
        <v>137</v>
      </c>
      <c r="N2100" t="s">
        <v>1523</v>
      </c>
      <c r="O2100" t="s">
        <v>80</v>
      </c>
      <c r="P2100" t="str">
        <f>"2170874200                    "</f>
        <v xml:space="preserve">2170874200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23.08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 s="5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66.62</v>
      </c>
      <c r="BM2100">
        <v>9.99</v>
      </c>
      <c r="BN2100">
        <v>76.61</v>
      </c>
      <c r="BO2100">
        <v>76.61</v>
      </c>
      <c r="BQ2100" t="s">
        <v>139</v>
      </c>
      <c r="BR2100" t="s">
        <v>140</v>
      </c>
      <c r="BS2100" s="1">
        <v>45037</v>
      </c>
      <c r="BT2100" s="2">
        <v>0.59375</v>
      </c>
      <c r="BU2100" t="s">
        <v>2396</v>
      </c>
      <c r="BV2100" t="s">
        <v>87</v>
      </c>
      <c r="BW2100" t="s">
        <v>142</v>
      </c>
      <c r="BX2100" t="s">
        <v>143</v>
      </c>
      <c r="BY2100">
        <v>1200</v>
      </c>
      <c r="BZ2100" t="s">
        <v>144</v>
      </c>
      <c r="CA2100" t="s">
        <v>279</v>
      </c>
      <c r="CC2100" t="s">
        <v>137</v>
      </c>
      <c r="CD2100">
        <v>3610</v>
      </c>
      <c r="CE2100" t="s">
        <v>146</v>
      </c>
      <c r="CF2100" s="1">
        <v>45040</v>
      </c>
      <c r="CI2100">
        <v>1</v>
      </c>
      <c r="CJ2100">
        <v>1</v>
      </c>
      <c r="CK2100">
        <v>21</v>
      </c>
      <c r="CL2100" t="s">
        <v>87</v>
      </c>
    </row>
    <row r="2101" spans="1:90" x14ac:dyDescent="0.3">
      <c r="A2101" t="s">
        <v>71</v>
      </c>
      <c r="B2101" t="s">
        <v>72</v>
      </c>
      <c r="C2101" t="s">
        <v>73</v>
      </c>
      <c r="E2101" t="str">
        <f>"FES1162923740"</f>
        <v>FES1162923740</v>
      </c>
      <c r="F2101" s="1">
        <v>45036</v>
      </c>
      <c r="G2101">
        <v>202401</v>
      </c>
      <c r="H2101" t="s">
        <v>74</v>
      </c>
      <c r="I2101" t="s">
        <v>75</v>
      </c>
      <c r="J2101" t="s">
        <v>135</v>
      </c>
      <c r="K2101" t="s">
        <v>76</v>
      </c>
      <c r="L2101" t="s">
        <v>147</v>
      </c>
      <c r="M2101" t="s">
        <v>148</v>
      </c>
      <c r="N2101" t="s">
        <v>494</v>
      </c>
      <c r="O2101" t="s">
        <v>80</v>
      </c>
      <c r="P2101" t="str">
        <f>"2170874452                    "</f>
        <v xml:space="preserve">2170874452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18.03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 s="5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5</v>
      </c>
      <c r="BJ2101">
        <v>1.8</v>
      </c>
      <c r="BK2101">
        <v>5</v>
      </c>
      <c r="BL2101">
        <v>52.04</v>
      </c>
      <c r="BM2101">
        <v>7.81</v>
      </c>
      <c r="BN2101">
        <v>59.85</v>
      </c>
      <c r="BO2101">
        <v>59.85</v>
      </c>
      <c r="BQ2101" t="s">
        <v>495</v>
      </c>
      <c r="BR2101" t="s">
        <v>140</v>
      </c>
      <c r="BS2101" s="1">
        <v>45037</v>
      </c>
      <c r="BT2101" s="2">
        <v>0.4604166666666667</v>
      </c>
      <c r="BU2101" t="s">
        <v>2397</v>
      </c>
      <c r="BV2101" t="s">
        <v>87</v>
      </c>
      <c r="BW2101" t="s">
        <v>302</v>
      </c>
      <c r="BX2101" t="s">
        <v>303</v>
      </c>
      <c r="BY2101">
        <v>9000</v>
      </c>
      <c r="BZ2101" t="s">
        <v>144</v>
      </c>
      <c r="CA2101" t="s">
        <v>497</v>
      </c>
      <c r="CC2101" t="s">
        <v>148</v>
      </c>
      <c r="CD2101">
        <v>1422</v>
      </c>
      <c r="CE2101" t="s">
        <v>86</v>
      </c>
      <c r="CF2101" s="1">
        <v>45037</v>
      </c>
      <c r="CI2101">
        <v>1</v>
      </c>
      <c r="CJ2101">
        <v>1</v>
      </c>
      <c r="CK2101">
        <v>22</v>
      </c>
      <c r="CL2101" t="s">
        <v>87</v>
      </c>
    </row>
    <row r="2102" spans="1:90" x14ac:dyDescent="0.3">
      <c r="A2102" t="s">
        <v>71</v>
      </c>
      <c r="B2102" t="s">
        <v>72</v>
      </c>
      <c r="C2102" t="s">
        <v>73</v>
      </c>
      <c r="E2102" t="str">
        <f>"FES1162923750"</f>
        <v>FES1162923750</v>
      </c>
      <c r="F2102" s="1">
        <v>45036</v>
      </c>
      <c r="G2102">
        <v>202401</v>
      </c>
      <c r="H2102" t="s">
        <v>74</v>
      </c>
      <c r="I2102" t="s">
        <v>75</v>
      </c>
      <c r="J2102" t="s">
        <v>135</v>
      </c>
      <c r="K2102" t="s">
        <v>76</v>
      </c>
      <c r="L2102" t="s">
        <v>77</v>
      </c>
      <c r="M2102" t="s">
        <v>78</v>
      </c>
      <c r="N2102" t="s">
        <v>225</v>
      </c>
      <c r="O2102" t="s">
        <v>80</v>
      </c>
      <c r="P2102" t="str">
        <f>"2170874612                    "</f>
        <v xml:space="preserve">2170874612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23.08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 s="5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66.62</v>
      </c>
      <c r="BM2102">
        <v>9.99</v>
      </c>
      <c r="BN2102">
        <v>76.61</v>
      </c>
      <c r="BO2102">
        <v>76.61</v>
      </c>
      <c r="BQ2102" t="s">
        <v>166</v>
      </c>
      <c r="BR2102" t="s">
        <v>140</v>
      </c>
      <c r="BS2102" s="1">
        <v>45037</v>
      </c>
      <c r="BT2102" s="2">
        <v>0.3888888888888889</v>
      </c>
      <c r="BU2102" t="s">
        <v>226</v>
      </c>
      <c r="BV2102" t="s">
        <v>84</v>
      </c>
      <c r="BY2102">
        <v>1200</v>
      </c>
      <c r="BZ2102" t="s">
        <v>144</v>
      </c>
      <c r="CA2102" t="s">
        <v>227</v>
      </c>
      <c r="CC2102" t="s">
        <v>78</v>
      </c>
      <c r="CD2102">
        <v>7530</v>
      </c>
      <c r="CE2102" t="s">
        <v>146</v>
      </c>
      <c r="CF2102" s="1">
        <v>45040</v>
      </c>
      <c r="CI2102">
        <v>1</v>
      </c>
      <c r="CJ2102">
        <v>1</v>
      </c>
      <c r="CK2102">
        <v>21</v>
      </c>
      <c r="CL2102" t="s">
        <v>87</v>
      </c>
    </row>
    <row r="2103" spans="1:90" x14ac:dyDescent="0.3">
      <c r="A2103" t="s">
        <v>71</v>
      </c>
      <c r="B2103" t="s">
        <v>72</v>
      </c>
      <c r="C2103" t="s">
        <v>73</v>
      </c>
      <c r="E2103" t="str">
        <f>"FES1162923726"</f>
        <v>FES1162923726</v>
      </c>
      <c r="F2103" s="1">
        <v>45036</v>
      </c>
      <c r="G2103">
        <v>202401</v>
      </c>
      <c r="H2103" t="s">
        <v>74</v>
      </c>
      <c r="I2103" t="s">
        <v>75</v>
      </c>
      <c r="J2103" t="s">
        <v>135</v>
      </c>
      <c r="K2103" t="s">
        <v>76</v>
      </c>
      <c r="L2103" t="s">
        <v>240</v>
      </c>
      <c r="M2103" t="s">
        <v>241</v>
      </c>
      <c r="N2103" t="s">
        <v>2398</v>
      </c>
      <c r="O2103" t="s">
        <v>80</v>
      </c>
      <c r="P2103" t="str">
        <f>"2170874222                    "</f>
        <v xml:space="preserve">2170874222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18.03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 s="5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52.04</v>
      </c>
      <c r="BM2103">
        <v>7.81</v>
      </c>
      <c r="BN2103">
        <v>59.85</v>
      </c>
      <c r="BO2103">
        <v>59.85</v>
      </c>
      <c r="BQ2103" t="s">
        <v>166</v>
      </c>
      <c r="BR2103" t="s">
        <v>140</v>
      </c>
      <c r="BS2103" s="1">
        <v>45037</v>
      </c>
      <c r="BT2103" s="2">
        <v>0.74097222222222225</v>
      </c>
      <c r="BU2103" t="s">
        <v>2399</v>
      </c>
      <c r="BV2103" t="s">
        <v>87</v>
      </c>
      <c r="BW2103" t="s">
        <v>302</v>
      </c>
      <c r="BX2103" t="s">
        <v>428</v>
      </c>
      <c r="BY2103">
        <v>1200</v>
      </c>
      <c r="BZ2103" t="s">
        <v>144</v>
      </c>
      <c r="CA2103" t="s">
        <v>2400</v>
      </c>
      <c r="CC2103" t="s">
        <v>241</v>
      </c>
      <c r="CD2103">
        <v>1449</v>
      </c>
      <c r="CE2103" t="s">
        <v>146</v>
      </c>
      <c r="CF2103" s="1">
        <v>45037</v>
      </c>
      <c r="CI2103">
        <v>1</v>
      </c>
      <c r="CJ2103">
        <v>1</v>
      </c>
      <c r="CK2103">
        <v>22</v>
      </c>
      <c r="CL2103" t="s">
        <v>87</v>
      </c>
    </row>
    <row r="2104" spans="1:90" x14ac:dyDescent="0.3">
      <c r="A2104" t="s">
        <v>71</v>
      </c>
      <c r="B2104" t="s">
        <v>72</v>
      </c>
      <c r="C2104" t="s">
        <v>73</v>
      </c>
      <c r="E2104" t="str">
        <f>"FES1162923717"</f>
        <v>FES1162923717</v>
      </c>
      <c r="F2104" s="1">
        <v>45036</v>
      </c>
      <c r="G2104">
        <v>202401</v>
      </c>
      <c r="H2104" t="s">
        <v>74</v>
      </c>
      <c r="I2104" t="s">
        <v>75</v>
      </c>
      <c r="J2104" t="s">
        <v>135</v>
      </c>
      <c r="K2104" t="s">
        <v>76</v>
      </c>
      <c r="L2104" t="s">
        <v>106</v>
      </c>
      <c r="M2104" t="s">
        <v>107</v>
      </c>
      <c r="N2104" t="s">
        <v>2401</v>
      </c>
      <c r="O2104" t="s">
        <v>80</v>
      </c>
      <c r="P2104" t="str">
        <f>"2170874048                    "</f>
        <v xml:space="preserve">2170874048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23.08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 s="5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66.62</v>
      </c>
      <c r="BM2104">
        <v>9.99</v>
      </c>
      <c r="BN2104">
        <v>76.61</v>
      </c>
      <c r="BO2104">
        <v>76.61</v>
      </c>
      <c r="BQ2104" t="s">
        <v>2402</v>
      </c>
      <c r="BR2104" t="s">
        <v>140</v>
      </c>
      <c r="BS2104" s="1">
        <v>45037</v>
      </c>
      <c r="BT2104" s="2">
        <v>0.35069444444444442</v>
      </c>
      <c r="BU2104" t="s">
        <v>2403</v>
      </c>
      <c r="BV2104" t="s">
        <v>84</v>
      </c>
      <c r="BY2104">
        <v>1200</v>
      </c>
      <c r="BZ2104" t="s">
        <v>144</v>
      </c>
      <c r="CA2104" t="s">
        <v>207</v>
      </c>
      <c r="CC2104" t="s">
        <v>107</v>
      </c>
      <c r="CD2104">
        <v>6001</v>
      </c>
      <c r="CE2104" t="s">
        <v>146</v>
      </c>
      <c r="CF2104" s="1">
        <v>45037</v>
      </c>
      <c r="CI2104">
        <v>1</v>
      </c>
      <c r="CJ2104">
        <v>1</v>
      </c>
      <c r="CK2104">
        <v>21</v>
      </c>
      <c r="CL2104" t="s">
        <v>87</v>
      </c>
    </row>
    <row r="2105" spans="1:90" x14ac:dyDescent="0.3">
      <c r="A2105" t="s">
        <v>71</v>
      </c>
      <c r="B2105" t="s">
        <v>72</v>
      </c>
      <c r="C2105" t="s">
        <v>73</v>
      </c>
      <c r="E2105" t="str">
        <f>"FES1162923728"</f>
        <v>FES1162923728</v>
      </c>
      <c r="F2105" s="1">
        <v>45036</v>
      </c>
      <c r="G2105">
        <v>202401</v>
      </c>
      <c r="H2105" t="s">
        <v>74</v>
      </c>
      <c r="I2105" t="s">
        <v>75</v>
      </c>
      <c r="J2105" t="s">
        <v>135</v>
      </c>
      <c r="K2105" t="s">
        <v>76</v>
      </c>
      <c r="L2105" t="s">
        <v>77</v>
      </c>
      <c r="M2105" t="s">
        <v>78</v>
      </c>
      <c r="N2105" t="s">
        <v>225</v>
      </c>
      <c r="O2105" t="s">
        <v>80</v>
      </c>
      <c r="P2105" t="str">
        <f>"2170874227                    "</f>
        <v xml:space="preserve">2170874227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23.08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 s="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66.62</v>
      </c>
      <c r="BM2105">
        <v>9.99</v>
      </c>
      <c r="BN2105">
        <v>76.61</v>
      </c>
      <c r="BO2105">
        <v>76.61</v>
      </c>
      <c r="BQ2105" t="s">
        <v>166</v>
      </c>
      <c r="BR2105" t="s">
        <v>140</v>
      </c>
      <c r="BS2105" s="1">
        <v>45040</v>
      </c>
      <c r="BT2105" s="2">
        <v>0.45208333333333334</v>
      </c>
      <c r="BU2105" t="s">
        <v>226</v>
      </c>
      <c r="BV2105" t="s">
        <v>87</v>
      </c>
      <c r="BW2105" t="s">
        <v>306</v>
      </c>
      <c r="BX2105" t="s">
        <v>569</v>
      </c>
      <c r="BY2105">
        <v>1200</v>
      </c>
      <c r="BZ2105" t="s">
        <v>144</v>
      </c>
      <c r="CA2105" t="s">
        <v>227</v>
      </c>
      <c r="CC2105" t="s">
        <v>78</v>
      </c>
      <c r="CD2105">
        <v>7530</v>
      </c>
      <c r="CE2105" t="s">
        <v>146</v>
      </c>
      <c r="CF2105" s="1">
        <v>45041</v>
      </c>
      <c r="CI2105">
        <v>1</v>
      </c>
      <c r="CJ2105">
        <v>2</v>
      </c>
      <c r="CK2105">
        <v>21</v>
      </c>
      <c r="CL2105" t="s">
        <v>87</v>
      </c>
    </row>
    <row r="2106" spans="1:90" x14ac:dyDescent="0.3">
      <c r="A2106" t="s">
        <v>71</v>
      </c>
      <c r="B2106" t="s">
        <v>72</v>
      </c>
      <c r="C2106" t="s">
        <v>73</v>
      </c>
      <c r="E2106" t="str">
        <f>"FES1162923772"</f>
        <v>FES1162923772</v>
      </c>
      <c r="F2106" s="1">
        <v>45036</v>
      </c>
      <c r="G2106">
        <v>202401</v>
      </c>
      <c r="H2106" t="s">
        <v>74</v>
      </c>
      <c r="I2106" t="s">
        <v>75</v>
      </c>
      <c r="J2106" t="s">
        <v>135</v>
      </c>
      <c r="K2106" t="s">
        <v>76</v>
      </c>
      <c r="L2106" t="s">
        <v>350</v>
      </c>
      <c r="M2106" t="s">
        <v>351</v>
      </c>
      <c r="N2106" t="s">
        <v>358</v>
      </c>
      <c r="O2106" t="s">
        <v>80</v>
      </c>
      <c r="P2106" t="str">
        <f>"2170876211                    "</f>
        <v xml:space="preserve">2170876211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18.03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 s="5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52.04</v>
      </c>
      <c r="BM2106">
        <v>7.81</v>
      </c>
      <c r="BN2106">
        <v>59.85</v>
      </c>
      <c r="BO2106">
        <v>59.85</v>
      </c>
      <c r="BQ2106" t="s">
        <v>166</v>
      </c>
      <c r="BR2106" t="s">
        <v>140</v>
      </c>
      <c r="BS2106" s="1">
        <v>45037</v>
      </c>
      <c r="BT2106" s="2">
        <v>0.41666666666666669</v>
      </c>
      <c r="BU2106" t="s">
        <v>540</v>
      </c>
      <c r="BV2106" t="s">
        <v>84</v>
      </c>
      <c r="BY2106">
        <v>1200</v>
      </c>
      <c r="BZ2106" t="s">
        <v>144</v>
      </c>
      <c r="CA2106" t="s">
        <v>541</v>
      </c>
      <c r="CC2106" t="s">
        <v>351</v>
      </c>
      <c r="CD2106">
        <v>1460</v>
      </c>
      <c r="CE2106" t="s">
        <v>146</v>
      </c>
      <c r="CF2106" s="1">
        <v>45038</v>
      </c>
      <c r="CI2106">
        <v>1</v>
      </c>
      <c r="CJ2106">
        <v>1</v>
      </c>
      <c r="CK2106">
        <v>22</v>
      </c>
      <c r="CL2106" t="s">
        <v>87</v>
      </c>
    </row>
    <row r="2107" spans="1:90" x14ac:dyDescent="0.3">
      <c r="A2107" t="s">
        <v>71</v>
      </c>
      <c r="B2107" t="s">
        <v>72</v>
      </c>
      <c r="C2107" t="s">
        <v>73</v>
      </c>
      <c r="E2107" t="str">
        <f>"FES1162923744"</f>
        <v>FES1162923744</v>
      </c>
      <c r="F2107" s="1">
        <v>45036</v>
      </c>
      <c r="G2107">
        <v>202401</v>
      </c>
      <c r="H2107" t="s">
        <v>74</v>
      </c>
      <c r="I2107" t="s">
        <v>75</v>
      </c>
      <c r="J2107" t="s">
        <v>135</v>
      </c>
      <c r="K2107" t="s">
        <v>76</v>
      </c>
      <c r="L2107" t="s">
        <v>295</v>
      </c>
      <c r="M2107" t="s">
        <v>296</v>
      </c>
      <c r="N2107" t="s">
        <v>297</v>
      </c>
      <c r="O2107" t="s">
        <v>80</v>
      </c>
      <c r="P2107" t="str">
        <f>"2170874486                    "</f>
        <v xml:space="preserve">2170874486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23.08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 s="5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0.9</v>
      </c>
      <c r="BK2107">
        <v>1</v>
      </c>
      <c r="BL2107">
        <v>66.62</v>
      </c>
      <c r="BM2107">
        <v>9.99</v>
      </c>
      <c r="BN2107">
        <v>76.61</v>
      </c>
      <c r="BO2107">
        <v>76.61</v>
      </c>
      <c r="BQ2107" t="s">
        <v>396</v>
      </c>
      <c r="BR2107" t="s">
        <v>140</v>
      </c>
      <c r="BS2107" s="1">
        <v>45037</v>
      </c>
      <c r="BT2107" s="2">
        <v>0.3611111111111111</v>
      </c>
      <c r="BU2107" t="s">
        <v>539</v>
      </c>
      <c r="BV2107" t="s">
        <v>84</v>
      </c>
      <c r="BY2107">
        <v>4275</v>
      </c>
      <c r="BZ2107" t="s">
        <v>144</v>
      </c>
      <c r="CA2107" t="s">
        <v>299</v>
      </c>
      <c r="CC2107" t="s">
        <v>296</v>
      </c>
      <c r="CD2107">
        <v>157</v>
      </c>
      <c r="CE2107" t="s">
        <v>86</v>
      </c>
      <c r="CF2107" s="1">
        <v>45037</v>
      </c>
      <c r="CI2107">
        <v>1</v>
      </c>
      <c r="CJ2107">
        <v>1</v>
      </c>
      <c r="CK2107">
        <v>21</v>
      </c>
      <c r="CL2107" t="s">
        <v>87</v>
      </c>
    </row>
    <row r="2108" spans="1:90" x14ac:dyDescent="0.3">
      <c r="A2108" t="s">
        <v>71</v>
      </c>
      <c r="B2108" t="s">
        <v>72</v>
      </c>
      <c r="C2108" t="s">
        <v>73</v>
      </c>
      <c r="E2108" t="str">
        <f>"FES1162923704"</f>
        <v>FES1162923704</v>
      </c>
      <c r="F2108" s="1">
        <v>45036</v>
      </c>
      <c r="G2108">
        <v>202401</v>
      </c>
      <c r="H2108" t="s">
        <v>74</v>
      </c>
      <c r="I2108" t="s">
        <v>75</v>
      </c>
      <c r="J2108" t="s">
        <v>135</v>
      </c>
      <c r="K2108" t="s">
        <v>76</v>
      </c>
      <c r="L2108" t="s">
        <v>106</v>
      </c>
      <c r="M2108" t="s">
        <v>107</v>
      </c>
      <c r="N2108" t="s">
        <v>988</v>
      </c>
      <c r="O2108" t="s">
        <v>80</v>
      </c>
      <c r="P2108" t="str">
        <f>"2170869859                    "</f>
        <v xml:space="preserve">2170869859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51.91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 s="5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3</v>
      </c>
      <c r="BJ2108">
        <v>4.0999999999999996</v>
      </c>
      <c r="BK2108">
        <v>4.5</v>
      </c>
      <c r="BL2108">
        <v>149.85</v>
      </c>
      <c r="BM2108">
        <v>22.48</v>
      </c>
      <c r="BN2108">
        <v>172.33</v>
      </c>
      <c r="BO2108">
        <v>172.33</v>
      </c>
      <c r="BQ2108" t="s">
        <v>139</v>
      </c>
      <c r="BR2108" t="s">
        <v>140</v>
      </c>
      <c r="BS2108" s="1">
        <v>45037</v>
      </c>
      <c r="BT2108" s="2">
        <v>0.38819444444444445</v>
      </c>
      <c r="BU2108" t="s">
        <v>2284</v>
      </c>
      <c r="BV2108" t="s">
        <v>84</v>
      </c>
      <c r="BY2108">
        <v>20358</v>
      </c>
      <c r="BZ2108" t="s">
        <v>144</v>
      </c>
      <c r="CA2108" t="s">
        <v>258</v>
      </c>
      <c r="CC2108" t="s">
        <v>107</v>
      </c>
      <c r="CD2108">
        <v>6001</v>
      </c>
      <c r="CE2108" t="s">
        <v>86</v>
      </c>
      <c r="CF2108" s="1">
        <v>45037</v>
      </c>
      <c r="CI2108">
        <v>1</v>
      </c>
      <c r="CJ2108">
        <v>1</v>
      </c>
      <c r="CK2108">
        <v>21</v>
      </c>
      <c r="CL2108" t="s">
        <v>87</v>
      </c>
    </row>
    <row r="2109" spans="1:90" x14ac:dyDescent="0.3">
      <c r="A2109" t="s">
        <v>71</v>
      </c>
      <c r="B2109" t="s">
        <v>72</v>
      </c>
      <c r="C2109" t="s">
        <v>73</v>
      </c>
      <c r="E2109" t="str">
        <f>"FES1162923771"</f>
        <v>FES1162923771</v>
      </c>
      <c r="F2109" s="1">
        <v>45036</v>
      </c>
      <c r="G2109">
        <v>202401</v>
      </c>
      <c r="H2109" t="s">
        <v>74</v>
      </c>
      <c r="I2109" t="s">
        <v>75</v>
      </c>
      <c r="J2109" t="s">
        <v>135</v>
      </c>
      <c r="K2109" t="s">
        <v>76</v>
      </c>
      <c r="L2109" t="s">
        <v>132</v>
      </c>
      <c r="M2109" t="s">
        <v>133</v>
      </c>
      <c r="N2109" t="s">
        <v>1055</v>
      </c>
      <c r="O2109" t="s">
        <v>113</v>
      </c>
      <c r="P2109" t="str">
        <f>"2170876195                    "</f>
        <v xml:space="preserve">2170876195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5.25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62.94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 s="5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4</v>
      </c>
      <c r="BJ2109">
        <v>2.2999999999999998</v>
      </c>
      <c r="BK2109">
        <v>4</v>
      </c>
      <c r="BL2109">
        <v>186.94</v>
      </c>
      <c r="BM2109">
        <v>28.04</v>
      </c>
      <c r="BN2109">
        <v>214.98</v>
      </c>
      <c r="BO2109">
        <v>214.98</v>
      </c>
      <c r="BQ2109" t="s">
        <v>166</v>
      </c>
      <c r="BR2109" t="s">
        <v>140</v>
      </c>
      <c r="BS2109" s="1">
        <v>45040</v>
      </c>
      <c r="BT2109" s="2">
        <v>0.6694444444444444</v>
      </c>
      <c r="BU2109" t="s">
        <v>2404</v>
      </c>
      <c r="BV2109" t="s">
        <v>84</v>
      </c>
      <c r="BY2109">
        <v>11704</v>
      </c>
      <c r="BZ2109" t="s">
        <v>180</v>
      </c>
      <c r="CA2109" t="s">
        <v>1057</v>
      </c>
      <c r="CC2109" t="s">
        <v>133</v>
      </c>
      <c r="CD2109">
        <v>6850</v>
      </c>
      <c r="CE2109" t="s">
        <v>86</v>
      </c>
      <c r="CF2109" s="1">
        <v>45041</v>
      </c>
      <c r="CI2109">
        <v>4</v>
      </c>
      <c r="CJ2109">
        <v>2</v>
      </c>
      <c r="CK2109">
        <v>43</v>
      </c>
      <c r="CL2109" t="s">
        <v>87</v>
      </c>
    </row>
    <row r="2110" spans="1:90" x14ac:dyDescent="0.3">
      <c r="A2110" t="s">
        <v>71</v>
      </c>
      <c r="B2110" t="s">
        <v>72</v>
      </c>
      <c r="C2110" t="s">
        <v>73</v>
      </c>
      <c r="E2110" t="str">
        <f>"FES1162923731"</f>
        <v>FES1162923731</v>
      </c>
      <c r="F2110" s="1">
        <v>45036</v>
      </c>
      <c r="G2110">
        <v>202401</v>
      </c>
      <c r="H2110" t="s">
        <v>74</v>
      </c>
      <c r="I2110" t="s">
        <v>75</v>
      </c>
      <c r="J2110" t="s">
        <v>135</v>
      </c>
      <c r="K2110" t="s">
        <v>76</v>
      </c>
      <c r="L2110" t="s">
        <v>106</v>
      </c>
      <c r="M2110" t="s">
        <v>107</v>
      </c>
      <c r="N2110" t="s">
        <v>1581</v>
      </c>
      <c r="O2110" t="s">
        <v>80</v>
      </c>
      <c r="P2110" t="str">
        <f>"2170874287                    "</f>
        <v xml:space="preserve">2170874287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103.81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 s="5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2</v>
      </c>
      <c r="BI2110">
        <v>9</v>
      </c>
      <c r="BJ2110">
        <v>6</v>
      </c>
      <c r="BK2110">
        <v>9</v>
      </c>
      <c r="BL2110">
        <v>299.67</v>
      </c>
      <c r="BM2110">
        <v>44.95</v>
      </c>
      <c r="BN2110">
        <v>344.62</v>
      </c>
      <c r="BO2110">
        <v>344.62</v>
      </c>
      <c r="BR2110" t="s">
        <v>140</v>
      </c>
      <c r="BS2110" s="1">
        <v>45037</v>
      </c>
      <c r="BT2110" s="2">
        <v>0.42430555555555555</v>
      </c>
      <c r="BU2110" t="s">
        <v>2405</v>
      </c>
      <c r="BV2110" t="s">
        <v>84</v>
      </c>
      <c r="BY2110">
        <v>29958</v>
      </c>
      <c r="BZ2110" t="s">
        <v>144</v>
      </c>
      <c r="CA2110" t="s">
        <v>258</v>
      </c>
      <c r="CC2110" t="s">
        <v>107</v>
      </c>
      <c r="CD2110">
        <v>6000</v>
      </c>
      <c r="CE2110" t="s">
        <v>397</v>
      </c>
      <c r="CF2110" s="1">
        <v>45037</v>
      </c>
      <c r="CI2110">
        <v>1</v>
      </c>
      <c r="CJ2110">
        <v>1</v>
      </c>
      <c r="CK2110">
        <v>21</v>
      </c>
      <c r="CL2110" t="s">
        <v>87</v>
      </c>
    </row>
    <row r="2111" spans="1:90" x14ac:dyDescent="0.3">
      <c r="A2111" t="s">
        <v>71</v>
      </c>
      <c r="B2111" t="s">
        <v>72</v>
      </c>
      <c r="C2111" t="s">
        <v>73</v>
      </c>
      <c r="E2111" t="str">
        <f>"FES1162923653"</f>
        <v>FES1162923653</v>
      </c>
      <c r="F2111" s="1">
        <v>45036</v>
      </c>
      <c r="G2111">
        <v>202401</v>
      </c>
      <c r="H2111" t="s">
        <v>74</v>
      </c>
      <c r="I2111" t="s">
        <v>75</v>
      </c>
      <c r="J2111" t="s">
        <v>135</v>
      </c>
      <c r="K2111" t="s">
        <v>76</v>
      </c>
      <c r="L2111" t="s">
        <v>118</v>
      </c>
      <c r="M2111" t="s">
        <v>119</v>
      </c>
      <c r="N2111" t="s">
        <v>1515</v>
      </c>
      <c r="O2111" t="s">
        <v>80</v>
      </c>
      <c r="P2111" t="str">
        <f>"2170871286                    "</f>
        <v xml:space="preserve">2170871286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33.159999999999997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 s="5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11</v>
      </c>
      <c r="BJ2111">
        <v>11.5</v>
      </c>
      <c r="BK2111">
        <v>11.5</v>
      </c>
      <c r="BL2111">
        <v>95.73</v>
      </c>
      <c r="BM2111">
        <v>14.36</v>
      </c>
      <c r="BN2111">
        <v>110.09</v>
      </c>
      <c r="BO2111">
        <v>110.09</v>
      </c>
      <c r="BQ2111" t="s">
        <v>139</v>
      </c>
      <c r="BR2111" t="s">
        <v>140</v>
      </c>
      <c r="BS2111" s="1">
        <v>45037</v>
      </c>
      <c r="BT2111" s="2">
        <v>0.41597222222222219</v>
      </c>
      <c r="BU2111" t="s">
        <v>2224</v>
      </c>
      <c r="BV2111" t="s">
        <v>84</v>
      </c>
      <c r="BY2111">
        <v>57420</v>
      </c>
      <c r="BZ2111" t="s">
        <v>144</v>
      </c>
      <c r="CA2111" t="s">
        <v>517</v>
      </c>
      <c r="CC2111" t="s">
        <v>119</v>
      </c>
      <c r="CD2111">
        <v>2163</v>
      </c>
      <c r="CE2111" t="s">
        <v>86</v>
      </c>
      <c r="CF2111" s="1">
        <v>45037</v>
      </c>
      <c r="CI2111">
        <v>1</v>
      </c>
      <c r="CJ2111">
        <v>1</v>
      </c>
      <c r="CK2111">
        <v>22</v>
      </c>
      <c r="CL2111" t="s">
        <v>87</v>
      </c>
    </row>
    <row r="2112" spans="1:90" x14ac:dyDescent="0.3">
      <c r="A2112" t="s">
        <v>71</v>
      </c>
      <c r="B2112" t="s">
        <v>72</v>
      </c>
      <c r="C2112" t="s">
        <v>73</v>
      </c>
      <c r="E2112" t="str">
        <f>"080053363116"</f>
        <v>080053363116</v>
      </c>
      <c r="F2112" s="1">
        <v>45037</v>
      </c>
      <c r="G2112">
        <v>202401</v>
      </c>
      <c r="H2112" t="s">
        <v>74</v>
      </c>
      <c r="I2112" t="s">
        <v>75</v>
      </c>
      <c r="J2112" t="s">
        <v>3060</v>
      </c>
      <c r="K2112" t="s">
        <v>76</v>
      </c>
      <c r="L2112" t="s">
        <v>98</v>
      </c>
      <c r="M2112" t="s">
        <v>99</v>
      </c>
      <c r="N2112" t="s">
        <v>100</v>
      </c>
      <c r="O2112" t="s">
        <v>80</v>
      </c>
      <c r="P2112" t="str">
        <f>"2170876034                    "</f>
        <v xml:space="preserve">2170876034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44.71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 s="5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129.07</v>
      </c>
      <c r="BM2112">
        <v>19.36</v>
      </c>
      <c r="BN2112">
        <v>148.43</v>
      </c>
      <c r="BO2112">
        <v>148.43</v>
      </c>
      <c r="BQ2112" t="s">
        <v>81</v>
      </c>
      <c r="BR2112" t="s">
        <v>82</v>
      </c>
      <c r="BS2112" s="1">
        <v>45040</v>
      </c>
      <c r="BT2112" s="2">
        <v>0.49861111111111112</v>
      </c>
      <c r="BU2112" t="s">
        <v>545</v>
      </c>
      <c r="BV2112" t="s">
        <v>84</v>
      </c>
      <c r="BY2112">
        <v>1200</v>
      </c>
      <c r="CA2112" t="s">
        <v>546</v>
      </c>
      <c r="CC2112" t="s">
        <v>99</v>
      </c>
      <c r="CD2112">
        <v>7300</v>
      </c>
      <c r="CE2112" t="s">
        <v>86</v>
      </c>
      <c r="CF2112" s="1">
        <v>45041</v>
      </c>
      <c r="CI2112">
        <v>1</v>
      </c>
      <c r="CJ2112">
        <v>1</v>
      </c>
      <c r="CK2112">
        <v>23</v>
      </c>
      <c r="CL2112" t="s">
        <v>87</v>
      </c>
    </row>
    <row r="2113" spans="1:90" x14ac:dyDescent="0.3">
      <c r="A2113" t="s">
        <v>71</v>
      </c>
      <c r="B2113" t="s">
        <v>72</v>
      </c>
      <c r="C2113" t="s">
        <v>73</v>
      </c>
      <c r="E2113" t="str">
        <f>"080053363558"</f>
        <v>080053363558</v>
      </c>
      <c r="F2113" s="1">
        <v>45037</v>
      </c>
      <c r="G2113">
        <v>202401</v>
      </c>
      <c r="H2113" t="s">
        <v>74</v>
      </c>
      <c r="I2113" t="s">
        <v>75</v>
      </c>
      <c r="J2113" t="s">
        <v>3060</v>
      </c>
      <c r="K2113" t="s">
        <v>76</v>
      </c>
      <c r="L2113" t="s">
        <v>184</v>
      </c>
      <c r="M2113" t="s">
        <v>185</v>
      </c>
      <c r="N2113" t="s">
        <v>1199</v>
      </c>
      <c r="O2113" t="s">
        <v>80</v>
      </c>
      <c r="P2113" t="str">
        <f>"2170873621                    "</f>
        <v xml:space="preserve">2170873621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23.08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 s="5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66.62</v>
      </c>
      <c r="BM2113">
        <v>9.99</v>
      </c>
      <c r="BN2113">
        <v>76.61</v>
      </c>
      <c r="BO2113">
        <v>76.61</v>
      </c>
      <c r="BQ2113" t="s">
        <v>105</v>
      </c>
      <c r="BR2113" t="s">
        <v>82</v>
      </c>
      <c r="BS2113" s="1">
        <v>45040</v>
      </c>
      <c r="BT2113" s="2">
        <v>0.3611111111111111</v>
      </c>
      <c r="BU2113" t="s">
        <v>319</v>
      </c>
      <c r="BV2113" t="s">
        <v>84</v>
      </c>
      <c r="BY2113">
        <v>1200</v>
      </c>
      <c r="CA2113" t="s">
        <v>320</v>
      </c>
      <c r="CC2113" t="s">
        <v>185</v>
      </c>
      <c r="CD2113">
        <v>6023</v>
      </c>
      <c r="CE2113" t="s">
        <v>86</v>
      </c>
      <c r="CF2113" s="1">
        <v>45040</v>
      </c>
      <c r="CI2113">
        <v>1</v>
      </c>
      <c r="CJ2113">
        <v>1</v>
      </c>
      <c r="CK2113">
        <v>21</v>
      </c>
      <c r="CL2113" t="s">
        <v>87</v>
      </c>
    </row>
    <row r="2114" spans="1:90" x14ac:dyDescent="0.3">
      <c r="A2114" t="s">
        <v>71</v>
      </c>
      <c r="B2114" t="s">
        <v>72</v>
      </c>
      <c r="C2114" t="s">
        <v>73</v>
      </c>
      <c r="E2114" t="str">
        <f>"080053366001"</f>
        <v>080053366001</v>
      </c>
      <c r="F2114" s="1">
        <v>45037</v>
      </c>
      <c r="G2114">
        <v>202401</v>
      </c>
      <c r="H2114" t="s">
        <v>74</v>
      </c>
      <c r="I2114" t="s">
        <v>75</v>
      </c>
      <c r="J2114" t="s">
        <v>3060</v>
      </c>
      <c r="K2114" t="s">
        <v>76</v>
      </c>
      <c r="L2114" t="s">
        <v>106</v>
      </c>
      <c r="M2114" t="s">
        <v>107</v>
      </c>
      <c r="N2114" t="s">
        <v>988</v>
      </c>
      <c r="O2114" t="s">
        <v>80</v>
      </c>
      <c r="P2114" t="str">
        <f>"2170876254                    "</f>
        <v xml:space="preserve">2170876254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23.08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 s="5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66.62</v>
      </c>
      <c r="BM2114">
        <v>9.99</v>
      </c>
      <c r="BN2114">
        <v>76.61</v>
      </c>
      <c r="BO2114">
        <v>76.61</v>
      </c>
      <c r="BQ2114" t="s">
        <v>105</v>
      </c>
      <c r="BR2114" t="s">
        <v>82</v>
      </c>
      <c r="BS2114" s="1">
        <v>45040</v>
      </c>
      <c r="BT2114" s="2">
        <v>0.42430555555555555</v>
      </c>
      <c r="BU2114" t="s">
        <v>989</v>
      </c>
      <c r="BV2114" t="s">
        <v>84</v>
      </c>
      <c r="BY2114">
        <v>1200</v>
      </c>
      <c r="CA2114" t="s">
        <v>258</v>
      </c>
      <c r="CC2114" t="s">
        <v>107</v>
      </c>
      <c r="CD2114">
        <v>6001</v>
      </c>
      <c r="CE2114" t="s">
        <v>86</v>
      </c>
      <c r="CF2114" s="1">
        <v>45040</v>
      </c>
      <c r="CI2114">
        <v>1</v>
      </c>
      <c r="CJ2114">
        <v>1</v>
      </c>
      <c r="CK2114">
        <v>21</v>
      </c>
      <c r="CL2114" t="s">
        <v>87</v>
      </c>
    </row>
    <row r="2115" spans="1:90" x14ac:dyDescent="0.3">
      <c r="A2115" t="s">
        <v>71</v>
      </c>
      <c r="B2115" t="s">
        <v>72</v>
      </c>
      <c r="C2115" t="s">
        <v>73</v>
      </c>
      <c r="E2115" t="str">
        <f>"080053366784"</f>
        <v>080053366784</v>
      </c>
      <c r="F2115" s="1">
        <v>45037</v>
      </c>
      <c r="G2115">
        <v>202401</v>
      </c>
      <c r="H2115" t="s">
        <v>74</v>
      </c>
      <c r="I2115" t="s">
        <v>75</v>
      </c>
      <c r="J2115" t="s">
        <v>3060</v>
      </c>
      <c r="K2115" t="s">
        <v>76</v>
      </c>
      <c r="L2115" t="s">
        <v>118</v>
      </c>
      <c r="M2115" t="s">
        <v>119</v>
      </c>
      <c r="N2115" t="s">
        <v>514</v>
      </c>
      <c r="O2115" t="s">
        <v>80</v>
      </c>
      <c r="P2115" t="str">
        <f>"2170875739                    "</f>
        <v xml:space="preserve">2170875739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18.03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 s="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52.04</v>
      </c>
      <c r="BM2115">
        <v>7.81</v>
      </c>
      <c r="BN2115">
        <v>59.85</v>
      </c>
      <c r="BO2115">
        <v>59.85</v>
      </c>
      <c r="BQ2115" t="s">
        <v>515</v>
      </c>
      <c r="BR2115" t="s">
        <v>82</v>
      </c>
      <c r="BS2115" s="1">
        <v>45041</v>
      </c>
      <c r="BT2115" s="2">
        <v>0.36874999999999997</v>
      </c>
      <c r="BU2115" t="s">
        <v>516</v>
      </c>
      <c r="BV2115" t="s">
        <v>87</v>
      </c>
      <c r="BW2115" t="s">
        <v>237</v>
      </c>
      <c r="BX2115" t="s">
        <v>327</v>
      </c>
      <c r="BY2115">
        <v>1200</v>
      </c>
      <c r="CA2115" t="s">
        <v>517</v>
      </c>
      <c r="CC2115" t="s">
        <v>119</v>
      </c>
      <c r="CD2115">
        <v>2125</v>
      </c>
      <c r="CE2115" t="s">
        <v>86</v>
      </c>
      <c r="CF2115" s="1">
        <v>45041</v>
      </c>
      <c r="CI2115">
        <v>1</v>
      </c>
      <c r="CJ2115">
        <v>2</v>
      </c>
      <c r="CK2115">
        <v>22</v>
      </c>
      <c r="CL2115" t="s">
        <v>87</v>
      </c>
    </row>
    <row r="2116" spans="1:90" x14ac:dyDescent="0.3">
      <c r="A2116" t="s">
        <v>71</v>
      </c>
      <c r="B2116" t="s">
        <v>72</v>
      </c>
      <c r="C2116" t="s">
        <v>73</v>
      </c>
      <c r="E2116" t="str">
        <f>"080053366790"</f>
        <v>080053366790</v>
      </c>
      <c r="F2116" s="1">
        <v>45037</v>
      </c>
      <c r="G2116">
        <v>202401</v>
      </c>
      <c r="H2116" t="s">
        <v>74</v>
      </c>
      <c r="I2116" t="s">
        <v>75</v>
      </c>
      <c r="J2116" t="s">
        <v>3060</v>
      </c>
      <c r="K2116" t="s">
        <v>76</v>
      </c>
      <c r="L2116" t="s">
        <v>245</v>
      </c>
      <c r="M2116" t="s">
        <v>246</v>
      </c>
      <c r="N2116" t="s">
        <v>2406</v>
      </c>
      <c r="O2116" t="s">
        <v>80</v>
      </c>
      <c r="P2116" t="str">
        <f>"2170876271                    "</f>
        <v xml:space="preserve">2170876271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18.03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 s="5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3</v>
      </c>
      <c r="BJ2116">
        <v>2</v>
      </c>
      <c r="BK2116">
        <v>3</v>
      </c>
      <c r="BL2116">
        <v>52.04</v>
      </c>
      <c r="BM2116">
        <v>7.81</v>
      </c>
      <c r="BN2116">
        <v>59.85</v>
      </c>
      <c r="BO2116">
        <v>59.85</v>
      </c>
      <c r="BQ2116" t="s">
        <v>81</v>
      </c>
      <c r="BR2116" t="s">
        <v>82</v>
      </c>
      <c r="BS2116" s="1">
        <v>45040</v>
      </c>
      <c r="BT2116" s="2">
        <v>0.39930555555555558</v>
      </c>
      <c r="BU2116" t="s">
        <v>2407</v>
      </c>
      <c r="BV2116" t="s">
        <v>84</v>
      </c>
      <c r="BY2116">
        <v>9984</v>
      </c>
      <c r="CA2116" t="s">
        <v>1745</v>
      </c>
      <c r="CC2116" t="s">
        <v>246</v>
      </c>
      <c r="CD2116">
        <v>2094</v>
      </c>
      <c r="CE2116" t="s">
        <v>86</v>
      </c>
      <c r="CF2116" s="1">
        <v>45040</v>
      </c>
      <c r="CI2116">
        <v>1</v>
      </c>
      <c r="CJ2116">
        <v>1</v>
      </c>
      <c r="CK2116">
        <v>22</v>
      </c>
      <c r="CL2116" t="s">
        <v>87</v>
      </c>
    </row>
    <row r="2117" spans="1:90" x14ac:dyDescent="0.3">
      <c r="A2117" t="s">
        <v>71</v>
      </c>
      <c r="B2117" t="s">
        <v>72</v>
      </c>
      <c r="C2117" t="s">
        <v>73</v>
      </c>
      <c r="E2117" t="str">
        <f>"080053366546"</f>
        <v>080053366546</v>
      </c>
      <c r="F2117" s="1">
        <v>45037</v>
      </c>
      <c r="G2117">
        <v>202401</v>
      </c>
      <c r="H2117" t="s">
        <v>74</v>
      </c>
      <c r="I2117" t="s">
        <v>75</v>
      </c>
      <c r="J2117" t="s">
        <v>3060</v>
      </c>
      <c r="K2117" t="s">
        <v>76</v>
      </c>
      <c r="L2117" t="s">
        <v>833</v>
      </c>
      <c r="M2117" t="s">
        <v>834</v>
      </c>
      <c r="N2117" t="s">
        <v>1706</v>
      </c>
      <c r="O2117" t="s">
        <v>80</v>
      </c>
      <c r="P2117" t="str">
        <f>"2170876318                    "</f>
        <v xml:space="preserve">2170876318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44.71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 s="5">
        <v>15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2</v>
      </c>
      <c r="BJ2117">
        <v>2</v>
      </c>
      <c r="BK2117">
        <v>2</v>
      </c>
      <c r="BL2117">
        <v>144.07</v>
      </c>
      <c r="BM2117">
        <v>21.61</v>
      </c>
      <c r="BN2117">
        <v>165.68</v>
      </c>
      <c r="BO2117">
        <v>165.68</v>
      </c>
      <c r="BQ2117" t="s">
        <v>81</v>
      </c>
      <c r="BR2117" t="s">
        <v>82</v>
      </c>
      <c r="BS2117" s="1">
        <v>45041</v>
      </c>
      <c r="BT2117" s="2">
        <v>0.5395833333333333</v>
      </c>
      <c r="BU2117" t="s">
        <v>1707</v>
      </c>
      <c r="BV2117" t="s">
        <v>87</v>
      </c>
      <c r="BY2117">
        <v>9984</v>
      </c>
      <c r="BZ2117" t="s">
        <v>33</v>
      </c>
      <c r="CA2117" t="s">
        <v>1708</v>
      </c>
      <c r="CC2117" t="s">
        <v>834</v>
      </c>
      <c r="CD2117">
        <v>2716</v>
      </c>
      <c r="CE2117" t="s">
        <v>86</v>
      </c>
      <c r="CI2117">
        <v>1</v>
      </c>
      <c r="CJ2117">
        <v>2</v>
      </c>
      <c r="CK2117">
        <v>23</v>
      </c>
      <c r="CL2117" t="s">
        <v>87</v>
      </c>
    </row>
    <row r="2118" spans="1:90" x14ac:dyDescent="0.3">
      <c r="A2118" t="s">
        <v>71</v>
      </c>
      <c r="B2118" t="s">
        <v>72</v>
      </c>
      <c r="C2118" t="s">
        <v>73</v>
      </c>
      <c r="E2118" t="str">
        <f>"080053365283"</f>
        <v>080053365283</v>
      </c>
      <c r="F2118" s="1">
        <v>45037</v>
      </c>
      <c r="G2118">
        <v>202401</v>
      </c>
      <c r="H2118" t="s">
        <v>74</v>
      </c>
      <c r="I2118" t="s">
        <v>75</v>
      </c>
      <c r="J2118" t="s">
        <v>3060</v>
      </c>
      <c r="K2118" t="s">
        <v>76</v>
      </c>
      <c r="L2118" t="s">
        <v>535</v>
      </c>
      <c r="M2118" t="s">
        <v>536</v>
      </c>
      <c r="N2118" t="s">
        <v>2408</v>
      </c>
      <c r="O2118" t="s">
        <v>80</v>
      </c>
      <c r="P2118" t="str">
        <f>"2170874476                    "</f>
        <v xml:space="preserve">2170874476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44.71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 s="5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2</v>
      </c>
      <c r="BJ2118">
        <v>1</v>
      </c>
      <c r="BK2118">
        <v>2</v>
      </c>
      <c r="BL2118">
        <v>129.07</v>
      </c>
      <c r="BM2118">
        <v>19.36</v>
      </c>
      <c r="BN2118">
        <v>148.43</v>
      </c>
      <c r="BO2118">
        <v>148.43</v>
      </c>
      <c r="BQ2118" t="s">
        <v>81</v>
      </c>
      <c r="BR2118" t="s">
        <v>82</v>
      </c>
      <c r="BS2118" s="1">
        <v>45040</v>
      </c>
      <c r="BT2118" s="2">
        <v>0.4375</v>
      </c>
      <c r="BU2118" t="s">
        <v>2409</v>
      </c>
      <c r="BV2118" t="s">
        <v>84</v>
      </c>
      <c r="BY2118">
        <v>4788</v>
      </c>
      <c r="CA2118" t="s">
        <v>2410</v>
      </c>
      <c r="CC2118" t="s">
        <v>536</v>
      </c>
      <c r="CD2118">
        <v>1039</v>
      </c>
      <c r="CE2118" t="s">
        <v>86</v>
      </c>
      <c r="CF2118" s="1">
        <v>45040</v>
      </c>
      <c r="CI2118">
        <v>1</v>
      </c>
      <c r="CJ2118">
        <v>1</v>
      </c>
      <c r="CK2118">
        <v>23</v>
      </c>
      <c r="CL2118" t="s">
        <v>87</v>
      </c>
    </row>
    <row r="2119" spans="1:90" x14ac:dyDescent="0.3">
      <c r="A2119" t="s">
        <v>71</v>
      </c>
      <c r="B2119" t="s">
        <v>72</v>
      </c>
      <c r="C2119" t="s">
        <v>73</v>
      </c>
      <c r="E2119" t="str">
        <f>"080053364492"</f>
        <v>080053364492</v>
      </c>
      <c r="F2119" s="1">
        <v>45037</v>
      </c>
      <c r="G2119">
        <v>202401</v>
      </c>
      <c r="H2119" t="s">
        <v>74</v>
      </c>
      <c r="I2119" t="s">
        <v>75</v>
      </c>
      <c r="J2119" t="s">
        <v>3060</v>
      </c>
      <c r="K2119" t="s">
        <v>76</v>
      </c>
      <c r="L2119" t="s">
        <v>77</v>
      </c>
      <c r="M2119" t="s">
        <v>78</v>
      </c>
      <c r="N2119" t="s">
        <v>2411</v>
      </c>
      <c r="O2119" t="s">
        <v>80</v>
      </c>
      <c r="P2119" t="str">
        <f>"2170874444                    "</f>
        <v xml:space="preserve">2170874444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23.08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 s="5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66.62</v>
      </c>
      <c r="BM2119">
        <v>9.99</v>
      </c>
      <c r="BN2119">
        <v>76.61</v>
      </c>
      <c r="BO2119">
        <v>76.61</v>
      </c>
      <c r="BQ2119" t="s">
        <v>81</v>
      </c>
      <c r="BR2119" t="s">
        <v>82</v>
      </c>
      <c r="BS2119" s="1">
        <v>45040</v>
      </c>
      <c r="BT2119" s="2">
        <v>0.41319444444444442</v>
      </c>
      <c r="BU2119" t="s">
        <v>2412</v>
      </c>
      <c r="BV2119" t="s">
        <v>84</v>
      </c>
      <c r="BY2119">
        <v>1200</v>
      </c>
      <c r="CA2119" t="s">
        <v>2413</v>
      </c>
      <c r="CC2119" t="s">
        <v>78</v>
      </c>
      <c r="CD2119">
        <v>7490</v>
      </c>
      <c r="CE2119" t="s">
        <v>86</v>
      </c>
      <c r="CF2119" s="1">
        <v>45041</v>
      </c>
      <c r="CI2119">
        <v>1</v>
      </c>
      <c r="CJ2119">
        <v>1</v>
      </c>
      <c r="CK2119">
        <v>21</v>
      </c>
      <c r="CL2119" t="s">
        <v>87</v>
      </c>
    </row>
    <row r="2120" spans="1:90" x14ac:dyDescent="0.3">
      <c r="A2120" t="s">
        <v>71</v>
      </c>
      <c r="B2120" t="s">
        <v>72</v>
      </c>
      <c r="C2120" t="s">
        <v>73</v>
      </c>
      <c r="E2120" t="str">
        <f>"080053362996"</f>
        <v>080053362996</v>
      </c>
      <c r="F2120" s="1">
        <v>45037</v>
      </c>
      <c r="G2120">
        <v>202401</v>
      </c>
      <c r="H2120" t="s">
        <v>74</v>
      </c>
      <c r="I2120" t="s">
        <v>75</v>
      </c>
      <c r="J2120" t="s">
        <v>3060</v>
      </c>
      <c r="K2120" t="s">
        <v>76</v>
      </c>
      <c r="L2120" t="s">
        <v>106</v>
      </c>
      <c r="M2120" t="s">
        <v>107</v>
      </c>
      <c r="N2120" t="s">
        <v>548</v>
      </c>
      <c r="O2120" t="s">
        <v>113</v>
      </c>
      <c r="P2120" t="str">
        <f>"2170870421                    "</f>
        <v xml:space="preserve">2170870421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5.25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57.5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 s="5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3</v>
      </c>
      <c r="BI2120">
        <v>22</v>
      </c>
      <c r="BJ2120">
        <v>21.5</v>
      </c>
      <c r="BK2120">
        <v>22</v>
      </c>
      <c r="BL2120">
        <v>171.24</v>
      </c>
      <c r="BM2120">
        <v>25.69</v>
      </c>
      <c r="BN2120">
        <v>196.93</v>
      </c>
      <c r="BO2120">
        <v>196.93</v>
      </c>
      <c r="BQ2120" t="s">
        <v>81</v>
      </c>
      <c r="BR2120" t="s">
        <v>82</v>
      </c>
      <c r="BS2120" s="1">
        <v>45040</v>
      </c>
      <c r="BT2120" s="2">
        <v>0.34583333333333338</v>
      </c>
      <c r="BU2120" t="s">
        <v>1855</v>
      </c>
      <c r="BV2120" t="s">
        <v>84</v>
      </c>
      <c r="BY2120">
        <v>107256</v>
      </c>
      <c r="CA2120" t="s">
        <v>366</v>
      </c>
      <c r="CC2120" t="s">
        <v>107</v>
      </c>
      <c r="CD2120">
        <v>6056</v>
      </c>
      <c r="CE2120" t="s">
        <v>86</v>
      </c>
      <c r="CF2120" s="1">
        <v>45040</v>
      </c>
      <c r="CI2120">
        <v>3</v>
      </c>
      <c r="CJ2120">
        <v>1</v>
      </c>
      <c r="CK2120">
        <v>41</v>
      </c>
      <c r="CL2120" t="s">
        <v>87</v>
      </c>
    </row>
    <row r="2121" spans="1:90" x14ac:dyDescent="0.3">
      <c r="A2121" t="s">
        <v>71</v>
      </c>
      <c r="B2121" t="s">
        <v>72</v>
      </c>
      <c r="C2121" t="s">
        <v>73</v>
      </c>
      <c r="E2121" t="str">
        <f>"080053363320"</f>
        <v>080053363320</v>
      </c>
      <c r="F2121" s="1">
        <v>45037</v>
      </c>
      <c r="G2121">
        <v>202401</v>
      </c>
      <c r="H2121" t="s">
        <v>74</v>
      </c>
      <c r="I2121" t="s">
        <v>75</v>
      </c>
      <c r="J2121" t="s">
        <v>3060</v>
      </c>
      <c r="K2121" t="s">
        <v>76</v>
      </c>
      <c r="L2121" t="s">
        <v>106</v>
      </c>
      <c r="M2121" t="s">
        <v>107</v>
      </c>
      <c r="N2121" t="s">
        <v>108</v>
      </c>
      <c r="O2121" t="s">
        <v>80</v>
      </c>
      <c r="P2121" t="str">
        <f>"2170876312                    "</f>
        <v xml:space="preserve">2170876312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23.08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 s="5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66.62</v>
      </c>
      <c r="BM2121">
        <v>9.99</v>
      </c>
      <c r="BN2121">
        <v>76.61</v>
      </c>
      <c r="BO2121">
        <v>76.61</v>
      </c>
      <c r="BQ2121" t="s">
        <v>81</v>
      </c>
      <c r="BR2121" t="s">
        <v>82</v>
      </c>
      <c r="BS2121" s="1">
        <v>45040</v>
      </c>
      <c r="BT2121" s="2">
        <v>0.41666666666666669</v>
      </c>
      <c r="BU2121" t="s">
        <v>2414</v>
      </c>
      <c r="BV2121" t="s">
        <v>84</v>
      </c>
      <c r="BY2121">
        <v>1200</v>
      </c>
      <c r="CC2121" t="s">
        <v>107</v>
      </c>
      <c r="CD2121">
        <v>6001</v>
      </c>
      <c r="CE2121" t="s">
        <v>86</v>
      </c>
      <c r="CF2121" s="1">
        <v>45040</v>
      </c>
      <c r="CI2121">
        <v>1</v>
      </c>
      <c r="CJ2121">
        <v>1</v>
      </c>
      <c r="CK2121">
        <v>21</v>
      </c>
      <c r="CL2121" t="s">
        <v>87</v>
      </c>
    </row>
    <row r="2122" spans="1:90" x14ac:dyDescent="0.3">
      <c r="A2122" t="s">
        <v>71</v>
      </c>
      <c r="B2122" t="s">
        <v>72</v>
      </c>
      <c r="C2122" t="s">
        <v>73</v>
      </c>
      <c r="E2122" t="str">
        <f>"080053363372"</f>
        <v>080053363372</v>
      </c>
      <c r="F2122" s="1">
        <v>45037</v>
      </c>
      <c r="G2122">
        <v>202401</v>
      </c>
      <c r="H2122" t="s">
        <v>74</v>
      </c>
      <c r="I2122" t="s">
        <v>75</v>
      </c>
      <c r="J2122" t="s">
        <v>3060</v>
      </c>
      <c r="K2122" t="s">
        <v>76</v>
      </c>
      <c r="L2122" t="s">
        <v>106</v>
      </c>
      <c r="M2122" t="s">
        <v>107</v>
      </c>
      <c r="N2122" t="s">
        <v>643</v>
      </c>
      <c r="O2122" t="s">
        <v>80</v>
      </c>
      <c r="P2122" t="str">
        <f>"2170874098                    "</f>
        <v xml:space="preserve">2170874098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115.34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 s="5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9.6</v>
      </c>
      <c r="BK2122">
        <v>10</v>
      </c>
      <c r="BL2122">
        <v>332.96</v>
      </c>
      <c r="BM2122">
        <v>49.94</v>
      </c>
      <c r="BN2122">
        <v>382.9</v>
      </c>
      <c r="BO2122">
        <v>382.9</v>
      </c>
      <c r="BQ2122" t="s">
        <v>105</v>
      </c>
      <c r="BR2122" t="s">
        <v>82</v>
      </c>
      <c r="BS2122" s="1">
        <v>45041</v>
      </c>
      <c r="BT2122" s="2">
        <v>0.34652777777777777</v>
      </c>
      <c r="BU2122" t="s">
        <v>1907</v>
      </c>
      <c r="BV2122" t="s">
        <v>87</v>
      </c>
      <c r="BW2122" t="s">
        <v>532</v>
      </c>
      <c r="BX2122" t="s">
        <v>922</v>
      </c>
      <c r="BY2122">
        <v>48000</v>
      </c>
      <c r="CA2122" t="s">
        <v>366</v>
      </c>
      <c r="CC2122" t="s">
        <v>107</v>
      </c>
      <c r="CD2122">
        <v>6056</v>
      </c>
      <c r="CE2122" t="s">
        <v>86</v>
      </c>
      <c r="CF2122" s="1">
        <v>45041</v>
      </c>
      <c r="CI2122">
        <v>1</v>
      </c>
      <c r="CJ2122">
        <v>2</v>
      </c>
      <c r="CK2122">
        <v>21</v>
      </c>
      <c r="CL2122" t="s">
        <v>87</v>
      </c>
    </row>
    <row r="2123" spans="1:90" x14ac:dyDescent="0.3">
      <c r="A2123" t="s">
        <v>71</v>
      </c>
      <c r="B2123" t="s">
        <v>72</v>
      </c>
      <c r="C2123" t="s">
        <v>73</v>
      </c>
      <c r="E2123" t="str">
        <f>"080053363503"</f>
        <v>080053363503</v>
      </c>
      <c r="F2123" s="1">
        <v>45037</v>
      </c>
      <c r="G2123">
        <v>202401</v>
      </c>
      <c r="H2123" t="s">
        <v>74</v>
      </c>
      <c r="I2123" t="s">
        <v>75</v>
      </c>
      <c r="J2123" t="s">
        <v>3060</v>
      </c>
      <c r="K2123" t="s">
        <v>76</v>
      </c>
      <c r="L2123" t="s">
        <v>147</v>
      </c>
      <c r="M2123" t="s">
        <v>148</v>
      </c>
      <c r="N2123" t="s">
        <v>300</v>
      </c>
      <c r="O2123" t="s">
        <v>80</v>
      </c>
      <c r="P2123" t="str">
        <f>"2170876296                    "</f>
        <v xml:space="preserve">2170876296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18.03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 s="5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2</v>
      </c>
      <c r="BJ2123">
        <v>1</v>
      </c>
      <c r="BK2123">
        <v>2</v>
      </c>
      <c r="BL2123">
        <v>52.04</v>
      </c>
      <c r="BM2123">
        <v>7.81</v>
      </c>
      <c r="BN2123">
        <v>59.85</v>
      </c>
      <c r="BO2123">
        <v>59.85</v>
      </c>
      <c r="BQ2123" t="s">
        <v>81</v>
      </c>
      <c r="BR2123" t="s">
        <v>82</v>
      </c>
      <c r="BS2123" s="1">
        <v>45040</v>
      </c>
      <c r="BT2123" s="2">
        <v>0.51388888888888895</v>
      </c>
      <c r="BU2123" t="s">
        <v>2415</v>
      </c>
      <c r="BV2123" t="s">
        <v>87</v>
      </c>
      <c r="BW2123" t="s">
        <v>302</v>
      </c>
      <c r="BX2123" t="s">
        <v>303</v>
      </c>
      <c r="BY2123">
        <v>4788</v>
      </c>
      <c r="CA2123" t="s">
        <v>151</v>
      </c>
      <c r="CC2123" t="s">
        <v>148</v>
      </c>
      <c r="CD2123">
        <v>1422</v>
      </c>
      <c r="CE2123" t="s">
        <v>86</v>
      </c>
      <c r="CF2123" s="1">
        <v>45041</v>
      </c>
      <c r="CI2123">
        <v>1</v>
      </c>
      <c r="CJ2123">
        <v>1</v>
      </c>
      <c r="CK2123">
        <v>22</v>
      </c>
      <c r="CL2123" t="s">
        <v>87</v>
      </c>
    </row>
    <row r="2124" spans="1:90" x14ac:dyDescent="0.3">
      <c r="A2124" t="s">
        <v>71</v>
      </c>
      <c r="B2124" t="s">
        <v>72</v>
      </c>
      <c r="C2124" t="s">
        <v>73</v>
      </c>
      <c r="E2124" t="str">
        <f>"080053364334"</f>
        <v>080053364334</v>
      </c>
      <c r="F2124" s="1">
        <v>45037</v>
      </c>
      <c r="G2124">
        <v>202401</v>
      </c>
      <c r="H2124" t="s">
        <v>74</v>
      </c>
      <c r="I2124" t="s">
        <v>75</v>
      </c>
      <c r="J2124" t="s">
        <v>3060</v>
      </c>
      <c r="K2124" t="s">
        <v>76</v>
      </c>
      <c r="L2124" t="s">
        <v>95</v>
      </c>
      <c r="M2124" t="s">
        <v>96</v>
      </c>
      <c r="N2124" t="s">
        <v>2416</v>
      </c>
      <c r="O2124" t="s">
        <v>80</v>
      </c>
      <c r="P2124" t="str">
        <f>"2170874457                    "</f>
        <v xml:space="preserve">2170874457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23.08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 s="5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1.9</v>
      </c>
      <c r="BK2124">
        <v>2</v>
      </c>
      <c r="BL2124">
        <v>66.62</v>
      </c>
      <c r="BM2124">
        <v>9.99</v>
      </c>
      <c r="BN2124">
        <v>76.61</v>
      </c>
      <c r="BO2124">
        <v>76.61</v>
      </c>
      <c r="BQ2124" t="s">
        <v>2417</v>
      </c>
      <c r="BR2124" t="s">
        <v>82</v>
      </c>
      <c r="BS2124" s="1">
        <v>45040</v>
      </c>
      <c r="BT2124" s="2">
        <v>0.33888888888888885</v>
      </c>
      <c r="BU2124" t="s">
        <v>712</v>
      </c>
      <c r="BV2124" t="s">
        <v>84</v>
      </c>
      <c r="BY2124">
        <v>9600</v>
      </c>
      <c r="CA2124" t="s">
        <v>713</v>
      </c>
      <c r="CC2124" t="s">
        <v>96</v>
      </c>
      <c r="CD2124">
        <v>83</v>
      </c>
      <c r="CE2124" t="s">
        <v>86</v>
      </c>
      <c r="CF2124" s="1">
        <v>45040</v>
      </c>
      <c r="CI2124">
        <v>1</v>
      </c>
      <c r="CJ2124">
        <v>1</v>
      </c>
      <c r="CK2124">
        <v>21</v>
      </c>
      <c r="CL2124" t="s">
        <v>87</v>
      </c>
    </row>
    <row r="2125" spans="1:90" x14ac:dyDescent="0.3">
      <c r="A2125" t="s">
        <v>71</v>
      </c>
      <c r="B2125" t="s">
        <v>72</v>
      </c>
      <c r="C2125" t="s">
        <v>73</v>
      </c>
      <c r="E2125" t="str">
        <f>"080053364392"</f>
        <v>080053364392</v>
      </c>
      <c r="F2125" s="1">
        <v>45037</v>
      </c>
      <c r="G2125">
        <v>202401</v>
      </c>
      <c r="H2125" t="s">
        <v>74</v>
      </c>
      <c r="I2125" t="s">
        <v>75</v>
      </c>
      <c r="J2125" t="s">
        <v>3060</v>
      </c>
      <c r="K2125" t="s">
        <v>76</v>
      </c>
      <c r="L2125" t="s">
        <v>350</v>
      </c>
      <c r="M2125" t="s">
        <v>351</v>
      </c>
      <c r="N2125" t="s">
        <v>714</v>
      </c>
      <c r="O2125" t="s">
        <v>80</v>
      </c>
      <c r="P2125" t="str">
        <f>"2170875986                    "</f>
        <v xml:space="preserve">2170875986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18.03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 s="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1</v>
      </c>
      <c r="BK2125">
        <v>1</v>
      </c>
      <c r="BL2125">
        <v>52.04</v>
      </c>
      <c r="BM2125">
        <v>7.81</v>
      </c>
      <c r="BN2125">
        <v>59.85</v>
      </c>
      <c r="BO2125">
        <v>59.85</v>
      </c>
      <c r="BQ2125" t="s">
        <v>105</v>
      </c>
      <c r="BR2125" t="s">
        <v>82</v>
      </c>
      <c r="BS2125" s="1">
        <v>45040</v>
      </c>
      <c r="BT2125" s="2">
        <v>0.33333333333333331</v>
      </c>
      <c r="BU2125" t="s">
        <v>715</v>
      </c>
      <c r="BV2125" t="s">
        <v>84</v>
      </c>
      <c r="BY2125">
        <v>4788</v>
      </c>
      <c r="BZ2125" t="s">
        <v>144</v>
      </c>
      <c r="CA2125" t="s">
        <v>354</v>
      </c>
      <c r="CC2125" t="s">
        <v>351</v>
      </c>
      <c r="CD2125">
        <v>1459</v>
      </c>
      <c r="CE2125" t="s">
        <v>86</v>
      </c>
      <c r="CF2125" s="1">
        <v>45041</v>
      </c>
      <c r="CI2125">
        <v>1</v>
      </c>
      <c r="CJ2125">
        <v>1</v>
      </c>
      <c r="CK2125">
        <v>22</v>
      </c>
      <c r="CL2125" t="s">
        <v>87</v>
      </c>
    </row>
    <row r="2126" spans="1:90" x14ac:dyDescent="0.3">
      <c r="A2126" t="s">
        <v>71</v>
      </c>
      <c r="B2126" t="s">
        <v>72</v>
      </c>
      <c r="C2126" t="s">
        <v>73</v>
      </c>
      <c r="E2126" t="str">
        <f>"080053364440"</f>
        <v>080053364440</v>
      </c>
      <c r="F2126" s="1">
        <v>45037</v>
      </c>
      <c r="G2126">
        <v>202401</v>
      </c>
      <c r="H2126" t="s">
        <v>74</v>
      </c>
      <c r="I2126" t="s">
        <v>75</v>
      </c>
      <c r="J2126" t="s">
        <v>3060</v>
      </c>
      <c r="K2126" t="s">
        <v>76</v>
      </c>
      <c r="L2126" t="s">
        <v>879</v>
      </c>
      <c r="M2126" t="s">
        <v>880</v>
      </c>
      <c r="N2126" t="s">
        <v>2418</v>
      </c>
      <c r="O2126" t="s">
        <v>80</v>
      </c>
      <c r="P2126" t="str">
        <f>"2170876290                    "</f>
        <v xml:space="preserve">2170876290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44.71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 s="5">
        <v>15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144.07</v>
      </c>
      <c r="BM2126">
        <v>21.61</v>
      </c>
      <c r="BN2126">
        <v>165.68</v>
      </c>
      <c r="BO2126">
        <v>165.68</v>
      </c>
      <c r="BQ2126" t="s">
        <v>2419</v>
      </c>
      <c r="BR2126" t="s">
        <v>82</v>
      </c>
      <c r="BS2126" s="1">
        <v>45040</v>
      </c>
      <c r="BT2126" s="2">
        <v>0.46597222222222223</v>
      </c>
      <c r="BU2126" t="s">
        <v>2420</v>
      </c>
      <c r="BV2126" t="s">
        <v>84</v>
      </c>
      <c r="BY2126">
        <v>1200</v>
      </c>
      <c r="BZ2126" t="s">
        <v>33</v>
      </c>
      <c r="CC2126" t="s">
        <v>880</v>
      </c>
      <c r="CD2126">
        <v>221</v>
      </c>
      <c r="CE2126" t="s">
        <v>86</v>
      </c>
      <c r="CF2126" s="1">
        <v>45040</v>
      </c>
      <c r="CI2126">
        <v>1</v>
      </c>
      <c r="CJ2126">
        <v>1</v>
      </c>
      <c r="CK2126">
        <v>23</v>
      </c>
      <c r="CL2126" t="s">
        <v>87</v>
      </c>
    </row>
    <row r="2127" spans="1:90" x14ac:dyDescent="0.3">
      <c r="A2127" t="s">
        <v>71</v>
      </c>
      <c r="B2127" t="s">
        <v>72</v>
      </c>
      <c r="C2127" t="s">
        <v>73</v>
      </c>
      <c r="E2127" t="str">
        <f>"080053364473"</f>
        <v>080053364473</v>
      </c>
      <c r="F2127" s="1">
        <v>45037</v>
      </c>
      <c r="G2127">
        <v>202401</v>
      </c>
      <c r="H2127" t="s">
        <v>74</v>
      </c>
      <c r="I2127" t="s">
        <v>75</v>
      </c>
      <c r="J2127" t="s">
        <v>3060</v>
      </c>
      <c r="K2127" t="s">
        <v>76</v>
      </c>
      <c r="L2127" t="s">
        <v>854</v>
      </c>
      <c r="M2127" t="s">
        <v>855</v>
      </c>
      <c r="N2127" t="s">
        <v>856</v>
      </c>
      <c r="O2127" t="s">
        <v>80</v>
      </c>
      <c r="P2127" t="str">
        <f>"2170874160                    "</f>
        <v xml:space="preserve">2170874160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226.45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 s="5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11</v>
      </c>
      <c r="BJ2127">
        <v>1.1000000000000001</v>
      </c>
      <c r="BK2127">
        <v>11</v>
      </c>
      <c r="BL2127">
        <v>653.71</v>
      </c>
      <c r="BM2127">
        <v>98.06</v>
      </c>
      <c r="BN2127">
        <v>751.77</v>
      </c>
      <c r="BO2127">
        <v>751.77</v>
      </c>
      <c r="BQ2127" t="s">
        <v>105</v>
      </c>
      <c r="BR2127" t="s">
        <v>82</v>
      </c>
      <c r="BS2127" s="1">
        <v>45040</v>
      </c>
      <c r="BT2127" s="2">
        <v>0.48402777777777778</v>
      </c>
      <c r="BU2127" t="s">
        <v>2421</v>
      </c>
      <c r="BV2127" t="s">
        <v>84</v>
      </c>
      <c r="BY2127">
        <v>5320</v>
      </c>
      <c r="CA2127" t="s">
        <v>2368</v>
      </c>
      <c r="CC2127" t="s">
        <v>855</v>
      </c>
      <c r="CD2127">
        <v>7349</v>
      </c>
      <c r="CE2127" t="s">
        <v>86</v>
      </c>
      <c r="CF2127" s="1">
        <v>45041</v>
      </c>
      <c r="CI2127">
        <v>1</v>
      </c>
      <c r="CJ2127">
        <v>1</v>
      </c>
      <c r="CK2127">
        <v>23</v>
      </c>
      <c r="CL2127" t="s">
        <v>87</v>
      </c>
    </row>
    <row r="2128" spans="1:90" x14ac:dyDescent="0.3">
      <c r="A2128" t="s">
        <v>71</v>
      </c>
      <c r="B2128" t="s">
        <v>72</v>
      </c>
      <c r="C2128" t="s">
        <v>73</v>
      </c>
      <c r="E2128" t="str">
        <f>"080053364552"</f>
        <v>080053364552</v>
      </c>
      <c r="F2128" s="1">
        <v>45037</v>
      </c>
      <c r="G2128">
        <v>202401</v>
      </c>
      <c r="H2128" t="s">
        <v>74</v>
      </c>
      <c r="I2128" t="s">
        <v>75</v>
      </c>
      <c r="J2128" t="s">
        <v>3060</v>
      </c>
      <c r="K2128" t="s">
        <v>76</v>
      </c>
      <c r="L2128" t="s">
        <v>136</v>
      </c>
      <c r="M2128" t="s">
        <v>137</v>
      </c>
      <c r="N2128" t="s">
        <v>1523</v>
      </c>
      <c r="O2128" t="s">
        <v>80</v>
      </c>
      <c r="P2128" t="str">
        <f>"2170874280                    "</f>
        <v xml:space="preserve">2170874280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23.08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 s="5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66.62</v>
      </c>
      <c r="BM2128">
        <v>9.99</v>
      </c>
      <c r="BN2128">
        <v>76.61</v>
      </c>
      <c r="BO2128">
        <v>76.61</v>
      </c>
      <c r="BQ2128" t="s">
        <v>81</v>
      </c>
      <c r="BR2128" t="s">
        <v>82</v>
      </c>
      <c r="BS2128" s="1">
        <v>45040</v>
      </c>
      <c r="BT2128" s="2">
        <v>0.62638888888888888</v>
      </c>
      <c r="BU2128" t="s">
        <v>1541</v>
      </c>
      <c r="BV2128" t="s">
        <v>87</v>
      </c>
      <c r="BY2128">
        <v>1200</v>
      </c>
      <c r="CA2128" t="s">
        <v>279</v>
      </c>
      <c r="CC2128" t="s">
        <v>137</v>
      </c>
      <c r="CD2128">
        <v>3605</v>
      </c>
      <c r="CE2128" t="s">
        <v>86</v>
      </c>
      <c r="CF2128" s="1">
        <v>45041</v>
      </c>
      <c r="CI2128">
        <v>1</v>
      </c>
      <c r="CJ2128">
        <v>1</v>
      </c>
      <c r="CK2128">
        <v>21</v>
      </c>
      <c r="CL2128" t="s">
        <v>87</v>
      </c>
    </row>
    <row r="2129" spans="1:90" x14ac:dyDescent="0.3">
      <c r="A2129" t="s">
        <v>71</v>
      </c>
      <c r="B2129" t="s">
        <v>72</v>
      </c>
      <c r="C2129" t="s">
        <v>73</v>
      </c>
      <c r="E2129" t="str">
        <f>"080053364613"</f>
        <v>080053364613</v>
      </c>
      <c r="F2129" s="1">
        <v>45037</v>
      </c>
      <c r="G2129">
        <v>202401</v>
      </c>
      <c r="H2129" t="s">
        <v>74</v>
      </c>
      <c r="I2129" t="s">
        <v>75</v>
      </c>
      <c r="J2129" t="s">
        <v>3060</v>
      </c>
      <c r="K2129" t="s">
        <v>76</v>
      </c>
      <c r="L2129" t="s">
        <v>118</v>
      </c>
      <c r="M2129" t="s">
        <v>119</v>
      </c>
      <c r="N2129" t="s">
        <v>969</v>
      </c>
      <c r="O2129" t="s">
        <v>80</v>
      </c>
      <c r="P2129" t="str">
        <f>"2170874465                    "</f>
        <v xml:space="preserve">2170874465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18.03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 s="5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2</v>
      </c>
      <c r="BJ2129">
        <v>1</v>
      </c>
      <c r="BK2129">
        <v>2</v>
      </c>
      <c r="BL2129">
        <v>52.04</v>
      </c>
      <c r="BM2129">
        <v>7.81</v>
      </c>
      <c r="BN2129">
        <v>59.85</v>
      </c>
      <c r="BO2129">
        <v>59.85</v>
      </c>
      <c r="BQ2129" t="s">
        <v>105</v>
      </c>
      <c r="BR2129" t="s">
        <v>82</v>
      </c>
      <c r="BS2129" s="1">
        <v>45040</v>
      </c>
      <c r="BT2129" s="2">
        <v>0.53402777777777777</v>
      </c>
      <c r="BU2129" t="s">
        <v>2422</v>
      </c>
      <c r="BV2129" t="s">
        <v>87</v>
      </c>
      <c r="BW2129" t="s">
        <v>302</v>
      </c>
      <c r="BX2129" t="s">
        <v>327</v>
      </c>
      <c r="BY2129">
        <v>4788</v>
      </c>
      <c r="CA2129" t="s">
        <v>1495</v>
      </c>
      <c r="CC2129" t="s">
        <v>119</v>
      </c>
      <c r="CD2129">
        <v>2125</v>
      </c>
      <c r="CE2129" t="s">
        <v>86</v>
      </c>
      <c r="CF2129" s="1">
        <v>45041</v>
      </c>
      <c r="CI2129">
        <v>1</v>
      </c>
      <c r="CJ2129">
        <v>1</v>
      </c>
      <c r="CK2129">
        <v>22</v>
      </c>
      <c r="CL2129" t="s">
        <v>87</v>
      </c>
    </row>
    <row r="2130" spans="1:90" x14ac:dyDescent="0.3">
      <c r="A2130" t="s">
        <v>71</v>
      </c>
      <c r="B2130" t="s">
        <v>72</v>
      </c>
      <c r="C2130" t="s">
        <v>73</v>
      </c>
      <c r="E2130" t="str">
        <f>"080053364681"</f>
        <v>080053364681</v>
      </c>
      <c r="F2130" s="1">
        <v>45037</v>
      </c>
      <c r="G2130">
        <v>202401</v>
      </c>
      <c r="H2130" t="s">
        <v>74</v>
      </c>
      <c r="I2130" t="s">
        <v>75</v>
      </c>
      <c r="J2130" t="s">
        <v>3060</v>
      </c>
      <c r="K2130" t="s">
        <v>76</v>
      </c>
      <c r="L2130" t="s">
        <v>118</v>
      </c>
      <c r="M2130" t="s">
        <v>119</v>
      </c>
      <c r="N2130" t="s">
        <v>2423</v>
      </c>
      <c r="O2130" t="s">
        <v>80</v>
      </c>
      <c r="P2130" t="str">
        <f>"2170876277                    "</f>
        <v xml:space="preserve">2170876277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18.03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 s="5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4</v>
      </c>
      <c r="BJ2130">
        <v>1.4</v>
      </c>
      <c r="BK2130">
        <v>4</v>
      </c>
      <c r="BL2130">
        <v>52.04</v>
      </c>
      <c r="BM2130">
        <v>7.81</v>
      </c>
      <c r="BN2130">
        <v>59.85</v>
      </c>
      <c r="BO2130">
        <v>59.85</v>
      </c>
      <c r="BQ2130" t="s">
        <v>81</v>
      </c>
      <c r="BR2130" t="s">
        <v>82</v>
      </c>
      <c r="BS2130" s="1">
        <v>45040</v>
      </c>
      <c r="BT2130" s="2">
        <v>0.53402777777777777</v>
      </c>
      <c r="BU2130" t="s">
        <v>2422</v>
      </c>
      <c r="BV2130" t="s">
        <v>87</v>
      </c>
      <c r="BW2130" t="s">
        <v>302</v>
      </c>
      <c r="BX2130" t="s">
        <v>327</v>
      </c>
      <c r="BY2130">
        <v>7000</v>
      </c>
      <c r="CA2130" t="s">
        <v>1495</v>
      </c>
      <c r="CC2130" t="s">
        <v>119</v>
      </c>
      <c r="CD2130">
        <v>2194</v>
      </c>
      <c r="CE2130" t="s">
        <v>86</v>
      </c>
      <c r="CF2130" s="1">
        <v>45041</v>
      </c>
      <c r="CI2130">
        <v>1</v>
      </c>
      <c r="CJ2130">
        <v>1</v>
      </c>
      <c r="CK2130">
        <v>22</v>
      </c>
      <c r="CL2130" t="s">
        <v>87</v>
      </c>
    </row>
    <row r="2131" spans="1:90" x14ac:dyDescent="0.3">
      <c r="A2131" t="s">
        <v>71</v>
      </c>
      <c r="B2131" t="s">
        <v>72</v>
      </c>
      <c r="C2131" t="s">
        <v>73</v>
      </c>
      <c r="E2131" t="str">
        <f>"080053364870"</f>
        <v>080053364870</v>
      </c>
      <c r="F2131" s="1">
        <v>45037</v>
      </c>
      <c r="G2131">
        <v>202401</v>
      </c>
      <c r="H2131" t="s">
        <v>74</v>
      </c>
      <c r="I2131" t="s">
        <v>75</v>
      </c>
      <c r="J2131" t="s">
        <v>3060</v>
      </c>
      <c r="K2131" t="s">
        <v>76</v>
      </c>
      <c r="L2131" t="s">
        <v>77</v>
      </c>
      <c r="M2131" t="s">
        <v>78</v>
      </c>
      <c r="N2131" t="s">
        <v>79</v>
      </c>
      <c r="O2131" t="s">
        <v>80</v>
      </c>
      <c r="P2131" t="str">
        <f>"2170876310                    "</f>
        <v xml:space="preserve">2170876310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23.08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 s="5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66.62</v>
      </c>
      <c r="BM2131">
        <v>9.99</v>
      </c>
      <c r="BN2131">
        <v>76.61</v>
      </c>
      <c r="BO2131">
        <v>76.61</v>
      </c>
      <c r="BQ2131" t="s">
        <v>81</v>
      </c>
      <c r="BR2131" t="s">
        <v>82</v>
      </c>
      <c r="BS2131" s="1">
        <v>45040</v>
      </c>
      <c r="BT2131" s="2">
        <v>0.39027777777777778</v>
      </c>
      <c r="BU2131" t="s">
        <v>83</v>
      </c>
      <c r="BV2131" t="s">
        <v>84</v>
      </c>
      <c r="BY2131">
        <v>1200</v>
      </c>
      <c r="CA2131" t="s">
        <v>85</v>
      </c>
      <c r="CC2131" t="s">
        <v>78</v>
      </c>
      <c r="CD2131">
        <v>7441</v>
      </c>
      <c r="CE2131" t="s">
        <v>86</v>
      </c>
      <c r="CF2131" s="1">
        <v>45041</v>
      </c>
      <c r="CI2131">
        <v>1</v>
      </c>
      <c r="CJ2131">
        <v>1</v>
      </c>
      <c r="CK2131">
        <v>21</v>
      </c>
      <c r="CL2131" t="s">
        <v>87</v>
      </c>
    </row>
    <row r="2132" spans="1:90" x14ac:dyDescent="0.3">
      <c r="A2132" t="s">
        <v>71</v>
      </c>
      <c r="B2132" t="s">
        <v>72</v>
      </c>
      <c r="C2132" t="s">
        <v>73</v>
      </c>
      <c r="E2132" t="str">
        <f>"080053365011"</f>
        <v>080053365011</v>
      </c>
      <c r="F2132" s="1">
        <v>45037</v>
      </c>
      <c r="G2132">
        <v>202401</v>
      </c>
      <c r="H2132" t="s">
        <v>74</v>
      </c>
      <c r="I2132" t="s">
        <v>75</v>
      </c>
      <c r="J2132" t="s">
        <v>3060</v>
      </c>
      <c r="K2132" t="s">
        <v>76</v>
      </c>
      <c r="L2132" t="s">
        <v>95</v>
      </c>
      <c r="M2132" t="s">
        <v>96</v>
      </c>
      <c r="N2132" t="s">
        <v>123</v>
      </c>
      <c r="O2132" t="s">
        <v>80</v>
      </c>
      <c r="P2132" t="str">
        <f>"2170873843                    "</f>
        <v xml:space="preserve">2170873843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23.08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 s="5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2</v>
      </c>
      <c r="BJ2132">
        <v>1.4</v>
      </c>
      <c r="BK2132">
        <v>2</v>
      </c>
      <c r="BL2132">
        <v>66.62</v>
      </c>
      <c r="BM2132">
        <v>9.99</v>
      </c>
      <c r="BN2132">
        <v>76.61</v>
      </c>
      <c r="BO2132">
        <v>76.61</v>
      </c>
      <c r="BQ2132" t="s">
        <v>81</v>
      </c>
      <c r="BR2132" t="s">
        <v>82</v>
      </c>
      <c r="BS2132" s="1">
        <v>45040</v>
      </c>
      <c r="BT2132" s="2">
        <v>0.40208333333333335</v>
      </c>
      <c r="BU2132" t="s">
        <v>492</v>
      </c>
      <c r="BV2132" t="s">
        <v>84</v>
      </c>
      <c r="BY2132">
        <v>7000</v>
      </c>
      <c r="CA2132" t="s">
        <v>493</v>
      </c>
      <c r="CC2132" t="s">
        <v>96</v>
      </c>
      <c r="CD2132">
        <v>83</v>
      </c>
      <c r="CE2132" t="s">
        <v>86</v>
      </c>
      <c r="CF2132" s="1">
        <v>45040</v>
      </c>
      <c r="CI2132">
        <v>1</v>
      </c>
      <c r="CJ2132">
        <v>1</v>
      </c>
      <c r="CK2132">
        <v>21</v>
      </c>
      <c r="CL2132" t="s">
        <v>87</v>
      </c>
    </row>
    <row r="2133" spans="1:90" x14ac:dyDescent="0.3">
      <c r="A2133" t="s">
        <v>71</v>
      </c>
      <c r="B2133" t="s">
        <v>72</v>
      </c>
      <c r="C2133" t="s">
        <v>73</v>
      </c>
      <c r="E2133" t="str">
        <f>"080053365171"</f>
        <v>080053365171</v>
      </c>
      <c r="F2133" s="1">
        <v>45037</v>
      </c>
      <c r="G2133">
        <v>202401</v>
      </c>
      <c r="H2133" t="s">
        <v>74</v>
      </c>
      <c r="I2133" t="s">
        <v>75</v>
      </c>
      <c r="J2133" t="s">
        <v>3060</v>
      </c>
      <c r="K2133" t="s">
        <v>76</v>
      </c>
      <c r="L2133" t="s">
        <v>295</v>
      </c>
      <c r="M2133" t="s">
        <v>296</v>
      </c>
      <c r="N2133" t="s">
        <v>2424</v>
      </c>
      <c r="O2133" t="s">
        <v>80</v>
      </c>
      <c r="P2133" t="str">
        <f>"2170876003                    "</f>
        <v xml:space="preserve">2170876003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23.08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 s="5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2</v>
      </c>
      <c r="BJ2133">
        <v>1</v>
      </c>
      <c r="BK2133">
        <v>2</v>
      </c>
      <c r="BL2133">
        <v>66.62</v>
      </c>
      <c r="BM2133">
        <v>9.99</v>
      </c>
      <c r="BN2133">
        <v>76.61</v>
      </c>
      <c r="BO2133">
        <v>76.61</v>
      </c>
      <c r="BQ2133" t="s">
        <v>81</v>
      </c>
      <c r="BR2133" t="s">
        <v>82</v>
      </c>
      <c r="BS2133" s="1">
        <v>45040</v>
      </c>
      <c r="BT2133" s="2">
        <v>0.39583333333333331</v>
      </c>
      <c r="BU2133" t="s">
        <v>2425</v>
      </c>
      <c r="BV2133" t="s">
        <v>84</v>
      </c>
      <c r="BY2133">
        <v>4788</v>
      </c>
      <c r="CA2133" t="s">
        <v>299</v>
      </c>
      <c r="CC2133" t="s">
        <v>296</v>
      </c>
      <c r="CD2133">
        <v>157</v>
      </c>
      <c r="CE2133" t="s">
        <v>86</v>
      </c>
      <c r="CF2133" s="1">
        <v>45040</v>
      </c>
      <c r="CI2133">
        <v>1</v>
      </c>
      <c r="CJ2133">
        <v>1</v>
      </c>
      <c r="CK2133">
        <v>21</v>
      </c>
      <c r="CL2133" t="s">
        <v>87</v>
      </c>
    </row>
    <row r="2134" spans="1:90" x14ac:dyDescent="0.3">
      <c r="A2134" t="s">
        <v>71</v>
      </c>
      <c r="B2134" t="s">
        <v>72</v>
      </c>
      <c r="C2134" t="s">
        <v>73</v>
      </c>
      <c r="E2134" t="str">
        <f>"080053365268"</f>
        <v>080053365268</v>
      </c>
      <c r="F2134" s="1">
        <v>45037</v>
      </c>
      <c r="G2134">
        <v>202401</v>
      </c>
      <c r="H2134" t="s">
        <v>74</v>
      </c>
      <c r="I2134" t="s">
        <v>75</v>
      </c>
      <c r="J2134" t="s">
        <v>3060</v>
      </c>
      <c r="K2134" t="s">
        <v>76</v>
      </c>
      <c r="L2134" t="s">
        <v>95</v>
      </c>
      <c r="M2134" t="s">
        <v>96</v>
      </c>
      <c r="N2134" t="s">
        <v>1700</v>
      </c>
      <c r="O2134" t="s">
        <v>80</v>
      </c>
      <c r="P2134" t="str">
        <f>"2170874177                    "</f>
        <v xml:space="preserve">2170874177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23.08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 s="5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66.62</v>
      </c>
      <c r="BM2134">
        <v>9.99</v>
      </c>
      <c r="BN2134">
        <v>76.61</v>
      </c>
      <c r="BO2134">
        <v>76.61</v>
      </c>
      <c r="BQ2134" t="s">
        <v>105</v>
      </c>
      <c r="BR2134" t="s">
        <v>82</v>
      </c>
      <c r="BS2134" s="1">
        <v>45040</v>
      </c>
      <c r="BT2134" s="2">
        <v>0.33263888888888887</v>
      </c>
      <c r="BU2134" t="s">
        <v>557</v>
      </c>
      <c r="BV2134" t="s">
        <v>84</v>
      </c>
      <c r="BY2134">
        <v>1200</v>
      </c>
      <c r="CA2134" t="s">
        <v>558</v>
      </c>
      <c r="CC2134" t="s">
        <v>96</v>
      </c>
      <c r="CD2134">
        <v>2</v>
      </c>
      <c r="CE2134" t="s">
        <v>86</v>
      </c>
      <c r="CF2134" s="1">
        <v>45040</v>
      </c>
      <c r="CI2134">
        <v>1</v>
      </c>
      <c r="CJ2134">
        <v>1</v>
      </c>
      <c r="CK2134">
        <v>21</v>
      </c>
      <c r="CL2134" t="s">
        <v>87</v>
      </c>
    </row>
    <row r="2135" spans="1:90" x14ac:dyDescent="0.3">
      <c r="A2135" t="s">
        <v>71</v>
      </c>
      <c r="B2135" t="s">
        <v>72</v>
      </c>
      <c r="C2135" t="s">
        <v>73</v>
      </c>
      <c r="E2135" t="str">
        <f>"080053365572"</f>
        <v>080053365572</v>
      </c>
      <c r="F2135" s="1">
        <v>45037</v>
      </c>
      <c r="G2135">
        <v>202401</v>
      </c>
      <c r="H2135" t="s">
        <v>74</v>
      </c>
      <c r="I2135" t="s">
        <v>75</v>
      </c>
      <c r="J2135" t="s">
        <v>3060</v>
      </c>
      <c r="K2135" t="s">
        <v>76</v>
      </c>
      <c r="L2135" t="s">
        <v>174</v>
      </c>
      <c r="M2135" t="s">
        <v>174</v>
      </c>
      <c r="N2135" t="s">
        <v>287</v>
      </c>
      <c r="O2135" t="s">
        <v>80</v>
      </c>
      <c r="P2135" t="str">
        <f>"2170874367                    "</f>
        <v xml:space="preserve">2170874367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44.71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 s="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129.07</v>
      </c>
      <c r="BM2135">
        <v>19.36</v>
      </c>
      <c r="BN2135">
        <v>148.43</v>
      </c>
      <c r="BO2135">
        <v>148.43</v>
      </c>
      <c r="BQ2135" t="s">
        <v>288</v>
      </c>
      <c r="BR2135" t="s">
        <v>82</v>
      </c>
      <c r="BS2135" s="1">
        <v>45040</v>
      </c>
      <c r="BT2135" s="2">
        <v>0.51527777777777783</v>
      </c>
      <c r="BU2135" t="s">
        <v>289</v>
      </c>
      <c r="BV2135" t="s">
        <v>84</v>
      </c>
      <c r="BY2135">
        <v>1200</v>
      </c>
      <c r="CA2135" t="s">
        <v>177</v>
      </c>
      <c r="CC2135" t="s">
        <v>174</v>
      </c>
      <c r="CD2135">
        <v>7646</v>
      </c>
      <c r="CE2135" t="s">
        <v>86</v>
      </c>
      <c r="CF2135" s="1">
        <v>45041</v>
      </c>
      <c r="CI2135">
        <v>1</v>
      </c>
      <c r="CJ2135">
        <v>1</v>
      </c>
      <c r="CK2135">
        <v>23</v>
      </c>
      <c r="CL2135" t="s">
        <v>87</v>
      </c>
    </row>
    <row r="2136" spans="1:90" x14ac:dyDescent="0.3">
      <c r="A2136" t="s">
        <v>71</v>
      </c>
      <c r="B2136" t="s">
        <v>72</v>
      </c>
      <c r="C2136" t="s">
        <v>73</v>
      </c>
      <c r="E2136" t="str">
        <f>"080053365606"</f>
        <v>080053365606</v>
      </c>
      <c r="F2136" s="1">
        <v>45037</v>
      </c>
      <c r="G2136">
        <v>202401</v>
      </c>
      <c r="H2136" t="s">
        <v>74</v>
      </c>
      <c r="I2136" t="s">
        <v>75</v>
      </c>
      <c r="J2136" t="s">
        <v>3060</v>
      </c>
      <c r="K2136" t="s">
        <v>76</v>
      </c>
      <c r="L2136" t="s">
        <v>124</v>
      </c>
      <c r="M2136" t="s">
        <v>125</v>
      </c>
      <c r="N2136" t="s">
        <v>1308</v>
      </c>
      <c r="O2136" t="s">
        <v>80</v>
      </c>
      <c r="P2136" t="str">
        <f>"2170875686                    "</f>
        <v xml:space="preserve">2170875686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92.27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 s="5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8</v>
      </c>
      <c r="BJ2136">
        <v>7.2</v>
      </c>
      <c r="BK2136">
        <v>8</v>
      </c>
      <c r="BL2136">
        <v>266.37</v>
      </c>
      <c r="BM2136">
        <v>39.96</v>
      </c>
      <c r="BN2136">
        <v>306.33</v>
      </c>
      <c r="BO2136">
        <v>306.33</v>
      </c>
      <c r="BQ2136" t="s">
        <v>81</v>
      </c>
      <c r="BR2136" t="s">
        <v>82</v>
      </c>
      <c r="BS2136" s="1">
        <v>45040</v>
      </c>
      <c r="BT2136" s="2">
        <v>0.42083333333333334</v>
      </c>
      <c r="BU2136" t="s">
        <v>361</v>
      </c>
      <c r="BV2136" t="s">
        <v>84</v>
      </c>
      <c r="BY2136">
        <v>36000</v>
      </c>
      <c r="CA2136" t="s">
        <v>362</v>
      </c>
      <c r="CC2136" t="s">
        <v>125</v>
      </c>
      <c r="CD2136">
        <v>4001</v>
      </c>
      <c r="CE2136" t="s">
        <v>86</v>
      </c>
      <c r="CF2136" s="1">
        <v>45041</v>
      </c>
      <c r="CI2136">
        <v>1</v>
      </c>
      <c r="CJ2136">
        <v>1</v>
      </c>
      <c r="CK2136">
        <v>21</v>
      </c>
      <c r="CL2136" t="s">
        <v>87</v>
      </c>
    </row>
    <row r="2137" spans="1:90" x14ac:dyDescent="0.3">
      <c r="A2137" t="s">
        <v>71</v>
      </c>
      <c r="B2137" t="s">
        <v>72</v>
      </c>
      <c r="C2137" t="s">
        <v>73</v>
      </c>
      <c r="E2137" t="str">
        <f>"080053365687"</f>
        <v>080053365687</v>
      </c>
      <c r="F2137" s="1">
        <v>45037</v>
      </c>
      <c r="G2137">
        <v>202401</v>
      </c>
      <c r="H2137" t="s">
        <v>74</v>
      </c>
      <c r="I2137" t="s">
        <v>75</v>
      </c>
      <c r="J2137" t="s">
        <v>3060</v>
      </c>
      <c r="K2137" t="s">
        <v>76</v>
      </c>
      <c r="L2137" t="s">
        <v>74</v>
      </c>
      <c r="M2137" t="s">
        <v>75</v>
      </c>
      <c r="N2137" t="s">
        <v>2426</v>
      </c>
      <c r="O2137" t="s">
        <v>80</v>
      </c>
      <c r="P2137" t="str">
        <f>"2170873825                    "</f>
        <v xml:space="preserve">2170873825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18.03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 s="5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52.04</v>
      </c>
      <c r="BM2137">
        <v>7.81</v>
      </c>
      <c r="BN2137">
        <v>59.85</v>
      </c>
      <c r="BO2137">
        <v>59.85</v>
      </c>
      <c r="BQ2137" t="s">
        <v>105</v>
      </c>
      <c r="BR2137" t="s">
        <v>82</v>
      </c>
      <c r="BS2137" s="1">
        <v>45040</v>
      </c>
      <c r="BT2137" s="2">
        <v>0.3298611111111111</v>
      </c>
      <c r="BU2137" t="s">
        <v>223</v>
      </c>
      <c r="BV2137" t="s">
        <v>84</v>
      </c>
      <c r="BY2137">
        <v>1200</v>
      </c>
      <c r="CA2137" t="s">
        <v>224</v>
      </c>
      <c r="CC2137" t="s">
        <v>75</v>
      </c>
      <c r="CD2137">
        <v>1600</v>
      </c>
      <c r="CE2137" t="s">
        <v>86</v>
      </c>
      <c r="CF2137" s="1">
        <v>45041</v>
      </c>
      <c r="CI2137">
        <v>1</v>
      </c>
      <c r="CJ2137">
        <v>1</v>
      </c>
      <c r="CK2137">
        <v>22</v>
      </c>
      <c r="CL2137" t="s">
        <v>87</v>
      </c>
    </row>
    <row r="2138" spans="1:90" x14ac:dyDescent="0.3">
      <c r="A2138" t="s">
        <v>71</v>
      </c>
      <c r="B2138" t="s">
        <v>72</v>
      </c>
      <c r="C2138" t="s">
        <v>73</v>
      </c>
      <c r="E2138" t="str">
        <f>"080053365759"</f>
        <v>080053365759</v>
      </c>
      <c r="F2138" s="1">
        <v>45037</v>
      </c>
      <c r="G2138">
        <v>202401</v>
      </c>
      <c r="H2138" t="s">
        <v>74</v>
      </c>
      <c r="I2138" t="s">
        <v>75</v>
      </c>
      <c r="J2138" t="s">
        <v>3060</v>
      </c>
      <c r="K2138" t="s">
        <v>76</v>
      </c>
      <c r="L2138" t="s">
        <v>74</v>
      </c>
      <c r="M2138" t="s">
        <v>75</v>
      </c>
      <c r="N2138" t="s">
        <v>754</v>
      </c>
      <c r="O2138" t="s">
        <v>80</v>
      </c>
      <c r="P2138" t="str">
        <f>"2170876308                    "</f>
        <v xml:space="preserve">2170876308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18.03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 s="5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52.04</v>
      </c>
      <c r="BM2138">
        <v>7.81</v>
      </c>
      <c r="BN2138">
        <v>59.85</v>
      </c>
      <c r="BO2138">
        <v>59.85</v>
      </c>
      <c r="BQ2138" t="s">
        <v>105</v>
      </c>
      <c r="BR2138" t="s">
        <v>82</v>
      </c>
      <c r="BS2138" s="1">
        <v>45040</v>
      </c>
      <c r="BT2138" s="2">
        <v>0.40486111111111112</v>
      </c>
      <c r="BU2138" t="s">
        <v>755</v>
      </c>
      <c r="BV2138" t="s">
        <v>84</v>
      </c>
      <c r="BY2138">
        <v>1200</v>
      </c>
      <c r="CA2138" t="s">
        <v>2356</v>
      </c>
      <c r="CC2138" t="s">
        <v>75</v>
      </c>
      <c r="CD2138">
        <v>1620</v>
      </c>
      <c r="CE2138" t="s">
        <v>86</v>
      </c>
      <c r="CF2138" s="1">
        <v>45041</v>
      </c>
      <c r="CI2138">
        <v>1</v>
      </c>
      <c r="CJ2138">
        <v>1</v>
      </c>
      <c r="CK2138">
        <v>22</v>
      </c>
      <c r="CL2138" t="s">
        <v>87</v>
      </c>
    </row>
    <row r="2139" spans="1:90" x14ac:dyDescent="0.3">
      <c r="A2139" t="s">
        <v>71</v>
      </c>
      <c r="B2139" t="s">
        <v>72</v>
      </c>
      <c r="C2139" t="s">
        <v>73</v>
      </c>
      <c r="E2139" t="str">
        <f>"080053365883"</f>
        <v>080053365883</v>
      </c>
      <c r="F2139" s="1">
        <v>45037</v>
      </c>
      <c r="G2139">
        <v>202401</v>
      </c>
      <c r="H2139" t="s">
        <v>74</v>
      </c>
      <c r="I2139" t="s">
        <v>75</v>
      </c>
      <c r="J2139" t="s">
        <v>3060</v>
      </c>
      <c r="K2139" t="s">
        <v>76</v>
      </c>
      <c r="L2139" t="s">
        <v>184</v>
      </c>
      <c r="M2139" t="s">
        <v>185</v>
      </c>
      <c r="N2139" t="s">
        <v>2427</v>
      </c>
      <c r="O2139" t="s">
        <v>80</v>
      </c>
      <c r="P2139" t="str">
        <f>"2170876247                    "</f>
        <v xml:space="preserve">2170876247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23.08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 s="5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66.62</v>
      </c>
      <c r="BM2139">
        <v>9.99</v>
      </c>
      <c r="BN2139">
        <v>76.61</v>
      </c>
      <c r="BO2139">
        <v>76.61</v>
      </c>
      <c r="BQ2139" t="s">
        <v>105</v>
      </c>
      <c r="BR2139" t="s">
        <v>82</v>
      </c>
      <c r="BS2139" s="1">
        <v>45040</v>
      </c>
      <c r="BT2139" s="2">
        <v>0.35416666666666669</v>
      </c>
      <c r="BU2139" t="s">
        <v>403</v>
      </c>
      <c r="BV2139" t="s">
        <v>84</v>
      </c>
      <c r="BY2139">
        <v>1200</v>
      </c>
      <c r="CA2139" t="s">
        <v>320</v>
      </c>
      <c r="CC2139" t="s">
        <v>185</v>
      </c>
      <c r="CD2139">
        <v>6230</v>
      </c>
      <c r="CE2139" t="s">
        <v>86</v>
      </c>
      <c r="CF2139" s="1">
        <v>45040</v>
      </c>
      <c r="CI2139">
        <v>1</v>
      </c>
      <c r="CJ2139">
        <v>1</v>
      </c>
      <c r="CK2139">
        <v>21</v>
      </c>
      <c r="CL2139" t="s">
        <v>87</v>
      </c>
    </row>
    <row r="2140" spans="1:90" x14ac:dyDescent="0.3">
      <c r="A2140" t="s">
        <v>71</v>
      </c>
      <c r="B2140" t="s">
        <v>72</v>
      </c>
      <c r="C2140" t="s">
        <v>73</v>
      </c>
      <c r="E2140" t="str">
        <f>"080053365951"</f>
        <v>080053365951</v>
      </c>
      <c r="F2140" s="1">
        <v>45037</v>
      </c>
      <c r="G2140">
        <v>202401</v>
      </c>
      <c r="H2140" t="s">
        <v>74</v>
      </c>
      <c r="I2140" t="s">
        <v>75</v>
      </c>
      <c r="J2140" t="s">
        <v>3060</v>
      </c>
      <c r="K2140" t="s">
        <v>76</v>
      </c>
      <c r="L2140" t="s">
        <v>77</v>
      </c>
      <c r="M2140" t="s">
        <v>78</v>
      </c>
      <c r="N2140" t="s">
        <v>2428</v>
      </c>
      <c r="O2140" t="s">
        <v>80</v>
      </c>
      <c r="P2140" t="str">
        <f>"2170874392                    "</f>
        <v xml:space="preserve">2170874392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23.08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 s="5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2</v>
      </c>
      <c r="BK2140">
        <v>2</v>
      </c>
      <c r="BL2140">
        <v>66.62</v>
      </c>
      <c r="BM2140">
        <v>9.99</v>
      </c>
      <c r="BN2140">
        <v>76.61</v>
      </c>
      <c r="BO2140">
        <v>76.61</v>
      </c>
      <c r="BQ2140" t="s">
        <v>81</v>
      </c>
      <c r="BR2140" t="s">
        <v>82</v>
      </c>
      <c r="BS2140" s="1">
        <v>45040</v>
      </c>
      <c r="BT2140" s="2">
        <v>0.36388888888888887</v>
      </c>
      <c r="BU2140" t="s">
        <v>1612</v>
      </c>
      <c r="BV2140" t="s">
        <v>84</v>
      </c>
      <c r="BY2140">
        <v>9900</v>
      </c>
      <c r="CA2140" t="s">
        <v>85</v>
      </c>
      <c r="CC2140" t="s">
        <v>78</v>
      </c>
      <c r="CD2140">
        <v>7405</v>
      </c>
      <c r="CE2140" t="s">
        <v>86</v>
      </c>
      <c r="CF2140" s="1">
        <v>45041</v>
      </c>
      <c r="CI2140">
        <v>1</v>
      </c>
      <c r="CJ2140">
        <v>1</v>
      </c>
      <c r="CK2140">
        <v>21</v>
      </c>
      <c r="CL2140" t="s">
        <v>87</v>
      </c>
    </row>
    <row r="2141" spans="1:90" x14ac:dyDescent="0.3">
      <c r="A2141" t="s">
        <v>71</v>
      </c>
      <c r="B2141" t="s">
        <v>72</v>
      </c>
      <c r="C2141" t="s">
        <v>73</v>
      </c>
      <c r="E2141" t="str">
        <f>"080053365984"</f>
        <v>080053365984</v>
      </c>
      <c r="F2141" s="1">
        <v>45037</v>
      </c>
      <c r="G2141">
        <v>202401</v>
      </c>
      <c r="H2141" t="s">
        <v>74</v>
      </c>
      <c r="I2141" t="s">
        <v>75</v>
      </c>
      <c r="J2141" t="s">
        <v>3060</v>
      </c>
      <c r="K2141" t="s">
        <v>76</v>
      </c>
      <c r="L2141" t="s">
        <v>124</v>
      </c>
      <c r="M2141" t="s">
        <v>125</v>
      </c>
      <c r="N2141" t="s">
        <v>2429</v>
      </c>
      <c r="O2141" t="s">
        <v>80</v>
      </c>
      <c r="P2141" t="str">
        <f>"2170874171                    "</f>
        <v xml:space="preserve">2170874171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23.08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 s="5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1.5</v>
      </c>
      <c r="BK2141">
        <v>1.5</v>
      </c>
      <c r="BL2141">
        <v>66.62</v>
      </c>
      <c r="BM2141">
        <v>9.99</v>
      </c>
      <c r="BN2141">
        <v>76.61</v>
      </c>
      <c r="BO2141">
        <v>76.61</v>
      </c>
      <c r="BQ2141" t="s">
        <v>81</v>
      </c>
      <c r="BR2141" t="s">
        <v>82</v>
      </c>
      <c r="BS2141" s="1">
        <v>45040</v>
      </c>
      <c r="BT2141" s="2">
        <v>0.51250000000000007</v>
      </c>
      <c r="BU2141" t="s">
        <v>2430</v>
      </c>
      <c r="BV2141" t="s">
        <v>87</v>
      </c>
      <c r="BW2141" t="s">
        <v>142</v>
      </c>
      <c r="BX2141" t="s">
        <v>143</v>
      </c>
      <c r="BY2141">
        <v>7540</v>
      </c>
      <c r="CA2141" t="s">
        <v>726</v>
      </c>
      <c r="CC2141" t="s">
        <v>125</v>
      </c>
      <c r="CD2141">
        <v>4064</v>
      </c>
      <c r="CE2141" t="s">
        <v>86</v>
      </c>
      <c r="CF2141" s="1">
        <v>45041</v>
      </c>
      <c r="CI2141">
        <v>1</v>
      </c>
      <c r="CJ2141">
        <v>1</v>
      </c>
      <c r="CK2141">
        <v>21</v>
      </c>
      <c r="CL2141" t="s">
        <v>87</v>
      </c>
    </row>
    <row r="2142" spans="1:90" x14ac:dyDescent="0.3">
      <c r="A2142" t="s">
        <v>71</v>
      </c>
      <c r="B2142" t="s">
        <v>72</v>
      </c>
      <c r="C2142" t="s">
        <v>73</v>
      </c>
      <c r="E2142" t="str">
        <f>"080053366021"</f>
        <v>080053366021</v>
      </c>
      <c r="F2142" s="1">
        <v>45037</v>
      </c>
      <c r="G2142">
        <v>202401</v>
      </c>
      <c r="H2142" t="s">
        <v>74</v>
      </c>
      <c r="I2142" t="s">
        <v>75</v>
      </c>
      <c r="J2142" t="s">
        <v>3060</v>
      </c>
      <c r="K2142" t="s">
        <v>76</v>
      </c>
      <c r="L2142" t="s">
        <v>1845</v>
      </c>
      <c r="M2142" t="s">
        <v>1846</v>
      </c>
      <c r="N2142" t="s">
        <v>2431</v>
      </c>
      <c r="O2142" t="s">
        <v>80</v>
      </c>
      <c r="P2142" t="str">
        <f>"2170874156                    "</f>
        <v xml:space="preserve">2170874156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85.1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 s="5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4</v>
      </c>
      <c r="BJ2142">
        <v>1.1000000000000001</v>
      </c>
      <c r="BK2142">
        <v>4</v>
      </c>
      <c r="BL2142">
        <v>245.66</v>
      </c>
      <c r="BM2142">
        <v>36.85</v>
      </c>
      <c r="BN2142">
        <v>282.51</v>
      </c>
      <c r="BO2142">
        <v>282.51</v>
      </c>
      <c r="BQ2142" t="s">
        <v>81</v>
      </c>
      <c r="BR2142" t="s">
        <v>82</v>
      </c>
      <c r="BS2142" s="1">
        <v>45040</v>
      </c>
      <c r="BT2142" s="2">
        <v>0.36249999999999999</v>
      </c>
      <c r="BU2142" t="s">
        <v>2432</v>
      </c>
      <c r="BV2142" t="s">
        <v>84</v>
      </c>
      <c r="BY2142">
        <v>5320</v>
      </c>
      <c r="CA2142" t="s">
        <v>1849</v>
      </c>
      <c r="CC2142" t="s">
        <v>1846</v>
      </c>
      <c r="CD2142">
        <v>2572</v>
      </c>
      <c r="CE2142" t="s">
        <v>86</v>
      </c>
      <c r="CF2142" s="1">
        <v>45041</v>
      </c>
      <c r="CI2142">
        <v>1</v>
      </c>
      <c r="CJ2142">
        <v>1</v>
      </c>
      <c r="CK2142">
        <v>23</v>
      </c>
      <c r="CL2142" t="s">
        <v>87</v>
      </c>
    </row>
    <row r="2143" spans="1:90" x14ac:dyDescent="0.3">
      <c r="A2143" t="s">
        <v>71</v>
      </c>
      <c r="B2143" t="s">
        <v>72</v>
      </c>
      <c r="C2143" t="s">
        <v>73</v>
      </c>
      <c r="E2143" t="str">
        <f>"080053366053"</f>
        <v>080053366053</v>
      </c>
      <c r="F2143" s="1">
        <v>45037</v>
      </c>
      <c r="G2143">
        <v>202401</v>
      </c>
      <c r="H2143" t="s">
        <v>74</v>
      </c>
      <c r="I2143" t="s">
        <v>75</v>
      </c>
      <c r="J2143" t="s">
        <v>3060</v>
      </c>
      <c r="K2143" t="s">
        <v>76</v>
      </c>
      <c r="L2143" t="s">
        <v>106</v>
      </c>
      <c r="M2143" t="s">
        <v>107</v>
      </c>
      <c r="N2143" t="s">
        <v>2433</v>
      </c>
      <c r="O2143" t="s">
        <v>80</v>
      </c>
      <c r="P2143" t="str">
        <f>"2170876274                    "</f>
        <v xml:space="preserve">2170876274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23.08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 s="5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2</v>
      </c>
      <c r="BJ2143">
        <v>1.5</v>
      </c>
      <c r="BK2143">
        <v>2</v>
      </c>
      <c r="BL2143">
        <v>66.62</v>
      </c>
      <c r="BM2143">
        <v>9.99</v>
      </c>
      <c r="BN2143">
        <v>76.61</v>
      </c>
      <c r="BO2143">
        <v>76.61</v>
      </c>
      <c r="BQ2143" t="s">
        <v>81</v>
      </c>
      <c r="BR2143" t="s">
        <v>82</v>
      </c>
      <c r="BS2143" s="1">
        <v>45040</v>
      </c>
      <c r="BT2143" s="2">
        <v>0.38611111111111113</v>
      </c>
      <c r="BU2143" t="s">
        <v>167</v>
      </c>
      <c r="BV2143" t="s">
        <v>84</v>
      </c>
      <c r="BY2143">
        <v>7540</v>
      </c>
      <c r="CA2143" t="s">
        <v>805</v>
      </c>
      <c r="CC2143" t="s">
        <v>107</v>
      </c>
      <c r="CD2143">
        <v>6001</v>
      </c>
      <c r="CE2143" t="s">
        <v>86</v>
      </c>
      <c r="CF2143" s="1">
        <v>45040</v>
      </c>
      <c r="CI2143">
        <v>1</v>
      </c>
      <c r="CJ2143">
        <v>1</v>
      </c>
      <c r="CK2143">
        <v>21</v>
      </c>
      <c r="CL2143" t="s">
        <v>87</v>
      </c>
    </row>
    <row r="2144" spans="1:90" x14ac:dyDescent="0.3">
      <c r="A2144" t="s">
        <v>71</v>
      </c>
      <c r="B2144" t="s">
        <v>72</v>
      </c>
      <c r="C2144" t="s">
        <v>73</v>
      </c>
      <c r="E2144" t="str">
        <f>"080053366062"</f>
        <v>080053366062</v>
      </c>
      <c r="F2144" s="1">
        <v>45037</v>
      </c>
      <c r="G2144">
        <v>202401</v>
      </c>
      <c r="H2144" t="s">
        <v>74</v>
      </c>
      <c r="I2144" t="s">
        <v>75</v>
      </c>
      <c r="J2144" t="s">
        <v>3060</v>
      </c>
      <c r="K2144" t="s">
        <v>76</v>
      </c>
      <c r="L2144" t="s">
        <v>77</v>
      </c>
      <c r="M2144" t="s">
        <v>78</v>
      </c>
      <c r="N2144" t="s">
        <v>1790</v>
      </c>
      <c r="O2144" t="s">
        <v>80</v>
      </c>
      <c r="P2144" t="str">
        <f>"2170875588                    "</f>
        <v xml:space="preserve">2170875588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23.08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 s="5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66.62</v>
      </c>
      <c r="BM2144">
        <v>9.99</v>
      </c>
      <c r="BN2144">
        <v>76.61</v>
      </c>
      <c r="BO2144">
        <v>76.61</v>
      </c>
      <c r="BQ2144" t="s">
        <v>105</v>
      </c>
      <c r="BR2144" t="s">
        <v>82</v>
      </c>
      <c r="BS2144" s="1">
        <v>45040</v>
      </c>
      <c r="BT2144" s="2">
        <v>0.40625</v>
      </c>
      <c r="BU2144" t="s">
        <v>161</v>
      </c>
      <c r="BV2144" t="s">
        <v>84</v>
      </c>
      <c r="BY2144">
        <v>1200</v>
      </c>
      <c r="CA2144" t="s">
        <v>85</v>
      </c>
      <c r="CC2144" t="s">
        <v>78</v>
      </c>
      <c r="CD2144">
        <v>7441</v>
      </c>
      <c r="CE2144" t="s">
        <v>86</v>
      </c>
      <c r="CF2144" s="1">
        <v>45041</v>
      </c>
      <c r="CI2144">
        <v>1</v>
      </c>
      <c r="CJ2144">
        <v>1</v>
      </c>
      <c r="CK2144">
        <v>21</v>
      </c>
      <c r="CL2144" t="s">
        <v>87</v>
      </c>
    </row>
    <row r="2145" spans="1:90" x14ac:dyDescent="0.3">
      <c r="A2145" t="s">
        <v>71</v>
      </c>
      <c r="B2145" t="s">
        <v>72</v>
      </c>
      <c r="C2145" t="s">
        <v>73</v>
      </c>
      <c r="E2145" t="str">
        <f>"080053366278"</f>
        <v>080053366278</v>
      </c>
      <c r="F2145" s="1">
        <v>45037</v>
      </c>
      <c r="G2145">
        <v>202401</v>
      </c>
      <c r="H2145" t="s">
        <v>74</v>
      </c>
      <c r="I2145" t="s">
        <v>75</v>
      </c>
      <c r="J2145" t="s">
        <v>3060</v>
      </c>
      <c r="K2145" t="s">
        <v>76</v>
      </c>
      <c r="L2145" t="s">
        <v>184</v>
      </c>
      <c r="M2145" t="s">
        <v>185</v>
      </c>
      <c r="N2145" t="s">
        <v>1908</v>
      </c>
      <c r="O2145" t="s">
        <v>80</v>
      </c>
      <c r="P2145" t="str">
        <f>"2170876266                    "</f>
        <v xml:space="preserve">2170876266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23.08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 s="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66.62</v>
      </c>
      <c r="BM2145">
        <v>9.99</v>
      </c>
      <c r="BN2145">
        <v>76.61</v>
      </c>
      <c r="BO2145">
        <v>76.61</v>
      </c>
      <c r="BQ2145" t="s">
        <v>105</v>
      </c>
      <c r="BR2145" t="s">
        <v>82</v>
      </c>
      <c r="BS2145" s="1">
        <v>45040</v>
      </c>
      <c r="BT2145" s="2">
        <v>0.36041666666666666</v>
      </c>
      <c r="BU2145" t="s">
        <v>2434</v>
      </c>
      <c r="BV2145" t="s">
        <v>84</v>
      </c>
      <c r="BY2145">
        <v>1200</v>
      </c>
      <c r="CA2145" t="s">
        <v>357</v>
      </c>
      <c r="CC2145" t="s">
        <v>185</v>
      </c>
      <c r="CD2145">
        <v>6024</v>
      </c>
      <c r="CE2145" t="s">
        <v>86</v>
      </c>
      <c r="CF2145" s="1">
        <v>45041</v>
      </c>
      <c r="CI2145">
        <v>1</v>
      </c>
      <c r="CJ2145">
        <v>1</v>
      </c>
      <c r="CK2145">
        <v>21</v>
      </c>
      <c r="CL2145" t="s">
        <v>87</v>
      </c>
    </row>
    <row r="2146" spans="1:90" x14ac:dyDescent="0.3">
      <c r="A2146" t="s">
        <v>71</v>
      </c>
      <c r="B2146" t="s">
        <v>72</v>
      </c>
      <c r="C2146" t="s">
        <v>73</v>
      </c>
      <c r="E2146" t="str">
        <f>"080053366294"</f>
        <v>080053366294</v>
      </c>
      <c r="F2146" s="1">
        <v>45037</v>
      </c>
      <c r="G2146">
        <v>202401</v>
      </c>
      <c r="H2146" t="s">
        <v>74</v>
      </c>
      <c r="I2146" t="s">
        <v>75</v>
      </c>
      <c r="J2146" t="s">
        <v>3060</v>
      </c>
      <c r="K2146" t="s">
        <v>76</v>
      </c>
      <c r="L2146" t="s">
        <v>124</v>
      </c>
      <c r="M2146" t="s">
        <v>125</v>
      </c>
      <c r="N2146" t="s">
        <v>2435</v>
      </c>
      <c r="O2146" t="s">
        <v>80</v>
      </c>
      <c r="P2146" t="str">
        <f>"2170860820                    "</f>
        <v xml:space="preserve">2170860820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23.08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 s="5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66.62</v>
      </c>
      <c r="BM2146">
        <v>9.99</v>
      </c>
      <c r="BN2146">
        <v>76.61</v>
      </c>
      <c r="BO2146">
        <v>76.61</v>
      </c>
      <c r="BQ2146" t="s">
        <v>81</v>
      </c>
      <c r="BR2146" t="s">
        <v>82</v>
      </c>
      <c r="BS2146" s="1">
        <v>45040</v>
      </c>
      <c r="BT2146" s="2">
        <v>0.53055555555555556</v>
      </c>
      <c r="BU2146" t="s">
        <v>2436</v>
      </c>
      <c r="BV2146" t="s">
        <v>84</v>
      </c>
      <c r="BY2146">
        <v>1200</v>
      </c>
      <c r="CC2146" t="s">
        <v>125</v>
      </c>
      <c r="CD2146">
        <v>3631</v>
      </c>
      <c r="CE2146" t="s">
        <v>86</v>
      </c>
      <c r="CF2146" s="1">
        <v>45041</v>
      </c>
      <c r="CI2146">
        <v>1</v>
      </c>
      <c r="CJ2146">
        <v>1</v>
      </c>
      <c r="CK2146">
        <v>21</v>
      </c>
      <c r="CL2146" t="s">
        <v>87</v>
      </c>
    </row>
    <row r="2147" spans="1:90" x14ac:dyDescent="0.3">
      <c r="A2147" t="s">
        <v>71</v>
      </c>
      <c r="B2147" t="s">
        <v>72</v>
      </c>
      <c r="C2147" t="s">
        <v>73</v>
      </c>
      <c r="E2147" t="str">
        <f>"080053366339"</f>
        <v>080053366339</v>
      </c>
      <c r="F2147" s="1">
        <v>45037</v>
      </c>
      <c r="G2147">
        <v>202401</v>
      </c>
      <c r="H2147" t="s">
        <v>74</v>
      </c>
      <c r="I2147" t="s">
        <v>75</v>
      </c>
      <c r="J2147" t="s">
        <v>3060</v>
      </c>
      <c r="K2147" t="s">
        <v>76</v>
      </c>
      <c r="L2147" t="s">
        <v>77</v>
      </c>
      <c r="M2147" t="s">
        <v>78</v>
      </c>
      <c r="N2147" t="s">
        <v>79</v>
      </c>
      <c r="O2147" t="s">
        <v>80</v>
      </c>
      <c r="P2147" t="str">
        <f>"2170876317                    "</f>
        <v xml:space="preserve">2170876317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23.08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 s="5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2</v>
      </c>
      <c r="BK2147">
        <v>2</v>
      </c>
      <c r="BL2147">
        <v>66.62</v>
      </c>
      <c r="BM2147">
        <v>9.99</v>
      </c>
      <c r="BN2147">
        <v>76.61</v>
      </c>
      <c r="BO2147">
        <v>76.61</v>
      </c>
      <c r="BQ2147" t="s">
        <v>81</v>
      </c>
      <c r="BR2147" t="s">
        <v>82</v>
      </c>
      <c r="BS2147" s="1">
        <v>45040</v>
      </c>
      <c r="BT2147" s="2">
        <v>0.39027777777777778</v>
      </c>
      <c r="BU2147" t="s">
        <v>2437</v>
      </c>
      <c r="BV2147" t="s">
        <v>84</v>
      </c>
      <c r="BY2147">
        <v>9900</v>
      </c>
      <c r="CA2147" t="s">
        <v>1476</v>
      </c>
      <c r="CC2147" t="s">
        <v>78</v>
      </c>
      <c r="CD2147">
        <v>7441</v>
      </c>
      <c r="CE2147" t="s">
        <v>86</v>
      </c>
      <c r="CF2147" s="1">
        <v>45041</v>
      </c>
      <c r="CI2147">
        <v>1</v>
      </c>
      <c r="CJ2147">
        <v>1</v>
      </c>
      <c r="CK2147">
        <v>21</v>
      </c>
      <c r="CL2147" t="s">
        <v>87</v>
      </c>
    </row>
    <row r="2148" spans="1:90" x14ac:dyDescent="0.3">
      <c r="A2148" t="s">
        <v>71</v>
      </c>
      <c r="B2148" t="s">
        <v>72</v>
      </c>
      <c r="C2148" t="s">
        <v>73</v>
      </c>
      <c r="E2148" t="str">
        <f>"080053366370"</f>
        <v>080053366370</v>
      </c>
      <c r="F2148" s="1">
        <v>45037</v>
      </c>
      <c r="G2148">
        <v>202401</v>
      </c>
      <c r="H2148" t="s">
        <v>74</v>
      </c>
      <c r="I2148" t="s">
        <v>75</v>
      </c>
      <c r="J2148" t="s">
        <v>3060</v>
      </c>
      <c r="K2148" t="s">
        <v>76</v>
      </c>
      <c r="L2148" t="s">
        <v>77</v>
      </c>
      <c r="M2148" t="s">
        <v>78</v>
      </c>
      <c r="N2148" t="s">
        <v>2438</v>
      </c>
      <c r="O2148" t="s">
        <v>80</v>
      </c>
      <c r="P2148" t="str">
        <f>"2170876261                    "</f>
        <v xml:space="preserve">2170876261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23.08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 s="5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66.62</v>
      </c>
      <c r="BM2148">
        <v>9.99</v>
      </c>
      <c r="BN2148">
        <v>76.61</v>
      </c>
      <c r="BO2148">
        <v>76.61</v>
      </c>
      <c r="BQ2148" t="s">
        <v>515</v>
      </c>
      <c r="BR2148" t="s">
        <v>82</v>
      </c>
      <c r="BS2148" s="1">
        <v>45040</v>
      </c>
      <c r="BT2148" s="2">
        <v>0.42569444444444443</v>
      </c>
      <c r="BU2148" t="s">
        <v>2439</v>
      </c>
      <c r="BV2148" t="s">
        <v>84</v>
      </c>
      <c r="BY2148">
        <v>1200</v>
      </c>
      <c r="CA2148" t="s">
        <v>1048</v>
      </c>
      <c r="CC2148" t="s">
        <v>78</v>
      </c>
      <c r="CD2148">
        <v>7441</v>
      </c>
      <c r="CE2148" t="s">
        <v>86</v>
      </c>
      <c r="CF2148" s="1">
        <v>45041</v>
      </c>
      <c r="CI2148">
        <v>1</v>
      </c>
      <c r="CJ2148">
        <v>1</v>
      </c>
      <c r="CK2148">
        <v>21</v>
      </c>
      <c r="CL2148" t="s">
        <v>87</v>
      </c>
    </row>
    <row r="2149" spans="1:90" x14ac:dyDescent="0.3">
      <c r="A2149" t="s">
        <v>71</v>
      </c>
      <c r="B2149" t="s">
        <v>72</v>
      </c>
      <c r="C2149" t="s">
        <v>73</v>
      </c>
      <c r="E2149" t="str">
        <f>"080053366384"</f>
        <v>080053366384</v>
      </c>
      <c r="F2149" s="1">
        <v>45037</v>
      </c>
      <c r="G2149">
        <v>202401</v>
      </c>
      <c r="H2149" t="s">
        <v>74</v>
      </c>
      <c r="I2149" t="s">
        <v>75</v>
      </c>
      <c r="J2149" t="s">
        <v>3060</v>
      </c>
      <c r="K2149" t="s">
        <v>76</v>
      </c>
      <c r="L2149" t="s">
        <v>77</v>
      </c>
      <c r="M2149" t="s">
        <v>78</v>
      </c>
      <c r="N2149" t="s">
        <v>2440</v>
      </c>
      <c r="O2149" t="s">
        <v>80</v>
      </c>
      <c r="P2149" t="str">
        <f>"2170874221                    "</f>
        <v xml:space="preserve">2170874221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103.81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 s="5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9</v>
      </c>
      <c r="BJ2149">
        <v>2</v>
      </c>
      <c r="BK2149">
        <v>9</v>
      </c>
      <c r="BL2149">
        <v>299.67</v>
      </c>
      <c r="BM2149">
        <v>44.95</v>
      </c>
      <c r="BN2149">
        <v>344.62</v>
      </c>
      <c r="BO2149">
        <v>344.62</v>
      </c>
      <c r="BQ2149" t="s">
        <v>81</v>
      </c>
      <c r="BR2149" t="s">
        <v>82</v>
      </c>
      <c r="BS2149" s="1">
        <v>45040</v>
      </c>
      <c r="BT2149" s="2">
        <v>0.41597222222222219</v>
      </c>
      <c r="BU2149" t="s">
        <v>2441</v>
      </c>
      <c r="BV2149" t="s">
        <v>84</v>
      </c>
      <c r="BY2149">
        <v>9918</v>
      </c>
      <c r="CA2149" t="s">
        <v>210</v>
      </c>
      <c r="CC2149" t="s">
        <v>78</v>
      </c>
      <c r="CD2149">
        <v>7561</v>
      </c>
      <c r="CE2149" t="s">
        <v>86</v>
      </c>
      <c r="CF2149" s="1">
        <v>45041</v>
      </c>
      <c r="CI2149">
        <v>1</v>
      </c>
      <c r="CJ2149">
        <v>1</v>
      </c>
      <c r="CK2149">
        <v>21</v>
      </c>
      <c r="CL2149" t="s">
        <v>87</v>
      </c>
    </row>
    <row r="2150" spans="1:90" x14ac:dyDescent="0.3">
      <c r="A2150" t="s">
        <v>71</v>
      </c>
      <c r="B2150" t="s">
        <v>72</v>
      </c>
      <c r="C2150" t="s">
        <v>73</v>
      </c>
      <c r="E2150" t="str">
        <f>"080053366434"</f>
        <v>080053366434</v>
      </c>
      <c r="F2150" s="1">
        <v>45037</v>
      </c>
      <c r="G2150">
        <v>202401</v>
      </c>
      <c r="H2150" t="s">
        <v>74</v>
      </c>
      <c r="I2150" t="s">
        <v>75</v>
      </c>
      <c r="J2150" t="s">
        <v>3060</v>
      </c>
      <c r="K2150" t="s">
        <v>76</v>
      </c>
      <c r="L2150" t="s">
        <v>174</v>
      </c>
      <c r="M2150" t="s">
        <v>174</v>
      </c>
      <c r="N2150" t="s">
        <v>760</v>
      </c>
      <c r="O2150" t="s">
        <v>80</v>
      </c>
      <c r="P2150" t="str">
        <f>"2170876233                    "</f>
        <v xml:space="preserve">2170876233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44.71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 s="5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2</v>
      </c>
      <c r="BJ2150">
        <v>0.9</v>
      </c>
      <c r="BK2150">
        <v>2</v>
      </c>
      <c r="BL2150">
        <v>129.07</v>
      </c>
      <c r="BM2150">
        <v>19.36</v>
      </c>
      <c r="BN2150">
        <v>148.43</v>
      </c>
      <c r="BO2150">
        <v>148.43</v>
      </c>
      <c r="BQ2150" t="s">
        <v>81</v>
      </c>
      <c r="BR2150" t="s">
        <v>82</v>
      </c>
      <c r="BS2150" s="1">
        <v>45040</v>
      </c>
      <c r="BT2150" s="2">
        <v>0.52916666666666667</v>
      </c>
      <c r="BU2150" t="s">
        <v>2442</v>
      </c>
      <c r="BV2150" t="s">
        <v>84</v>
      </c>
      <c r="BY2150">
        <v>4680</v>
      </c>
      <c r="CA2150" t="s">
        <v>177</v>
      </c>
      <c r="CC2150" t="s">
        <v>174</v>
      </c>
      <c r="CD2150">
        <v>7646</v>
      </c>
      <c r="CE2150" t="s">
        <v>86</v>
      </c>
      <c r="CF2150" s="1">
        <v>45041</v>
      </c>
      <c r="CI2150">
        <v>1</v>
      </c>
      <c r="CJ2150">
        <v>1</v>
      </c>
      <c r="CK2150">
        <v>23</v>
      </c>
      <c r="CL2150" t="s">
        <v>87</v>
      </c>
    </row>
    <row r="2151" spans="1:90" x14ac:dyDescent="0.3">
      <c r="A2151" t="s">
        <v>71</v>
      </c>
      <c r="B2151" t="s">
        <v>72</v>
      </c>
      <c r="C2151" t="s">
        <v>73</v>
      </c>
      <c r="E2151" t="str">
        <f>"080053366450"</f>
        <v>080053366450</v>
      </c>
      <c r="F2151" s="1">
        <v>45037</v>
      </c>
      <c r="G2151">
        <v>202401</v>
      </c>
      <c r="H2151" t="s">
        <v>74</v>
      </c>
      <c r="I2151" t="s">
        <v>75</v>
      </c>
      <c r="J2151" t="s">
        <v>3060</v>
      </c>
      <c r="K2151" t="s">
        <v>76</v>
      </c>
      <c r="L2151" t="s">
        <v>245</v>
      </c>
      <c r="M2151" t="s">
        <v>246</v>
      </c>
      <c r="N2151" t="s">
        <v>2443</v>
      </c>
      <c r="O2151" t="s">
        <v>80</v>
      </c>
      <c r="P2151" t="str">
        <f>"2170876118                    "</f>
        <v xml:space="preserve">2170876118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18.03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 s="5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52.04</v>
      </c>
      <c r="BM2151">
        <v>7.81</v>
      </c>
      <c r="BN2151">
        <v>59.85</v>
      </c>
      <c r="BO2151">
        <v>59.85</v>
      </c>
      <c r="BQ2151" t="s">
        <v>105</v>
      </c>
      <c r="BR2151" t="s">
        <v>82</v>
      </c>
      <c r="BS2151" s="1">
        <v>45040</v>
      </c>
      <c r="BT2151" s="2">
        <v>0.35000000000000003</v>
      </c>
      <c r="BU2151" t="s">
        <v>316</v>
      </c>
      <c r="BV2151" t="s">
        <v>84</v>
      </c>
      <c r="BY2151">
        <v>1200</v>
      </c>
      <c r="CA2151" t="s">
        <v>1114</v>
      </c>
      <c r="CC2151" t="s">
        <v>246</v>
      </c>
      <c r="CD2151">
        <v>2091</v>
      </c>
      <c r="CE2151" t="s">
        <v>86</v>
      </c>
      <c r="CF2151" s="1">
        <v>45040</v>
      </c>
      <c r="CI2151">
        <v>1</v>
      </c>
      <c r="CJ2151">
        <v>1</v>
      </c>
      <c r="CK2151">
        <v>22</v>
      </c>
      <c r="CL2151" t="s">
        <v>87</v>
      </c>
    </row>
    <row r="2152" spans="1:90" x14ac:dyDescent="0.3">
      <c r="A2152" t="s">
        <v>71</v>
      </c>
      <c r="B2152" t="s">
        <v>72</v>
      </c>
      <c r="C2152" t="s">
        <v>73</v>
      </c>
      <c r="E2152" t="str">
        <f>"080053366531"</f>
        <v>080053366531</v>
      </c>
      <c r="F2152" s="1">
        <v>45037</v>
      </c>
      <c r="G2152">
        <v>202401</v>
      </c>
      <c r="H2152" t="s">
        <v>74</v>
      </c>
      <c r="I2152" t="s">
        <v>75</v>
      </c>
      <c r="J2152" t="s">
        <v>3060</v>
      </c>
      <c r="K2152" t="s">
        <v>76</v>
      </c>
      <c r="L2152" t="s">
        <v>129</v>
      </c>
      <c r="M2152" t="s">
        <v>130</v>
      </c>
      <c r="N2152" t="s">
        <v>131</v>
      </c>
      <c r="O2152" t="s">
        <v>80</v>
      </c>
      <c r="P2152" t="str">
        <f>"2170876341                    "</f>
        <v xml:space="preserve">2170876341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44.71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 s="5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129.07</v>
      </c>
      <c r="BM2152">
        <v>19.36</v>
      </c>
      <c r="BN2152">
        <v>148.43</v>
      </c>
      <c r="BO2152">
        <v>148.43</v>
      </c>
      <c r="BQ2152" t="s">
        <v>105</v>
      </c>
      <c r="BR2152" t="s">
        <v>82</v>
      </c>
      <c r="BS2152" s="1">
        <v>45037</v>
      </c>
      <c r="BT2152" s="2">
        <v>0.75347222222222221</v>
      </c>
      <c r="BU2152" t="s">
        <v>661</v>
      </c>
      <c r="BV2152" t="s">
        <v>84</v>
      </c>
      <c r="BY2152">
        <v>1200</v>
      </c>
      <c r="CA2152" t="s">
        <v>2444</v>
      </c>
      <c r="CC2152" t="s">
        <v>130</v>
      </c>
      <c r="CD2152">
        <v>6300</v>
      </c>
      <c r="CE2152" t="s">
        <v>86</v>
      </c>
      <c r="CI2152">
        <v>2</v>
      </c>
      <c r="CJ2152">
        <v>0</v>
      </c>
      <c r="CK2152">
        <v>23</v>
      </c>
      <c r="CL2152" t="s">
        <v>87</v>
      </c>
    </row>
    <row r="2153" spans="1:90" x14ac:dyDescent="0.3">
      <c r="A2153" t="s">
        <v>71</v>
      </c>
      <c r="B2153" t="s">
        <v>72</v>
      </c>
      <c r="C2153" t="s">
        <v>73</v>
      </c>
      <c r="E2153" t="str">
        <f>"080053366555"</f>
        <v>080053366555</v>
      </c>
      <c r="F2153" s="1">
        <v>45037</v>
      </c>
      <c r="G2153">
        <v>202401</v>
      </c>
      <c r="H2153" t="s">
        <v>74</v>
      </c>
      <c r="I2153" t="s">
        <v>75</v>
      </c>
      <c r="J2153" t="s">
        <v>3060</v>
      </c>
      <c r="K2153" t="s">
        <v>76</v>
      </c>
      <c r="L2153" t="s">
        <v>74</v>
      </c>
      <c r="M2153" t="s">
        <v>75</v>
      </c>
      <c r="N2153" t="s">
        <v>156</v>
      </c>
      <c r="O2153" t="s">
        <v>80</v>
      </c>
      <c r="P2153" t="str">
        <f>"2170874188                    "</f>
        <v xml:space="preserve">2170874188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18.03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 s="5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52.04</v>
      </c>
      <c r="BM2153">
        <v>7.81</v>
      </c>
      <c r="BN2153">
        <v>59.85</v>
      </c>
      <c r="BO2153">
        <v>59.85</v>
      </c>
      <c r="BQ2153" t="s">
        <v>515</v>
      </c>
      <c r="BR2153" t="s">
        <v>82</v>
      </c>
      <c r="BS2153" s="1">
        <v>45038</v>
      </c>
      <c r="BT2153" s="2">
        <v>0.35833333333333334</v>
      </c>
      <c r="BU2153" t="s">
        <v>2445</v>
      </c>
      <c r="BV2153" t="s">
        <v>84</v>
      </c>
      <c r="BY2153">
        <v>1200</v>
      </c>
      <c r="CA2153" t="s">
        <v>271</v>
      </c>
      <c r="CC2153" t="s">
        <v>75</v>
      </c>
      <c r="CD2153">
        <v>1600</v>
      </c>
      <c r="CE2153" t="s">
        <v>86</v>
      </c>
      <c r="CF2153" s="1">
        <v>45038</v>
      </c>
      <c r="CI2153">
        <v>1</v>
      </c>
      <c r="CJ2153">
        <v>0</v>
      </c>
      <c r="CK2153">
        <v>22</v>
      </c>
      <c r="CL2153" t="s">
        <v>87</v>
      </c>
    </row>
    <row r="2154" spans="1:90" x14ac:dyDescent="0.3">
      <c r="A2154" t="s">
        <v>71</v>
      </c>
      <c r="B2154" t="s">
        <v>72</v>
      </c>
      <c r="C2154" t="s">
        <v>73</v>
      </c>
      <c r="E2154" t="str">
        <f>"080053366561"</f>
        <v>080053366561</v>
      </c>
      <c r="F2154" s="1">
        <v>45037</v>
      </c>
      <c r="G2154">
        <v>202401</v>
      </c>
      <c r="H2154" t="s">
        <v>74</v>
      </c>
      <c r="I2154" t="s">
        <v>75</v>
      </c>
      <c r="J2154" t="s">
        <v>3060</v>
      </c>
      <c r="K2154" t="s">
        <v>76</v>
      </c>
      <c r="L2154" t="s">
        <v>136</v>
      </c>
      <c r="M2154" t="s">
        <v>137</v>
      </c>
      <c r="N2154" t="s">
        <v>2446</v>
      </c>
      <c r="O2154" t="s">
        <v>80</v>
      </c>
      <c r="P2154" t="str">
        <f>"2170874725                    "</f>
        <v xml:space="preserve">2170874725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34.61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 s="5">
        <v>15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3</v>
      </c>
      <c r="BJ2154">
        <v>1.8</v>
      </c>
      <c r="BK2154">
        <v>3</v>
      </c>
      <c r="BL2154">
        <v>114.91</v>
      </c>
      <c r="BM2154">
        <v>17.239999999999998</v>
      </c>
      <c r="BN2154">
        <v>132.15</v>
      </c>
      <c r="BO2154">
        <v>132.15</v>
      </c>
      <c r="BQ2154" t="s">
        <v>81</v>
      </c>
      <c r="BR2154" t="s">
        <v>82</v>
      </c>
      <c r="BS2154" s="1">
        <v>45040</v>
      </c>
      <c r="BT2154" s="2">
        <v>0.49305555555555558</v>
      </c>
      <c r="BU2154" t="s">
        <v>2447</v>
      </c>
      <c r="BV2154" t="s">
        <v>87</v>
      </c>
      <c r="BY2154">
        <v>9000</v>
      </c>
      <c r="BZ2154" t="s">
        <v>33</v>
      </c>
      <c r="CA2154" t="s">
        <v>279</v>
      </c>
      <c r="CC2154" t="s">
        <v>137</v>
      </c>
      <c r="CD2154">
        <v>3610</v>
      </c>
      <c r="CE2154" t="s">
        <v>86</v>
      </c>
      <c r="CF2154" s="1">
        <v>45041</v>
      </c>
      <c r="CI2154">
        <v>1</v>
      </c>
      <c r="CJ2154">
        <v>1</v>
      </c>
      <c r="CK2154">
        <v>21</v>
      </c>
      <c r="CL2154" t="s">
        <v>87</v>
      </c>
    </row>
    <row r="2155" spans="1:90" x14ac:dyDescent="0.3">
      <c r="A2155" t="s">
        <v>71</v>
      </c>
      <c r="B2155" t="s">
        <v>72</v>
      </c>
      <c r="C2155" t="s">
        <v>73</v>
      </c>
      <c r="E2155" t="str">
        <f>"080053366593"</f>
        <v>080053366593</v>
      </c>
      <c r="F2155" s="1">
        <v>45037</v>
      </c>
      <c r="G2155">
        <v>202401</v>
      </c>
      <c r="H2155" t="s">
        <v>74</v>
      </c>
      <c r="I2155" t="s">
        <v>75</v>
      </c>
      <c r="J2155" t="s">
        <v>3060</v>
      </c>
      <c r="K2155" t="s">
        <v>76</v>
      </c>
      <c r="L2155" t="s">
        <v>77</v>
      </c>
      <c r="M2155" t="s">
        <v>78</v>
      </c>
      <c r="N2155" t="s">
        <v>79</v>
      </c>
      <c r="O2155" t="s">
        <v>80</v>
      </c>
      <c r="P2155" t="str">
        <f>"2170876316                    "</f>
        <v xml:space="preserve">2170876316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34.61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 s="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2</v>
      </c>
      <c r="BJ2155">
        <v>2.9</v>
      </c>
      <c r="BK2155">
        <v>3</v>
      </c>
      <c r="BL2155">
        <v>99.91</v>
      </c>
      <c r="BM2155">
        <v>14.99</v>
      </c>
      <c r="BN2155">
        <v>114.9</v>
      </c>
      <c r="BO2155">
        <v>114.9</v>
      </c>
      <c r="BQ2155" t="s">
        <v>81</v>
      </c>
      <c r="BR2155" t="s">
        <v>82</v>
      </c>
      <c r="BS2155" s="1">
        <v>45040</v>
      </c>
      <c r="BT2155" s="2">
        <v>0.39027777777777778</v>
      </c>
      <c r="BU2155" t="s">
        <v>2437</v>
      </c>
      <c r="BV2155" t="s">
        <v>84</v>
      </c>
      <c r="BY2155">
        <v>14400</v>
      </c>
      <c r="CA2155" t="s">
        <v>1476</v>
      </c>
      <c r="CC2155" t="s">
        <v>78</v>
      </c>
      <c r="CD2155">
        <v>7441</v>
      </c>
      <c r="CE2155" t="s">
        <v>86</v>
      </c>
      <c r="CF2155" s="1">
        <v>45041</v>
      </c>
      <c r="CI2155">
        <v>1</v>
      </c>
      <c r="CJ2155">
        <v>1</v>
      </c>
      <c r="CK2155">
        <v>21</v>
      </c>
      <c r="CL2155" t="s">
        <v>87</v>
      </c>
    </row>
    <row r="2156" spans="1:90" x14ac:dyDescent="0.3">
      <c r="A2156" t="s">
        <v>71</v>
      </c>
      <c r="B2156" t="s">
        <v>72</v>
      </c>
      <c r="C2156" t="s">
        <v>73</v>
      </c>
      <c r="E2156" t="str">
        <f>"080053366635"</f>
        <v>080053366635</v>
      </c>
      <c r="F2156" s="1">
        <v>45037</v>
      </c>
      <c r="G2156">
        <v>202401</v>
      </c>
      <c r="H2156" t="s">
        <v>74</v>
      </c>
      <c r="I2156" t="s">
        <v>75</v>
      </c>
      <c r="J2156" t="s">
        <v>3060</v>
      </c>
      <c r="K2156" t="s">
        <v>76</v>
      </c>
      <c r="L2156" t="s">
        <v>184</v>
      </c>
      <c r="M2156" t="s">
        <v>185</v>
      </c>
      <c r="N2156" t="s">
        <v>692</v>
      </c>
      <c r="O2156" t="s">
        <v>80</v>
      </c>
      <c r="P2156" t="str">
        <f>"2170876246                    "</f>
        <v xml:space="preserve">2170876246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23.08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 s="5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66.62</v>
      </c>
      <c r="BM2156">
        <v>9.99</v>
      </c>
      <c r="BN2156">
        <v>76.61</v>
      </c>
      <c r="BO2156">
        <v>76.61</v>
      </c>
      <c r="BQ2156" t="s">
        <v>105</v>
      </c>
      <c r="BR2156" t="s">
        <v>82</v>
      </c>
      <c r="BS2156" s="1">
        <v>45040</v>
      </c>
      <c r="BT2156" s="2">
        <v>0.35486111111111113</v>
      </c>
      <c r="BU2156" t="s">
        <v>403</v>
      </c>
      <c r="BV2156" t="s">
        <v>84</v>
      </c>
      <c r="BY2156">
        <v>1200</v>
      </c>
      <c r="CA2156" t="s">
        <v>320</v>
      </c>
      <c r="CC2156" t="s">
        <v>185</v>
      </c>
      <c r="CD2156">
        <v>6230</v>
      </c>
      <c r="CE2156" t="s">
        <v>86</v>
      </c>
      <c r="CF2156" s="1">
        <v>45040</v>
      </c>
      <c r="CI2156">
        <v>1</v>
      </c>
      <c r="CJ2156">
        <v>1</v>
      </c>
      <c r="CK2156">
        <v>21</v>
      </c>
      <c r="CL2156" t="s">
        <v>87</v>
      </c>
    </row>
    <row r="2157" spans="1:90" x14ac:dyDescent="0.3">
      <c r="A2157" t="s">
        <v>71</v>
      </c>
      <c r="B2157" t="s">
        <v>72</v>
      </c>
      <c r="C2157" t="s">
        <v>73</v>
      </c>
      <c r="E2157" t="str">
        <f>"080053366651"</f>
        <v>080053366651</v>
      </c>
      <c r="F2157" s="1">
        <v>45037</v>
      </c>
      <c r="G2157">
        <v>202401</v>
      </c>
      <c r="H2157" t="s">
        <v>74</v>
      </c>
      <c r="I2157" t="s">
        <v>75</v>
      </c>
      <c r="J2157" t="s">
        <v>3060</v>
      </c>
      <c r="K2157" t="s">
        <v>76</v>
      </c>
      <c r="L2157" t="s">
        <v>169</v>
      </c>
      <c r="M2157" t="s">
        <v>170</v>
      </c>
      <c r="N2157" t="s">
        <v>267</v>
      </c>
      <c r="O2157" t="s">
        <v>80</v>
      </c>
      <c r="P2157" t="str">
        <f>"2170876234                    "</f>
        <v xml:space="preserve">2170876234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57.67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 s="5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5</v>
      </c>
      <c r="BJ2157">
        <v>2</v>
      </c>
      <c r="BK2157">
        <v>5</v>
      </c>
      <c r="BL2157">
        <v>166.49</v>
      </c>
      <c r="BM2157">
        <v>24.97</v>
      </c>
      <c r="BN2157">
        <v>191.46</v>
      </c>
      <c r="BO2157">
        <v>191.46</v>
      </c>
      <c r="BQ2157" t="s">
        <v>81</v>
      </c>
      <c r="BR2157" t="s">
        <v>82</v>
      </c>
      <c r="BS2157" s="1">
        <v>45040</v>
      </c>
      <c r="BT2157" s="2">
        <v>0.4375</v>
      </c>
      <c r="BU2157" t="s">
        <v>268</v>
      </c>
      <c r="BV2157" t="s">
        <v>84</v>
      </c>
      <c r="BY2157">
        <v>9918</v>
      </c>
      <c r="CA2157" t="s">
        <v>269</v>
      </c>
      <c r="CC2157" t="s">
        <v>170</v>
      </c>
      <c r="CD2157">
        <v>3201</v>
      </c>
      <c r="CE2157" t="s">
        <v>86</v>
      </c>
      <c r="CF2157" s="1">
        <v>45040</v>
      </c>
      <c r="CI2157">
        <v>1</v>
      </c>
      <c r="CJ2157">
        <v>1</v>
      </c>
      <c r="CK2157">
        <v>21</v>
      </c>
      <c r="CL2157" t="s">
        <v>87</v>
      </c>
    </row>
    <row r="2158" spans="1:90" x14ac:dyDescent="0.3">
      <c r="A2158" t="s">
        <v>71</v>
      </c>
      <c r="B2158" t="s">
        <v>72</v>
      </c>
      <c r="C2158" t="s">
        <v>73</v>
      </c>
      <c r="E2158" t="str">
        <f>"080053366683"</f>
        <v>080053366683</v>
      </c>
      <c r="F2158" s="1">
        <v>45037</v>
      </c>
      <c r="G2158">
        <v>202401</v>
      </c>
      <c r="H2158" t="s">
        <v>74</v>
      </c>
      <c r="I2158" t="s">
        <v>75</v>
      </c>
      <c r="J2158" t="s">
        <v>3060</v>
      </c>
      <c r="K2158" t="s">
        <v>76</v>
      </c>
      <c r="L2158" t="s">
        <v>184</v>
      </c>
      <c r="M2158" t="s">
        <v>185</v>
      </c>
      <c r="N2158" t="s">
        <v>1908</v>
      </c>
      <c r="O2158" t="s">
        <v>80</v>
      </c>
      <c r="P2158" t="str">
        <f>"2170875435                    "</f>
        <v xml:space="preserve">2170875435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115.34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 s="5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8</v>
      </c>
      <c r="BJ2158">
        <v>10</v>
      </c>
      <c r="BK2158">
        <v>10</v>
      </c>
      <c r="BL2158">
        <v>332.96</v>
      </c>
      <c r="BM2158">
        <v>49.94</v>
      </c>
      <c r="BN2158">
        <v>382.9</v>
      </c>
      <c r="BO2158">
        <v>382.9</v>
      </c>
      <c r="BQ2158" t="s">
        <v>81</v>
      </c>
      <c r="BR2158" t="s">
        <v>82</v>
      </c>
      <c r="BS2158" s="1">
        <v>45040</v>
      </c>
      <c r="BT2158" s="2">
        <v>0.36041666666666666</v>
      </c>
      <c r="BU2158" t="s">
        <v>2434</v>
      </c>
      <c r="BV2158" t="s">
        <v>84</v>
      </c>
      <c r="BY2158">
        <v>50000</v>
      </c>
      <c r="CA2158" t="s">
        <v>357</v>
      </c>
      <c r="CC2158" t="s">
        <v>185</v>
      </c>
      <c r="CD2158">
        <v>6024</v>
      </c>
      <c r="CE2158" t="s">
        <v>86</v>
      </c>
      <c r="CF2158" s="1">
        <v>45040</v>
      </c>
      <c r="CI2158">
        <v>1</v>
      </c>
      <c r="CJ2158">
        <v>1</v>
      </c>
      <c r="CK2158">
        <v>21</v>
      </c>
      <c r="CL2158" t="s">
        <v>87</v>
      </c>
    </row>
    <row r="2159" spans="1:90" x14ac:dyDescent="0.3">
      <c r="A2159" t="s">
        <v>71</v>
      </c>
      <c r="B2159" t="s">
        <v>72</v>
      </c>
      <c r="C2159" t="s">
        <v>73</v>
      </c>
      <c r="E2159" t="str">
        <f>"080053366691"</f>
        <v>080053366691</v>
      </c>
      <c r="F2159" s="1">
        <v>45037</v>
      </c>
      <c r="G2159">
        <v>202401</v>
      </c>
      <c r="H2159" t="s">
        <v>74</v>
      </c>
      <c r="I2159" t="s">
        <v>75</v>
      </c>
      <c r="J2159" t="s">
        <v>3060</v>
      </c>
      <c r="K2159" t="s">
        <v>76</v>
      </c>
      <c r="L2159" t="s">
        <v>372</v>
      </c>
      <c r="M2159" t="s">
        <v>373</v>
      </c>
      <c r="N2159" t="s">
        <v>2448</v>
      </c>
      <c r="O2159" t="s">
        <v>80</v>
      </c>
      <c r="P2159" t="str">
        <f>"2170874236                    "</f>
        <v xml:space="preserve">2170874236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18.03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 s="5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52.04</v>
      </c>
      <c r="BM2159">
        <v>7.81</v>
      </c>
      <c r="BN2159">
        <v>59.85</v>
      </c>
      <c r="BO2159">
        <v>59.85</v>
      </c>
      <c r="BQ2159" t="s">
        <v>105</v>
      </c>
      <c r="BR2159" t="s">
        <v>82</v>
      </c>
      <c r="BS2159" s="1">
        <v>45040</v>
      </c>
      <c r="BT2159" s="2">
        <v>0.3215277777777778</v>
      </c>
      <c r="BU2159" t="s">
        <v>2449</v>
      </c>
      <c r="BV2159" t="s">
        <v>84</v>
      </c>
      <c r="BY2159">
        <v>1200</v>
      </c>
      <c r="CA2159" t="s">
        <v>1085</v>
      </c>
      <c r="CC2159" t="s">
        <v>373</v>
      </c>
      <c r="CD2159">
        <v>1501</v>
      </c>
      <c r="CE2159" t="s">
        <v>86</v>
      </c>
      <c r="CF2159" s="1">
        <v>45041</v>
      </c>
      <c r="CI2159">
        <v>1</v>
      </c>
      <c r="CJ2159">
        <v>1</v>
      </c>
      <c r="CK2159">
        <v>22</v>
      </c>
      <c r="CL2159" t="s">
        <v>87</v>
      </c>
    </row>
    <row r="2160" spans="1:90" x14ac:dyDescent="0.3">
      <c r="A2160" t="s">
        <v>71</v>
      </c>
      <c r="B2160" t="s">
        <v>72</v>
      </c>
      <c r="C2160" t="s">
        <v>73</v>
      </c>
      <c r="E2160" t="str">
        <f>"080053366724"</f>
        <v>080053366724</v>
      </c>
      <c r="F2160" s="1">
        <v>45037</v>
      </c>
      <c r="G2160">
        <v>202401</v>
      </c>
      <c r="H2160" t="s">
        <v>74</v>
      </c>
      <c r="I2160" t="s">
        <v>75</v>
      </c>
      <c r="J2160" t="s">
        <v>3060</v>
      </c>
      <c r="K2160" t="s">
        <v>76</v>
      </c>
      <c r="L2160" t="s">
        <v>106</v>
      </c>
      <c r="M2160" t="s">
        <v>107</v>
      </c>
      <c r="N2160" t="s">
        <v>548</v>
      </c>
      <c r="O2160" t="s">
        <v>80</v>
      </c>
      <c r="P2160" t="str">
        <f>"2170871149                    "</f>
        <v xml:space="preserve">2170871149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51.91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 s="5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4.0999999999999996</v>
      </c>
      <c r="BK2160">
        <v>4.5</v>
      </c>
      <c r="BL2160">
        <v>149.85</v>
      </c>
      <c r="BM2160">
        <v>22.48</v>
      </c>
      <c r="BN2160">
        <v>172.33</v>
      </c>
      <c r="BO2160">
        <v>172.33</v>
      </c>
      <c r="BQ2160" t="s">
        <v>81</v>
      </c>
      <c r="BR2160" t="s">
        <v>82</v>
      </c>
      <c r="BS2160" s="1">
        <v>45040</v>
      </c>
      <c r="BT2160" s="2">
        <v>0.34583333333333338</v>
      </c>
      <c r="BU2160" t="s">
        <v>1855</v>
      </c>
      <c r="BV2160" t="s">
        <v>84</v>
      </c>
      <c r="BY2160">
        <v>20358</v>
      </c>
      <c r="CA2160" t="s">
        <v>366</v>
      </c>
      <c r="CC2160" t="s">
        <v>107</v>
      </c>
      <c r="CD2160">
        <v>6056</v>
      </c>
      <c r="CE2160" t="s">
        <v>86</v>
      </c>
      <c r="CF2160" s="1">
        <v>45040</v>
      </c>
      <c r="CI2160">
        <v>1</v>
      </c>
      <c r="CJ2160">
        <v>1</v>
      </c>
      <c r="CK2160">
        <v>21</v>
      </c>
      <c r="CL2160" t="s">
        <v>87</v>
      </c>
    </row>
    <row r="2161" spans="1:90" x14ac:dyDescent="0.3">
      <c r="A2161" t="s">
        <v>71</v>
      </c>
      <c r="B2161" t="s">
        <v>72</v>
      </c>
      <c r="C2161" t="s">
        <v>73</v>
      </c>
      <c r="E2161" t="str">
        <f>"080053366844"</f>
        <v>080053366844</v>
      </c>
      <c r="F2161" s="1">
        <v>45037</v>
      </c>
      <c r="G2161">
        <v>202401</v>
      </c>
      <c r="H2161" t="s">
        <v>74</v>
      </c>
      <c r="I2161" t="s">
        <v>75</v>
      </c>
      <c r="J2161" t="s">
        <v>3060</v>
      </c>
      <c r="K2161" t="s">
        <v>76</v>
      </c>
      <c r="L2161" t="s">
        <v>245</v>
      </c>
      <c r="M2161" t="s">
        <v>246</v>
      </c>
      <c r="N2161" t="s">
        <v>1227</v>
      </c>
      <c r="O2161" t="s">
        <v>113</v>
      </c>
      <c r="P2161" t="str">
        <f>"2170876289                    "</f>
        <v xml:space="preserve">2170876289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5.25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38.46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 s="5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13</v>
      </c>
      <c r="BJ2161">
        <v>18.3</v>
      </c>
      <c r="BK2161">
        <v>19</v>
      </c>
      <c r="BL2161">
        <v>116.28</v>
      </c>
      <c r="BM2161">
        <v>17.440000000000001</v>
      </c>
      <c r="BN2161">
        <v>133.72</v>
      </c>
      <c r="BO2161">
        <v>133.72</v>
      </c>
      <c r="BQ2161" t="s">
        <v>81</v>
      </c>
      <c r="BR2161" t="s">
        <v>82</v>
      </c>
      <c r="BS2161" s="1">
        <v>45040</v>
      </c>
      <c r="BT2161" s="2">
        <v>0.37777777777777777</v>
      </c>
      <c r="BU2161" t="s">
        <v>2450</v>
      </c>
      <c r="BV2161" t="s">
        <v>84</v>
      </c>
      <c r="BY2161">
        <v>91264</v>
      </c>
      <c r="CA2161" t="s">
        <v>1745</v>
      </c>
      <c r="CC2161" t="s">
        <v>246</v>
      </c>
      <c r="CD2161">
        <v>2094</v>
      </c>
      <c r="CE2161" t="s">
        <v>86</v>
      </c>
      <c r="CF2161" s="1">
        <v>45040</v>
      </c>
      <c r="CI2161">
        <v>1</v>
      </c>
      <c r="CJ2161">
        <v>1</v>
      </c>
      <c r="CK2161">
        <v>42</v>
      </c>
      <c r="CL2161" t="s">
        <v>87</v>
      </c>
    </row>
    <row r="2162" spans="1:90" x14ac:dyDescent="0.3">
      <c r="A2162" t="s">
        <v>71</v>
      </c>
      <c r="B2162" t="s">
        <v>72</v>
      </c>
      <c r="C2162" t="s">
        <v>73</v>
      </c>
      <c r="E2162" t="str">
        <f>"080053366860"</f>
        <v>080053366860</v>
      </c>
      <c r="F2162" s="1">
        <v>45037</v>
      </c>
      <c r="G2162">
        <v>202401</v>
      </c>
      <c r="H2162" t="s">
        <v>74</v>
      </c>
      <c r="I2162" t="s">
        <v>75</v>
      </c>
      <c r="J2162" t="s">
        <v>3060</v>
      </c>
      <c r="K2162" t="s">
        <v>76</v>
      </c>
      <c r="L2162" t="s">
        <v>95</v>
      </c>
      <c r="M2162" t="s">
        <v>96</v>
      </c>
      <c r="N2162" t="s">
        <v>1700</v>
      </c>
      <c r="O2162" t="s">
        <v>80</v>
      </c>
      <c r="P2162" t="str">
        <f>"2170874177                    "</f>
        <v xml:space="preserve">2170874177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23.08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 s="5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66.62</v>
      </c>
      <c r="BM2162">
        <v>9.99</v>
      </c>
      <c r="BN2162">
        <v>76.61</v>
      </c>
      <c r="BO2162">
        <v>76.61</v>
      </c>
      <c r="BQ2162" t="s">
        <v>105</v>
      </c>
      <c r="BR2162" t="s">
        <v>82</v>
      </c>
      <c r="BS2162" s="1">
        <v>45040</v>
      </c>
      <c r="BT2162" s="2">
        <v>0.33263888888888887</v>
      </c>
      <c r="BU2162" t="s">
        <v>557</v>
      </c>
      <c r="BV2162" t="s">
        <v>84</v>
      </c>
      <c r="BY2162">
        <v>1200</v>
      </c>
      <c r="CA2162" t="s">
        <v>558</v>
      </c>
      <c r="CC2162" t="s">
        <v>96</v>
      </c>
      <c r="CD2162">
        <v>2</v>
      </c>
      <c r="CE2162" t="s">
        <v>86</v>
      </c>
      <c r="CF2162" s="1">
        <v>45040</v>
      </c>
      <c r="CI2162">
        <v>1</v>
      </c>
      <c r="CJ2162">
        <v>1</v>
      </c>
      <c r="CK2162">
        <v>21</v>
      </c>
      <c r="CL2162" t="s">
        <v>87</v>
      </c>
    </row>
    <row r="2163" spans="1:90" x14ac:dyDescent="0.3">
      <c r="A2163" t="s">
        <v>71</v>
      </c>
      <c r="B2163" t="s">
        <v>72</v>
      </c>
      <c r="C2163" t="s">
        <v>73</v>
      </c>
      <c r="E2163" t="str">
        <f>"080053366888"</f>
        <v>080053366888</v>
      </c>
      <c r="F2163" s="1">
        <v>45037</v>
      </c>
      <c r="G2163">
        <v>202401</v>
      </c>
      <c r="H2163" t="s">
        <v>74</v>
      </c>
      <c r="I2163" t="s">
        <v>75</v>
      </c>
      <c r="J2163" t="s">
        <v>3060</v>
      </c>
      <c r="K2163" t="s">
        <v>76</v>
      </c>
      <c r="L2163" t="s">
        <v>699</v>
      </c>
      <c r="M2163" t="s">
        <v>700</v>
      </c>
      <c r="N2163" t="s">
        <v>707</v>
      </c>
      <c r="O2163" t="s">
        <v>113</v>
      </c>
      <c r="P2163" t="str">
        <f>"2170876235                    "</f>
        <v xml:space="preserve">2170876235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5.25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55.7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 s="5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20</v>
      </c>
      <c r="BJ2163">
        <v>9.1</v>
      </c>
      <c r="BK2163">
        <v>20</v>
      </c>
      <c r="BL2163">
        <v>166.04</v>
      </c>
      <c r="BM2163">
        <v>24.91</v>
      </c>
      <c r="BN2163">
        <v>190.95</v>
      </c>
      <c r="BO2163">
        <v>190.95</v>
      </c>
      <c r="BQ2163" t="s">
        <v>81</v>
      </c>
      <c r="BR2163" t="s">
        <v>82</v>
      </c>
      <c r="BS2163" s="1">
        <v>45040</v>
      </c>
      <c r="BT2163" s="2">
        <v>0.4375</v>
      </c>
      <c r="BU2163" t="s">
        <v>2451</v>
      </c>
      <c r="BV2163" t="s">
        <v>84</v>
      </c>
      <c r="BY2163">
        <v>45632</v>
      </c>
      <c r="CC2163" t="s">
        <v>700</v>
      </c>
      <c r="CD2163">
        <v>1937</v>
      </c>
      <c r="CE2163" t="s">
        <v>86</v>
      </c>
      <c r="CF2163" s="1">
        <v>45041</v>
      </c>
      <c r="CI2163">
        <v>1</v>
      </c>
      <c r="CJ2163">
        <v>1</v>
      </c>
      <c r="CK2163">
        <v>44</v>
      </c>
      <c r="CL2163" t="s">
        <v>87</v>
      </c>
    </row>
    <row r="2164" spans="1:90" x14ac:dyDescent="0.3">
      <c r="A2164" t="s">
        <v>71</v>
      </c>
      <c r="B2164" t="s">
        <v>72</v>
      </c>
      <c r="C2164" t="s">
        <v>73</v>
      </c>
      <c r="E2164" t="str">
        <f>"080053366954"</f>
        <v>080053366954</v>
      </c>
      <c r="F2164" s="1">
        <v>45037</v>
      </c>
      <c r="G2164">
        <v>202401</v>
      </c>
      <c r="H2164" t="s">
        <v>74</v>
      </c>
      <c r="I2164" t="s">
        <v>75</v>
      </c>
      <c r="J2164" t="s">
        <v>3060</v>
      </c>
      <c r="K2164" t="s">
        <v>76</v>
      </c>
      <c r="L2164" t="s">
        <v>1619</v>
      </c>
      <c r="M2164" t="s">
        <v>1620</v>
      </c>
      <c r="N2164" t="s">
        <v>2452</v>
      </c>
      <c r="O2164" t="s">
        <v>80</v>
      </c>
      <c r="P2164" t="str">
        <f>"2170874413                    "</f>
        <v xml:space="preserve">2170874413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95.19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 s="5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3</v>
      </c>
      <c r="BJ2164">
        <v>4.0999999999999996</v>
      </c>
      <c r="BK2164">
        <v>4.5</v>
      </c>
      <c r="BL2164">
        <v>274.8</v>
      </c>
      <c r="BM2164">
        <v>41.22</v>
      </c>
      <c r="BN2164">
        <v>316.02</v>
      </c>
      <c r="BO2164">
        <v>316.02</v>
      </c>
      <c r="BQ2164" t="s">
        <v>81</v>
      </c>
      <c r="BR2164" t="s">
        <v>82</v>
      </c>
      <c r="BS2164" s="1">
        <v>45040</v>
      </c>
      <c r="BT2164" s="2">
        <v>0.66666666666666663</v>
      </c>
      <c r="BU2164" t="s">
        <v>2453</v>
      </c>
      <c r="BV2164" t="s">
        <v>84</v>
      </c>
      <c r="BY2164">
        <v>20358</v>
      </c>
      <c r="BZ2164" t="s">
        <v>1463</v>
      </c>
      <c r="CA2164" t="s">
        <v>1648</v>
      </c>
      <c r="CC2164" t="s">
        <v>1620</v>
      </c>
      <c r="CD2164">
        <v>1110</v>
      </c>
      <c r="CE2164" t="s">
        <v>86</v>
      </c>
      <c r="CF2164" s="1">
        <v>45040</v>
      </c>
      <c r="CI2164">
        <v>5</v>
      </c>
      <c r="CJ2164">
        <v>1</v>
      </c>
      <c r="CK2164">
        <v>23</v>
      </c>
      <c r="CL2164" t="s">
        <v>87</v>
      </c>
    </row>
    <row r="2165" spans="1:90" x14ac:dyDescent="0.3">
      <c r="A2165" t="s">
        <v>71</v>
      </c>
      <c r="B2165" t="s">
        <v>72</v>
      </c>
      <c r="C2165" t="s">
        <v>73</v>
      </c>
      <c r="E2165" t="str">
        <f>"080053367016"</f>
        <v>080053367016</v>
      </c>
      <c r="F2165" s="1">
        <v>45037</v>
      </c>
      <c r="G2165">
        <v>202401</v>
      </c>
      <c r="H2165" t="s">
        <v>74</v>
      </c>
      <c r="I2165" t="s">
        <v>75</v>
      </c>
      <c r="J2165" t="s">
        <v>3060</v>
      </c>
      <c r="K2165" t="s">
        <v>76</v>
      </c>
      <c r="L2165" t="s">
        <v>245</v>
      </c>
      <c r="M2165" t="s">
        <v>246</v>
      </c>
      <c r="N2165" t="s">
        <v>149</v>
      </c>
      <c r="O2165" t="s">
        <v>80</v>
      </c>
      <c r="P2165" t="str">
        <f>"2170876250                    "</f>
        <v xml:space="preserve">2170876250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18.03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 s="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52.04</v>
      </c>
      <c r="BM2165">
        <v>7.81</v>
      </c>
      <c r="BN2165">
        <v>59.85</v>
      </c>
      <c r="BO2165">
        <v>59.85</v>
      </c>
      <c r="BQ2165" t="s">
        <v>105</v>
      </c>
      <c r="BR2165" t="s">
        <v>82</v>
      </c>
      <c r="BS2165" s="1">
        <v>45040</v>
      </c>
      <c r="BT2165" s="2">
        <v>0.41388888888888892</v>
      </c>
      <c r="BU2165" t="s">
        <v>821</v>
      </c>
      <c r="BV2165" t="s">
        <v>84</v>
      </c>
      <c r="BY2165">
        <v>1200</v>
      </c>
      <c r="CA2165" t="s">
        <v>324</v>
      </c>
      <c r="CC2165" t="s">
        <v>246</v>
      </c>
      <c r="CD2165">
        <v>2013</v>
      </c>
      <c r="CE2165" t="s">
        <v>86</v>
      </c>
      <c r="CF2165" s="1">
        <v>45040</v>
      </c>
      <c r="CI2165">
        <v>1</v>
      </c>
      <c r="CJ2165">
        <v>1</v>
      </c>
      <c r="CK2165">
        <v>22</v>
      </c>
      <c r="CL2165" t="s">
        <v>87</v>
      </c>
    </row>
    <row r="2166" spans="1:90" x14ac:dyDescent="0.3">
      <c r="A2166" t="s">
        <v>71</v>
      </c>
      <c r="B2166" t="s">
        <v>72</v>
      </c>
      <c r="C2166" t="s">
        <v>73</v>
      </c>
      <c r="E2166" t="str">
        <f>"080053367108"</f>
        <v>080053367108</v>
      </c>
      <c r="F2166" s="1">
        <v>45037</v>
      </c>
      <c r="G2166">
        <v>202401</v>
      </c>
      <c r="H2166" t="s">
        <v>74</v>
      </c>
      <c r="I2166" t="s">
        <v>75</v>
      </c>
      <c r="J2166" t="s">
        <v>3060</v>
      </c>
      <c r="K2166" t="s">
        <v>76</v>
      </c>
      <c r="L2166" t="s">
        <v>350</v>
      </c>
      <c r="M2166" t="s">
        <v>351</v>
      </c>
      <c r="N2166" t="s">
        <v>1739</v>
      </c>
      <c r="O2166" t="s">
        <v>80</v>
      </c>
      <c r="P2166" t="str">
        <f>"2170876238                    "</f>
        <v xml:space="preserve">2170876238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18.03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 s="5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52.04</v>
      </c>
      <c r="BM2166">
        <v>7.81</v>
      </c>
      <c r="BN2166">
        <v>59.85</v>
      </c>
      <c r="BO2166">
        <v>59.85</v>
      </c>
      <c r="BQ2166" t="s">
        <v>105</v>
      </c>
      <c r="BR2166" t="s">
        <v>82</v>
      </c>
      <c r="BS2166" s="1">
        <v>45040</v>
      </c>
      <c r="BT2166" s="2">
        <v>0.37986111111111115</v>
      </c>
      <c r="BU2166" t="s">
        <v>359</v>
      </c>
      <c r="BV2166" t="s">
        <v>84</v>
      </c>
      <c r="BY2166">
        <v>1200</v>
      </c>
      <c r="CA2166" t="s">
        <v>354</v>
      </c>
      <c r="CC2166" t="s">
        <v>351</v>
      </c>
      <c r="CD2166">
        <v>1459</v>
      </c>
      <c r="CE2166" t="s">
        <v>86</v>
      </c>
      <c r="CF2166" s="1">
        <v>45041</v>
      </c>
      <c r="CI2166">
        <v>1</v>
      </c>
      <c r="CJ2166">
        <v>1</v>
      </c>
      <c r="CK2166">
        <v>22</v>
      </c>
      <c r="CL2166" t="s">
        <v>87</v>
      </c>
    </row>
    <row r="2167" spans="1:90" x14ac:dyDescent="0.3">
      <c r="A2167" t="s">
        <v>71</v>
      </c>
      <c r="B2167" t="s">
        <v>72</v>
      </c>
      <c r="C2167" t="s">
        <v>73</v>
      </c>
      <c r="E2167" t="str">
        <f>"080053367180"</f>
        <v>080053367180</v>
      </c>
      <c r="F2167" s="1">
        <v>45037</v>
      </c>
      <c r="G2167">
        <v>202401</v>
      </c>
      <c r="H2167" t="s">
        <v>74</v>
      </c>
      <c r="I2167" t="s">
        <v>75</v>
      </c>
      <c r="J2167" t="s">
        <v>3060</v>
      </c>
      <c r="K2167" t="s">
        <v>76</v>
      </c>
      <c r="L2167" t="s">
        <v>77</v>
      </c>
      <c r="M2167" t="s">
        <v>78</v>
      </c>
      <c r="N2167" t="s">
        <v>2454</v>
      </c>
      <c r="O2167" t="s">
        <v>80</v>
      </c>
      <c r="P2167" t="str">
        <f>"21701874147                   "</f>
        <v xml:space="preserve">21701874147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23.08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 s="5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66.62</v>
      </c>
      <c r="BM2167">
        <v>9.99</v>
      </c>
      <c r="BN2167">
        <v>76.61</v>
      </c>
      <c r="BO2167">
        <v>76.61</v>
      </c>
      <c r="BQ2167" t="s">
        <v>105</v>
      </c>
      <c r="BR2167" t="s">
        <v>82</v>
      </c>
      <c r="BS2167" s="1">
        <v>45040</v>
      </c>
      <c r="BT2167" s="2">
        <v>0.33194444444444443</v>
      </c>
      <c r="BU2167" t="s">
        <v>2455</v>
      </c>
      <c r="BV2167" t="s">
        <v>84</v>
      </c>
      <c r="BY2167">
        <v>1200</v>
      </c>
      <c r="CA2167" t="s">
        <v>210</v>
      </c>
      <c r="CC2167" t="s">
        <v>78</v>
      </c>
      <c r="CD2167">
        <v>7530</v>
      </c>
      <c r="CE2167" t="s">
        <v>86</v>
      </c>
      <c r="CF2167" s="1">
        <v>45041</v>
      </c>
      <c r="CI2167">
        <v>1</v>
      </c>
      <c r="CJ2167">
        <v>1</v>
      </c>
      <c r="CK2167">
        <v>21</v>
      </c>
      <c r="CL2167" t="s">
        <v>87</v>
      </c>
    </row>
    <row r="2168" spans="1:90" x14ac:dyDescent="0.3">
      <c r="A2168" t="s">
        <v>71</v>
      </c>
      <c r="B2168" t="s">
        <v>72</v>
      </c>
      <c r="C2168" t="s">
        <v>73</v>
      </c>
      <c r="E2168" t="str">
        <f>"080053367300"</f>
        <v>080053367300</v>
      </c>
      <c r="F2168" s="1">
        <v>45037</v>
      </c>
      <c r="G2168">
        <v>202401</v>
      </c>
      <c r="H2168" t="s">
        <v>74</v>
      </c>
      <c r="I2168" t="s">
        <v>75</v>
      </c>
      <c r="J2168" t="s">
        <v>3060</v>
      </c>
      <c r="K2168" t="s">
        <v>76</v>
      </c>
      <c r="L2168" t="s">
        <v>245</v>
      </c>
      <c r="M2168" t="s">
        <v>246</v>
      </c>
      <c r="N2168" t="s">
        <v>2456</v>
      </c>
      <c r="O2168" t="s">
        <v>80</v>
      </c>
      <c r="P2168" t="str">
        <f>"2170876283                    "</f>
        <v xml:space="preserve">2170876283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18.03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 s="5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52.04</v>
      </c>
      <c r="BM2168">
        <v>7.81</v>
      </c>
      <c r="BN2168">
        <v>59.85</v>
      </c>
      <c r="BO2168">
        <v>59.85</v>
      </c>
      <c r="BQ2168" t="s">
        <v>105</v>
      </c>
      <c r="BR2168" t="s">
        <v>82</v>
      </c>
      <c r="BS2168" s="1">
        <v>45040</v>
      </c>
      <c r="BT2168" s="2">
        <v>0.4368055555555555</v>
      </c>
      <c r="BU2168" t="s">
        <v>2457</v>
      </c>
      <c r="BV2168" t="s">
        <v>84</v>
      </c>
      <c r="BY2168">
        <v>1200</v>
      </c>
      <c r="CA2168" t="s">
        <v>1883</v>
      </c>
      <c r="CC2168" t="s">
        <v>246</v>
      </c>
      <c r="CD2168">
        <v>2090</v>
      </c>
      <c r="CE2168" t="s">
        <v>86</v>
      </c>
      <c r="CF2168" s="1">
        <v>45041</v>
      </c>
      <c r="CI2168">
        <v>1</v>
      </c>
      <c r="CJ2168">
        <v>1</v>
      </c>
      <c r="CK2168">
        <v>22</v>
      </c>
      <c r="CL2168" t="s">
        <v>87</v>
      </c>
    </row>
    <row r="2169" spans="1:90" x14ac:dyDescent="0.3">
      <c r="A2169" t="s">
        <v>71</v>
      </c>
      <c r="B2169" t="s">
        <v>72</v>
      </c>
      <c r="C2169" t="s">
        <v>73</v>
      </c>
      <c r="E2169" t="str">
        <f>"080053367390"</f>
        <v>080053367390</v>
      </c>
      <c r="F2169" s="1">
        <v>45037</v>
      </c>
      <c r="G2169">
        <v>202401</v>
      </c>
      <c r="H2169" t="s">
        <v>74</v>
      </c>
      <c r="I2169" t="s">
        <v>75</v>
      </c>
      <c r="J2169" t="s">
        <v>3060</v>
      </c>
      <c r="K2169" t="s">
        <v>76</v>
      </c>
      <c r="L2169" t="s">
        <v>124</v>
      </c>
      <c r="M2169" t="s">
        <v>125</v>
      </c>
      <c r="N2169" t="s">
        <v>126</v>
      </c>
      <c r="O2169" t="s">
        <v>80</v>
      </c>
      <c r="P2169" t="str">
        <f>"2170876262                    "</f>
        <v xml:space="preserve">2170876262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23.08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 s="5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66.62</v>
      </c>
      <c r="BM2169">
        <v>9.99</v>
      </c>
      <c r="BN2169">
        <v>76.61</v>
      </c>
      <c r="BO2169">
        <v>76.61</v>
      </c>
      <c r="BQ2169" t="s">
        <v>105</v>
      </c>
      <c r="BR2169" t="s">
        <v>82</v>
      </c>
      <c r="BS2169" s="1">
        <v>45040</v>
      </c>
      <c r="BT2169" s="2">
        <v>0.36527777777777781</v>
      </c>
      <c r="BU2169" t="s">
        <v>409</v>
      </c>
      <c r="BV2169" t="s">
        <v>84</v>
      </c>
      <c r="BY2169">
        <v>1200</v>
      </c>
      <c r="CA2169" t="s">
        <v>168</v>
      </c>
      <c r="CC2169" t="s">
        <v>125</v>
      </c>
      <c r="CD2169">
        <v>4000</v>
      </c>
      <c r="CE2169" t="s">
        <v>86</v>
      </c>
      <c r="CF2169" s="1">
        <v>45041</v>
      </c>
      <c r="CI2169">
        <v>1</v>
      </c>
      <c r="CJ2169">
        <v>1</v>
      </c>
      <c r="CK2169">
        <v>21</v>
      </c>
      <c r="CL2169" t="s">
        <v>87</v>
      </c>
    </row>
    <row r="2170" spans="1:90" x14ac:dyDescent="0.3">
      <c r="A2170" t="s">
        <v>71</v>
      </c>
      <c r="B2170" t="s">
        <v>72</v>
      </c>
      <c r="C2170" t="s">
        <v>73</v>
      </c>
      <c r="E2170" t="str">
        <f>"080053367398"</f>
        <v>080053367398</v>
      </c>
      <c r="F2170" s="1">
        <v>45037</v>
      </c>
      <c r="G2170">
        <v>202401</v>
      </c>
      <c r="H2170" t="s">
        <v>74</v>
      </c>
      <c r="I2170" t="s">
        <v>75</v>
      </c>
      <c r="J2170" t="s">
        <v>3060</v>
      </c>
      <c r="K2170" t="s">
        <v>76</v>
      </c>
      <c r="L2170" t="s">
        <v>124</v>
      </c>
      <c r="M2170" t="s">
        <v>125</v>
      </c>
      <c r="N2170" t="s">
        <v>2230</v>
      </c>
      <c r="O2170" t="s">
        <v>113</v>
      </c>
      <c r="P2170" t="str">
        <f>"2170875991                    "</f>
        <v xml:space="preserve">2170875991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5.25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44.63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 s="5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6</v>
      </c>
      <c r="BJ2170">
        <v>10.199999999999999</v>
      </c>
      <c r="BK2170">
        <v>11</v>
      </c>
      <c r="BL2170">
        <v>134.08000000000001</v>
      </c>
      <c r="BM2170">
        <v>20.11</v>
      </c>
      <c r="BN2170">
        <v>154.19</v>
      </c>
      <c r="BO2170">
        <v>154.19</v>
      </c>
      <c r="BQ2170" t="s">
        <v>81</v>
      </c>
      <c r="BR2170" t="s">
        <v>82</v>
      </c>
      <c r="BS2170" s="1">
        <v>45040</v>
      </c>
      <c r="BT2170" s="2">
        <v>0.45833333333333331</v>
      </c>
      <c r="BU2170" t="s">
        <v>2458</v>
      </c>
      <c r="BV2170" t="s">
        <v>84</v>
      </c>
      <c r="BY2170">
        <v>51200</v>
      </c>
      <c r="CA2170" t="s">
        <v>2459</v>
      </c>
      <c r="CC2170" t="s">
        <v>125</v>
      </c>
      <c r="CD2170">
        <v>4001</v>
      </c>
      <c r="CE2170" t="s">
        <v>86</v>
      </c>
      <c r="CF2170" s="1">
        <v>45041</v>
      </c>
      <c r="CI2170">
        <v>1</v>
      </c>
      <c r="CJ2170">
        <v>1</v>
      </c>
      <c r="CK2170">
        <v>41</v>
      </c>
      <c r="CL2170" t="s">
        <v>87</v>
      </c>
    </row>
    <row r="2171" spans="1:90" x14ac:dyDescent="0.3">
      <c r="A2171" t="s">
        <v>71</v>
      </c>
      <c r="B2171" t="s">
        <v>72</v>
      </c>
      <c r="C2171" t="s">
        <v>73</v>
      </c>
      <c r="E2171" t="str">
        <f>"080053367443"</f>
        <v>080053367443</v>
      </c>
      <c r="F2171" s="1">
        <v>45037</v>
      </c>
      <c r="G2171">
        <v>202401</v>
      </c>
      <c r="H2171" t="s">
        <v>74</v>
      </c>
      <c r="I2171" t="s">
        <v>75</v>
      </c>
      <c r="J2171" t="s">
        <v>3060</v>
      </c>
      <c r="K2171" t="s">
        <v>76</v>
      </c>
      <c r="L2171" t="s">
        <v>95</v>
      </c>
      <c r="M2171" t="s">
        <v>96</v>
      </c>
      <c r="N2171" t="s">
        <v>94</v>
      </c>
      <c r="O2171" t="s">
        <v>113</v>
      </c>
      <c r="P2171" t="str">
        <f>"2170876330                    "</f>
        <v xml:space="preserve">2170876330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5.25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46.47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 s="5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16</v>
      </c>
      <c r="BJ2171">
        <v>1.1000000000000001</v>
      </c>
      <c r="BK2171">
        <v>16</v>
      </c>
      <c r="BL2171">
        <v>139.38999999999999</v>
      </c>
      <c r="BM2171">
        <v>20.91</v>
      </c>
      <c r="BN2171">
        <v>160.30000000000001</v>
      </c>
      <c r="BO2171">
        <v>160.30000000000001</v>
      </c>
      <c r="BQ2171" t="s">
        <v>81</v>
      </c>
      <c r="BR2171" t="s">
        <v>82</v>
      </c>
      <c r="BS2171" s="1">
        <v>45040</v>
      </c>
      <c r="BT2171" s="2">
        <v>0.56111111111111112</v>
      </c>
      <c r="BU2171" t="s">
        <v>2460</v>
      </c>
      <c r="BV2171" t="s">
        <v>84</v>
      </c>
      <c r="BY2171">
        <v>5704</v>
      </c>
      <c r="CA2171" t="s">
        <v>2461</v>
      </c>
      <c r="CC2171" t="s">
        <v>96</v>
      </c>
      <c r="CD2171">
        <v>182</v>
      </c>
      <c r="CE2171" t="s">
        <v>86</v>
      </c>
      <c r="CF2171" s="1">
        <v>45040</v>
      </c>
      <c r="CI2171">
        <v>1</v>
      </c>
      <c r="CJ2171">
        <v>1</v>
      </c>
      <c r="CK2171">
        <v>41</v>
      </c>
      <c r="CL2171" t="s">
        <v>87</v>
      </c>
    </row>
    <row r="2172" spans="1:90" x14ac:dyDescent="0.3">
      <c r="A2172" t="s">
        <v>71</v>
      </c>
      <c r="B2172" t="s">
        <v>72</v>
      </c>
      <c r="C2172" t="s">
        <v>73</v>
      </c>
      <c r="E2172" t="str">
        <f>"080053367478"</f>
        <v>080053367478</v>
      </c>
      <c r="F2172" s="1">
        <v>45037</v>
      </c>
      <c r="G2172">
        <v>202401</v>
      </c>
      <c r="H2172" t="s">
        <v>74</v>
      </c>
      <c r="I2172" t="s">
        <v>75</v>
      </c>
      <c r="J2172" t="s">
        <v>3060</v>
      </c>
      <c r="K2172" t="s">
        <v>76</v>
      </c>
      <c r="L2172" t="s">
        <v>77</v>
      </c>
      <c r="M2172" t="s">
        <v>78</v>
      </c>
      <c r="N2172" t="s">
        <v>518</v>
      </c>
      <c r="O2172" t="s">
        <v>113</v>
      </c>
      <c r="P2172" t="str">
        <f>"2170876244                    "</f>
        <v xml:space="preserve">2170876244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5.25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46.47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 s="5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16</v>
      </c>
      <c r="BJ2172">
        <v>1.1000000000000001</v>
      </c>
      <c r="BK2172">
        <v>16</v>
      </c>
      <c r="BL2172">
        <v>139.38999999999999</v>
      </c>
      <c r="BM2172">
        <v>20.91</v>
      </c>
      <c r="BN2172">
        <v>160.30000000000001</v>
      </c>
      <c r="BO2172">
        <v>160.30000000000001</v>
      </c>
      <c r="BQ2172" t="s">
        <v>81</v>
      </c>
      <c r="BR2172" t="s">
        <v>82</v>
      </c>
      <c r="BS2172" s="1">
        <v>45040</v>
      </c>
      <c r="BT2172" s="2">
        <v>0.4465277777777778</v>
      </c>
      <c r="BU2172" t="s">
        <v>2462</v>
      </c>
      <c r="BV2172" t="s">
        <v>84</v>
      </c>
      <c r="BY2172">
        <v>5704</v>
      </c>
      <c r="CA2172" t="s">
        <v>227</v>
      </c>
      <c r="CC2172" t="s">
        <v>78</v>
      </c>
      <c r="CD2172">
        <v>7535</v>
      </c>
      <c r="CE2172" t="s">
        <v>86</v>
      </c>
      <c r="CF2172" s="1">
        <v>45041</v>
      </c>
      <c r="CI2172">
        <v>3</v>
      </c>
      <c r="CJ2172">
        <v>1</v>
      </c>
      <c r="CK2172">
        <v>41</v>
      </c>
      <c r="CL2172" t="s">
        <v>87</v>
      </c>
    </row>
    <row r="2173" spans="1:90" x14ac:dyDescent="0.3">
      <c r="A2173" t="s">
        <v>71</v>
      </c>
      <c r="B2173" t="s">
        <v>72</v>
      </c>
      <c r="C2173" t="s">
        <v>73</v>
      </c>
      <c r="E2173" t="str">
        <f>"080053367553"</f>
        <v>080053367553</v>
      </c>
      <c r="F2173" s="1">
        <v>45037</v>
      </c>
      <c r="G2173">
        <v>202401</v>
      </c>
      <c r="H2173" t="s">
        <v>74</v>
      </c>
      <c r="I2173" t="s">
        <v>75</v>
      </c>
      <c r="J2173" t="s">
        <v>3060</v>
      </c>
      <c r="K2173" t="s">
        <v>76</v>
      </c>
      <c r="L2173" t="s">
        <v>245</v>
      </c>
      <c r="M2173" t="s">
        <v>246</v>
      </c>
      <c r="N2173" t="s">
        <v>478</v>
      </c>
      <c r="O2173" t="s">
        <v>113</v>
      </c>
      <c r="P2173" t="str">
        <f>"2170876284                    "</f>
        <v xml:space="preserve">2170876284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5.25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38.46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 s="5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16</v>
      </c>
      <c r="BJ2173">
        <v>18.3</v>
      </c>
      <c r="BK2173">
        <v>19</v>
      </c>
      <c r="BL2173">
        <v>116.28</v>
      </c>
      <c r="BM2173">
        <v>17.440000000000001</v>
      </c>
      <c r="BN2173">
        <v>133.72</v>
      </c>
      <c r="BO2173">
        <v>133.72</v>
      </c>
      <c r="BQ2173" t="s">
        <v>81</v>
      </c>
      <c r="BR2173" t="s">
        <v>82</v>
      </c>
      <c r="BS2173" s="1">
        <v>45041</v>
      </c>
      <c r="BT2173" s="2">
        <v>0.67569444444444438</v>
      </c>
      <c r="BU2173" t="s">
        <v>479</v>
      </c>
      <c r="BV2173" t="s">
        <v>87</v>
      </c>
      <c r="BY2173">
        <v>91264</v>
      </c>
      <c r="CA2173" t="s">
        <v>1918</v>
      </c>
      <c r="CC2173" t="s">
        <v>246</v>
      </c>
      <c r="CD2173">
        <v>2091</v>
      </c>
      <c r="CE2173" t="s">
        <v>86</v>
      </c>
      <c r="CI2173">
        <v>1</v>
      </c>
      <c r="CJ2173">
        <v>2</v>
      </c>
      <c r="CK2173">
        <v>42</v>
      </c>
      <c r="CL2173" t="s">
        <v>87</v>
      </c>
    </row>
    <row r="2174" spans="1:90" x14ac:dyDescent="0.3">
      <c r="A2174" t="s">
        <v>71</v>
      </c>
      <c r="B2174" t="s">
        <v>72</v>
      </c>
      <c r="C2174" t="s">
        <v>73</v>
      </c>
      <c r="E2174" t="str">
        <f>"080053367617"</f>
        <v>080053367617</v>
      </c>
      <c r="F2174" s="1">
        <v>45037</v>
      </c>
      <c r="G2174">
        <v>202401</v>
      </c>
      <c r="H2174" t="s">
        <v>74</v>
      </c>
      <c r="I2174" t="s">
        <v>75</v>
      </c>
      <c r="J2174" t="s">
        <v>3060</v>
      </c>
      <c r="K2174" t="s">
        <v>76</v>
      </c>
      <c r="L2174" t="s">
        <v>129</v>
      </c>
      <c r="M2174" t="s">
        <v>130</v>
      </c>
      <c r="N2174" t="s">
        <v>131</v>
      </c>
      <c r="O2174" t="s">
        <v>80</v>
      </c>
      <c r="P2174" t="str">
        <f>"2170876341                    "</f>
        <v xml:space="preserve">2170876341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85.1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 s="5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3</v>
      </c>
      <c r="BJ2174">
        <v>3.9</v>
      </c>
      <c r="BK2174">
        <v>4</v>
      </c>
      <c r="BL2174">
        <v>245.66</v>
      </c>
      <c r="BM2174">
        <v>36.85</v>
      </c>
      <c r="BN2174">
        <v>282.51</v>
      </c>
      <c r="BO2174">
        <v>282.51</v>
      </c>
      <c r="BQ2174" t="s">
        <v>81</v>
      </c>
      <c r="BR2174" t="s">
        <v>82</v>
      </c>
      <c r="BS2174" s="1">
        <v>45041</v>
      </c>
      <c r="BT2174" s="2">
        <v>0.5</v>
      </c>
      <c r="BU2174" t="s">
        <v>2463</v>
      </c>
      <c r="BV2174" t="s">
        <v>84</v>
      </c>
      <c r="BY2174">
        <v>19683</v>
      </c>
      <c r="CC2174" t="s">
        <v>130</v>
      </c>
      <c r="CD2174">
        <v>6300</v>
      </c>
      <c r="CE2174" t="s">
        <v>86</v>
      </c>
      <c r="CF2174" s="1">
        <v>45041</v>
      </c>
      <c r="CI2174">
        <v>2</v>
      </c>
      <c r="CJ2174">
        <v>2</v>
      </c>
      <c r="CK2174">
        <v>23</v>
      </c>
      <c r="CL2174" t="s">
        <v>87</v>
      </c>
    </row>
    <row r="2175" spans="1:90" x14ac:dyDescent="0.3">
      <c r="A2175" t="s">
        <v>71</v>
      </c>
      <c r="B2175" t="s">
        <v>72</v>
      </c>
      <c r="C2175" t="s">
        <v>73</v>
      </c>
      <c r="E2175" t="str">
        <f>"080053367707"</f>
        <v>080053367707</v>
      </c>
      <c r="F2175" s="1">
        <v>45037</v>
      </c>
      <c r="G2175">
        <v>202401</v>
      </c>
      <c r="H2175" t="s">
        <v>74</v>
      </c>
      <c r="I2175" t="s">
        <v>75</v>
      </c>
      <c r="J2175" t="s">
        <v>3060</v>
      </c>
      <c r="K2175" t="s">
        <v>76</v>
      </c>
      <c r="L2175" t="s">
        <v>833</v>
      </c>
      <c r="M2175" t="s">
        <v>834</v>
      </c>
      <c r="N2175" t="s">
        <v>1706</v>
      </c>
      <c r="O2175" t="s">
        <v>80</v>
      </c>
      <c r="P2175" t="str">
        <f>"2170876342                    "</f>
        <v xml:space="preserve">2170876342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44.71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 s="5">
        <v>15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1.2</v>
      </c>
      <c r="BK2175">
        <v>1.5</v>
      </c>
      <c r="BL2175">
        <v>144.07</v>
      </c>
      <c r="BM2175">
        <v>21.61</v>
      </c>
      <c r="BN2175">
        <v>165.68</v>
      </c>
      <c r="BO2175">
        <v>165.68</v>
      </c>
      <c r="BQ2175" t="s">
        <v>81</v>
      </c>
      <c r="BR2175" t="s">
        <v>82</v>
      </c>
      <c r="BS2175" s="1">
        <v>45041</v>
      </c>
      <c r="BT2175" s="2">
        <v>0.54097222222222219</v>
      </c>
      <c r="BU2175" t="s">
        <v>1707</v>
      </c>
      <c r="BV2175" t="s">
        <v>87</v>
      </c>
      <c r="BY2175">
        <v>5850</v>
      </c>
      <c r="BZ2175" t="s">
        <v>33</v>
      </c>
      <c r="CA2175" t="s">
        <v>1708</v>
      </c>
      <c r="CC2175" t="s">
        <v>834</v>
      </c>
      <c r="CD2175">
        <v>2716</v>
      </c>
      <c r="CE2175" t="s">
        <v>86</v>
      </c>
      <c r="CI2175">
        <v>1</v>
      </c>
      <c r="CJ2175">
        <v>2</v>
      </c>
      <c r="CK2175">
        <v>23</v>
      </c>
      <c r="CL2175" t="s">
        <v>87</v>
      </c>
    </row>
    <row r="2176" spans="1:90" x14ac:dyDescent="0.3">
      <c r="A2176" t="s">
        <v>71</v>
      </c>
      <c r="B2176" t="s">
        <v>72</v>
      </c>
      <c r="C2176" t="s">
        <v>73</v>
      </c>
      <c r="E2176" t="str">
        <f>"080053367711"</f>
        <v>080053367711</v>
      </c>
      <c r="F2176" s="1">
        <v>45037</v>
      </c>
      <c r="G2176">
        <v>202401</v>
      </c>
      <c r="H2176" t="s">
        <v>74</v>
      </c>
      <c r="I2176" t="s">
        <v>75</v>
      </c>
      <c r="J2176" t="s">
        <v>3060</v>
      </c>
      <c r="K2176" t="s">
        <v>76</v>
      </c>
      <c r="L2176" t="s">
        <v>124</v>
      </c>
      <c r="M2176" t="s">
        <v>125</v>
      </c>
      <c r="N2176" t="s">
        <v>280</v>
      </c>
      <c r="O2176" t="s">
        <v>80</v>
      </c>
      <c r="P2176" t="str">
        <f>"2170876345                    "</f>
        <v xml:space="preserve">2170876345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23.08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 s="5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66.62</v>
      </c>
      <c r="BM2176">
        <v>9.99</v>
      </c>
      <c r="BN2176">
        <v>76.61</v>
      </c>
      <c r="BO2176">
        <v>76.61</v>
      </c>
      <c r="BQ2176" t="s">
        <v>105</v>
      </c>
      <c r="BR2176" t="s">
        <v>82</v>
      </c>
      <c r="BS2176" s="1">
        <v>45040</v>
      </c>
      <c r="BT2176" s="2">
        <v>0.30694444444444441</v>
      </c>
      <c r="BU2176" t="s">
        <v>281</v>
      </c>
      <c r="BV2176" t="s">
        <v>84</v>
      </c>
      <c r="BY2176">
        <v>1200</v>
      </c>
      <c r="CA2176" t="s">
        <v>282</v>
      </c>
      <c r="CC2176" t="s">
        <v>125</v>
      </c>
      <c r="CD2176">
        <v>4051</v>
      </c>
      <c r="CE2176" t="s">
        <v>86</v>
      </c>
      <c r="CF2176" s="1">
        <v>45041</v>
      </c>
      <c r="CI2176">
        <v>1</v>
      </c>
      <c r="CJ2176">
        <v>1</v>
      </c>
      <c r="CK2176">
        <v>21</v>
      </c>
      <c r="CL2176" t="s">
        <v>87</v>
      </c>
    </row>
    <row r="2177" spans="1:90" x14ac:dyDescent="0.3">
      <c r="A2177" t="s">
        <v>71</v>
      </c>
      <c r="B2177" t="s">
        <v>72</v>
      </c>
      <c r="C2177" t="s">
        <v>73</v>
      </c>
      <c r="E2177" t="str">
        <f>"080053367726"</f>
        <v>080053367726</v>
      </c>
      <c r="F2177" s="1">
        <v>45037</v>
      </c>
      <c r="G2177">
        <v>202401</v>
      </c>
      <c r="H2177" t="s">
        <v>74</v>
      </c>
      <c r="I2177" t="s">
        <v>75</v>
      </c>
      <c r="J2177" t="s">
        <v>3060</v>
      </c>
      <c r="K2177" t="s">
        <v>76</v>
      </c>
      <c r="L2177" t="s">
        <v>245</v>
      </c>
      <c r="M2177" t="s">
        <v>246</v>
      </c>
      <c r="N2177" t="s">
        <v>696</v>
      </c>
      <c r="O2177" t="s">
        <v>80</v>
      </c>
      <c r="P2177" t="str">
        <f>"2170876265                    "</f>
        <v xml:space="preserve">2170876265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18.03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 s="5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1.2</v>
      </c>
      <c r="BK2177">
        <v>1.5</v>
      </c>
      <c r="BL2177">
        <v>52.04</v>
      </c>
      <c r="BM2177">
        <v>7.81</v>
      </c>
      <c r="BN2177">
        <v>59.85</v>
      </c>
      <c r="BO2177">
        <v>59.85</v>
      </c>
      <c r="BQ2177" t="s">
        <v>81</v>
      </c>
      <c r="BR2177" t="s">
        <v>82</v>
      </c>
      <c r="BS2177" s="1">
        <v>45040</v>
      </c>
      <c r="BT2177" s="2">
        <v>0.48958333333333331</v>
      </c>
      <c r="BU2177" t="s">
        <v>2464</v>
      </c>
      <c r="BV2177" t="s">
        <v>87</v>
      </c>
      <c r="BW2177" t="s">
        <v>302</v>
      </c>
      <c r="BX2177" t="s">
        <v>428</v>
      </c>
      <c r="BY2177">
        <v>5850</v>
      </c>
      <c r="CA2177" t="s">
        <v>2465</v>
      </c>
      <c r="CC2177" t="s">
        <v>246</v>
      </c>
      <c r="CD2177">
        <v>2008</v>
      </c>
      <c r="CE2177" t="s">
        <v>86</v>
      </c>
      <c r="CF2177" s="1">
        <v>45040</v>
      </c>
      <c r="CI2177">
        <v>1</v>
      </c>
      <c r="CJ2177">
        <v>1</v>
      </c>
      <c r="CK2177">
        <v>22</v>
      </c>
      <c r="CL2177" t="s">
        <v>87</v>
      </c>
    </row>
    <row r="2178" spans="1:90" x14ac:dyDescent="0.3">
      <c r="A2178" t="s">
        <v>71</v>
      </c>
      <c r="B2178" t="s">
        <v>72</v>
      </c>
      <c r="C2178" t="s">
        <v>73</v>
      </c>
      <c r="E2178" t="str">
        <f>"080053367746"</f>
        <v>080053367746</v>
      </c>
      <c r="F2178" s="1">
        <v>45037</v>
      </c>
      <c r="G2178">
        <v>202401</v>
      </c>
      <c r="H2178" t="s">
        <v>74</v>
      </c>
      <c r="I2178" t="s">
        <v>75</v>
      </c>
      <c r="J2178" t="s">
        <v>3060</v>
      </c>
      <c r="K2178" t="s">
        <v>76</v>
      </c>
      <c r="L2178" t="s">
        <v>1233</v>
      </c>
      <c r="M2178" t="s">
        <v>1234</v>
      </c>
      <c r="N2178" t="s">
        <v>1235</v>
      </c>
      <c r="O2178" t="s">
        <v>80</v>
      </c>
      <c r="P2178" t="str">
        <f>"2170876393                    "</f>
        <v xml:space="preserve">2170876393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34.61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 s="5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3</v>
      </c>
      <c r="BJ2178">
        <v>0.6</v>
      </c>
      <c r="BK2178">
        <v>3</v>
      </c>
      <c r="BL2178">
        <v>99.91</v>
      </c>
      <c r="BM2178">
        <v>14.99</v>
      </c>
      <c r="BN2178">
        <v>114.9</v>
      </c>
      <c r="BO2178">
        <v>114.9</v>
      </c>
      <c r="BQ2178" t="s">
        <v>81</v>
      </c>
      <c r="BR2178" t="s">
        <v>82</v>
      </c>
      <c r="BS2178" s="1">
        <v>45041</v>
      </c>
      <c r="BT2178" s="2">
        <v>0.67222222222222217</v>
      </c>
      <c r="BU2178" t="s">
        <v>2466</v>
      </c>
      <c r="BV2178" t="s">
        <v>87</v>
      </c>
      <c r="BW2178" t="s">
        <v>532</v>
      </c>
      <c r="BX2178" t="s">
        <v>1492</v>
      </c>
      <c r="BY2178">
        <v>2925</v>
      </c>
      <c r="CC2178" t="s">
        <v>1234</v>
      </c>
      <c r="CD2178">
        <v>3290</v>
      </c>
      <c r="CE2178" t="s">
        <v>86</v>
      </c>
      <c r="CF2178" s="1">
        <v>45041</v>
      </c>
      <c r="CI2178">
        <v>1</v>
      </c>
      <c r="CJ2178">
        <v>2</v>
      </c>
      <c r="CK2178">
        <v>21</v>
      </c>
      <c r="CL2178" t="s">
        <v>87</v>
      </c>
    </row>
    <row r="2179" spans="1:90" x14ac:dyDescent="0.3">
      <c r="A2179" t="s">
        <v>71</v>
      </c>
      <c r="B2179" t="s">
        <v>72</v>
      </c>
      <c r="C2179" t="s">
        <v>73</v>
      </c>
      <c r="E2179" t="str">
        <f>"080053368390"</f>
        <v>080053368390</v>
      </c>
      <c r="F2179" s="1">
        <v>45037</v>
      </c>
      <c r="G2179">
        <v>202401</v>
      </c>
      <c r="H2179" t="s">
        <v>74</v>
      </c>
      <c r="I2179" t="s">
        <v>75</v>
      </c>
      <c r="J2179" t="s">
        <v>3060</v>
      </c>
      <c r="K2179" t="s">
        <v>76</v>
      </c>
      <c r="L2179" t="s">
        <v>677</v>
      </c>
      <c r="M2179" t="s">
        <v>678</v>
      </c>
      <c r="N2179" t="s">
        <v>1675</v>
      </c>
      <c r="O2179" t="s">
        <v>80</v>
      </c>
      <c r="P2179" t="str">
        <f>"2170876385                    "</f>
        <v xml:space="preserve">2170876385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23.08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 s="5">
        <v>15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81.62</v>
      </c>
      <c r="BM2179">
        <v>12.24</v>
      </c>
      <c r="BN2179">
        <v>93.86</v>
      </c>
      <c r="BO2179">
        <v>93.86</v>
      </c>
      <c r="BQ2179" t="s">
        <v>105</v>
      </c>
      <c r="BR2179" t="s">
        <v>82</v>
      </c>
      <c r="BS2179" s="1">
        <v>45040</v>
      </c>
      <c r="BT2179" s="2">
        <v>0.38541666666666669</v>
      </c>
      <c r="BU2179" t="s">
        <v>1882</v>
      </c>
      <c r="BV2179" t="s">
        <v>84</v>
      </c>
      <c r="BY2179">
        <v>1200</v>
      </c>
      <c r="BZ2179" t="s">
        <v>33</v>
      </c>
      <c r="CA2179" t="s">
        <v>168</v>
      </c>
      <c r="CC2179" t="s">
        <v>678</v>
      </c>
      <c r="CD2179">
        <v>4133</v>
      </c>
      <c r="CE2179" t="s">
        <v>86</v>
      </c>
      <c r="CF2179" s="1">
        <v>45041</v>
      </c>
      <c r="CI2179">
        <v>1</v>
      </c>
      <c r="CJ2179">
        <v>1</v>
      </c>
      <c r="CK2179">
        <v>21</v>
      </c>
      <c r="CL2179" t="s">
        <v>87</v>
      </c>
    </row>
    <row r="2180" spans="1:90" x14ac:dyDescent="0.3">
      <c r="A2180" t="s">
        <v>71</v>
      </c>
      <c r="B2180" t="s">
        <v>72</v>
      </c>
      <c r="C2180" t="s">
        <v>73</v>
      </c>
      <c r="E2180" t="str">
        <f>"080053367693"</f>
        <v>080053367693</v>
      </c>
      <c r="F2180" s="1">
        <v>45037</v>
      </c>
      <c r="G2180">
        <v>202401</v>
      </c>
      <c r="H2180" t="s">
        <v>74</v>
      </c>
      <c r="I2180" t="s">
        <v>75</v>
      </c>
      <c r="J2180" t="s">
        <v>3060</v>
      </c>
      <c r="K2180" t="s">
        <v>76</v>
      </c>
      <c r="L2180" t="s">
        <v>372</v>
      </c>
      <c r="M2180" t="s">
        <v>373</v>
      </c>
      <c r="N2180" t="s">
        <v>374</v>
      </c>
      <c r="O2180" t="s">
        <v>80</v>
      </c>
      <c r="P2180" t="str">
        <f>"2170874344                    "</f>
        <v xml:space="preserve">2170874344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18.03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 s="5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2</v>
      </c>
      <c r="BK2180">
        <v>2</v>
      </c>
      <c r="BL2180">
        <v>52.04</v>
      </c>
      <c r="BM2180">
        <v>7.81</v>
      </c>
      <c r="BN2180">
        <v>59.85</v>
      </c>
      <c r="BO2180">
        <v>59.85</v>
      </c>
      <c r="BQ2180" t="s">
        <v>81</v>
      </c>
      <c r="BR2180" t="s">
        <v>82</v>
      </c>
      <c r="BS2180" s="1">
        <v>45040</v>
      </c>
      <c r="BT2180" s="2">
        <v>0.3833333333333333</v>
      </c>
      <c r="BU2180" t="s">
        <v>375</v>
      </c>
      <c r="BV2180" t="s">
        <v>84</v>
      </c>
      <c r="BY2180">
        <v>9918</v>
      </c>
      <c r="CA2180" t="s">
        <v>376</v>
      </c>
      <c r="CC2180" t="s">
        <v>373</v>
      </c>
      <c r="CD2180">
        <v>1500</v>
      </c>
      <c r="CE2180" t="s">
        <v>86</v>
      </c>
      <c r="CF2180" s="1">
        <v>45040</v>
      </c>
      <c r="CI2180">
        <v>1</v>
      </c>
      <c r="CJ2180">
        <v>1</v>
      </c>
      <c r="CK2180">
        <v>22</v>
      </c>
      <c r="CL2180" t="s">
        <v>87</v>
      </c>
    </row>
    <row r="2181" spans="1:90" x14ac:dyDescent="0.3">
      <c r="A2181" t="s">
        <v>71</v>
      </c>
      <c r="B2181" t="s">
        <v>72</v>
      </c>
      <c r="C2181" t="s">
        <v>73</v>
      </c>
      <c r="E2181" t="str">
        <f>"080053368156"</f>
        <v>080053368156</v>
      </c>
      <c r="F2181" s="1">
        <v>45037</v>
      </c>
      <c r="G2181">
        <v>202401</v>
      </c>
      <c r="H2181" t="s">
        <v>74</v>
      </c>
      <c r="I2181" t="s">
        <v>75</v>
      </c>
      <c r="J2181" t="s">
        <v>3060</v>
      </c>
      <c r="K2181" t="s">
        <v>76</v>
      </c>
      <c r="L2181" t="s">
        <v>110</v>
      </c>
      <c r="M2181" t="s">
        <v>111</v>
      </c>
      <c r="N2181" t="s">
        <v>2467</v>
      </c>
      <c r="O2181" t="s">
        <v>80</v>
      </c>
      <c r="P2181" t="str">
        <f>"2170875454                    "</f>
        <v xml:space="preserve">2170875454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23.08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 s="5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66.62</v>
      </c>
      <c r="BM2181">
        <v>9.99</v>
      </c>
      <c r="BN2181">
        <v>76.61</v>
      </c>
      <c r="BO2181">
        <v>76.61</v>
      </c>
      <c r="BQ2181" t="s">
        <v>105</v>
      </c>
      <c r="BR2181" t="s">
        <v>82</v>
      </c>
      <c r="BS2181" s="1">
        <v>45041</v>
      </c>
      <c r="BT2181" s="2">
        <v>0.41666666666666669</v>
      </c>
      <c r="BU2181" t="s">
        <v>421</v>
      </c>
      <c r="BV2181" t="s">
        <v>87</v>
      </c>
      <c r="BW2181" t="s">
        <v>306</v>
      </c>
      <c r="BX2181" t="s">
        <v>569</v>
      </c>
      <c r="BY2181">
        <v>1200</v>
      </c>
      <c r="CC2181" t="s">
        <v>111</v>
      </c>
      <c r="CD2181">
        <v>7600</v>
      </c>
      <c r="CE2181" t="s">
        <v>86</v>
      </c>
      <c r="CI2181">
        <v>1</v>
      </c>
      <c r="CJ2181">
        <v>2</v>
      </c>
      <c r="CK2181">
        <v>21</v>
      </c>
      <c r="CL2181" t="s">
        <v>87</v>
      </c>
    </row>
    <row r="2182" spans="1:90" x14ac:dyDescent="0.3">
      <c r="A2182" t="s">
        <v>71</v>
      </c>
      <c r="B2182" t="s">
        <v>72</v>
      </c>
      <c r="C2182" t="s">
        <v>73</v>
      </c>
      <c r="E2182" t="str">
        <f>"080053367771"</f>
        <v>080053367771</v>
      </c>
      <c r="F2182" s="1">
        <v>45037</v>
      </c>
      <c r="G2182">
        <v>202401</v>
      </c>
      <c r="H2182" t="s">
        <v>74</v>
      </c>
      <c r="I2182" t="s">
        <v>75</v>
      </c>
      <c r="J2182" t="s">
        <v>3060</v>
      </c>
      <c r="K2182" t="s">
        <v>76</v>
      </c>
      <c r="L2182" t="s">
        <v>115</v>
      </c>
      <c r="M2182" t="s">
        <v>116</v>
      </c>
      <c r="N2182" t="s">
        <v>117</v>
      </c>
      <c r="O2182" t="s">
        <v>80</v>
      </c>
      <c r="P2182" t="str">
        <f>"2170876212                    "</f>
        <v xml:space="preserve">2170876212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23.08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 s="5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66.62</v>
      </c>
      <c r="BM2182">
        <v>9.99</v>
      </c>
      <c r="BN2182">
        <v>76.61</v>
      </c>
      <c r="BO2182">
        <v>76.61</v>
      </c>
      <c r="BQ2182" t="s">
        <v>105</v>
      </c>
      <c r="BR2182" t="s">
        <v>82</v>
      </c>
      <c r="BS2182" s="1">
        <v>45040</v>
      </c>
      <c r="BT2182" s="2">
        <v>0.33055555555555555</v>
      </c>
      <c r="BU2182" t="s">
        <v>1150</v>
      </c>
      <c r="BV2182" t="s">
        <v>84</v>
      </c>
      <c r="BY2182">
        <v>1200</v>
      </c>
      <c r="CC2182" t="s">
        <v>116</v>
      </c>
      <c r="CD2182">
        <v>6220</v>
      </c>
      <c r="CE2182" t="s">
        <v>86</v>
      </c>
      <c r="CF2182" s="1">
        <v>45040</v>
      </c>
      <c r="CI2182">
        <v>1</v>
      </c>
      <c r="CJ2182">
        <v>1</v>
      </c>
      <c r="CK2182">
        <v>21</v>
      </c>
      <c r="CL2182" t="s">
        <v>87</v>
      </c>
    </row>
    <row r="2183" spans="1:90" x14ac:dyDescent="0.3">
      <c r="A2183" t="s">
        <v>71</v>
      </c>
      <c r="B2183" t="s">
        <v>72</v>
      </c>
      <c r="C2183" t="s">
        <v>73</v>
      </c>
      <c r="E2183" t="str">
        <f>"080053367778"</f>
        <v>080053367778</v>
      </c>
      <c r="F2183" s="1">
        <v>45037</v>
      </c>
      <c r="G2183">
        <v>202401</v>
      </c>
      <c r="H2183" t="s">
        <v>74</v>
      </c>
      <c r="I2183" t="s">
        <v>75</v>
      </c>
      <c r="J2183" t="s">
        <v>3060</v>
      </c>
      <c r="K2183" t="s">
        <v>76</v>
      </c>
      <c r="L2183" t="s">
        <v>350</v>
      </c>
      <c r="M2183" t="s">
        <v>351</v>
      </c>
      <c r="N2183" t="s">
        <v>1726</v>
      </c>
      <c r="O2183" t="s">
        <v>80</v>
      </c>
      <c r="P2183" t="str">
        <f>"2170875157                    "</f>
        <v xml:space="preserve">2170875157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18.03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 s="5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1.8</v>
      </c>
      <c r="BK2183">
        <v>2</v>
      </c>
      <c r="BL2183">
        <v>52.04</v>
      </c>
      <c r="BM2183">
        <v>7.81</v>
      </c>
      <c r="BN2183">
        <v>59.85</v>
      </c>
      <c r="BO2183">
        <v>59.85</v>
      </c>
      <c r="BQ2183" t="s">
        <v>81</v>
      </c>
      <c r="BR2183" t="s">
        <v>82</v>
      </c>
      <c r="BS2183" s="1">
        <v>45040</v>
      </c>
      <c r="BT2183" s="2">
        <v>0.37916666666666665</v>
      </c>
      <c r="BU2183" t="s">
        <v>359</v>
      </c>
      <c r="BV2183" t="s">
        <v>84</v>
      </c>
      <c r="BY2183">
        <v>9048</v>
      </c>
      <c r="CA2183" t="s">
        <v>354</v>
      </c>
      <c r="CC2183" t="s">
        <v>351</v>
      </c>
      <c r="CD2183">
        <v>1459</v>
      </c>
      <c r="CE2183" t="s">
        <v>86</v>
      </c>
      <c r="CF2183" s="1">
        <v>45041</v>
      </c>
      <c r="CI2183">
        <v>1</v>
      </c>
      <c r="CJ2183">
        <v>1</v>
      </c>
      <c r="CK2183">
        <v>22</v>
      </c>
      <c r="CL2183" t="s">
        <v>87</v>
      </c>
    </row>
    <row r="2184" spans="1:90" x14ac:dyDescent="0.3">
      <c r="A2184" t="s">
        <v>71</v>
      </c>
      <c r="B2184" t="s">
        <v>72</v>
      </c>
      <c r="C2184" t="s">
        <v>73</v>
      </c>
      <c r="E2184" t="str">
        <f>"080053367793"</f>
        <v>080053367793</v>
      </c>
      <c r="F2184" s="1">
        <v>45037</v>
      </c>
      <c r="G2184">
        <v>202401</v>
      </c>
      <c r="H2184" t="s">
        <v>74</v>
      </c>
      <c r="I2184" t="s">
        <v>75</v>
      </c>
      <c r="J2184" t="s">
        <v>3060</v>
      </c>
      <c r="K2184" t="s">
        <v>76</v>
      </c>
      <c r="L2184" t="s">
        <v>118</v>
      </c>
      <c r="M2184" t="s">
        <v>119</v>
      </c>
      <c r="N2184" t="s">
        <v>2423</v>
      </c>
      <c r="O2184" t="s">
        <v>80</v>
      </c>
      <c r="P2184" t="str">
        <f>"2170876273                    "</f>
        <v xml:space="preserve">2170876273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18.03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 s="5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0.9</v>
      </c>
      <c r="BK2184">
        <v>1</v>
      </c>
      <c r="BL2184">
        <v>52.04</v>
      </c>
      <c r="BM2184">
        <v>7.81</v>
      </c>
      <c r="BN2184">
        <v>59.85</v>
      </c>
      <c r="BO2184">
        <v>59.85</v>
      </c>
      <c r="BQ2184" t="s">
        <v>81</v>
      </c>
      <c r="BR2184" t="s">
        <v>82</v>
      </c>
      <c r="BS2184" s="1">
        <v>45040</v>
      </c>
      <c r="BT2184" s="2">
        <v>0.4145833333333333</v>
      </c>
      <c r="BU2184" t="s">
        <v>1151</v>
      </c>
      <c r="BV2184" t="s">
        <v>84</v>
      </c>
      <c r="BY2184">
        <v>4275</v>
      </c>
      <c r="CA2184" t="s">
        <v>2468</v>
      </c>
      <c r="CC2184" t="s">
        <v>119</v>
      </c>
      <c r="CD2184">
        <v>2194</v>
      </c>
      <c r="CE2184" t="s">
        <v>86</v>
      </c>
      <c r="CF2184" s="1">
        <v>45041</v>
      </c>
      <c r="CI2184">
        <v>1</v>
      </c>
      <c r="CJ2184">
        <v>1</v>
      </c>
      <c r="CK2184">
        <v>22</v>
      </c>
      <c r="CL2184" t="s">
        <v>87</v>
      </c>
    </row>
    <row r="2185" spans="1:90" x14ac:dyDescent="0.3">
      <c r="A2185" t="s">
        <v>71</v>
      </c>
      <c r="B2185" t="s">
        <v>72</v>
      </c>
      <c r="C2185" t="s">
        <v>73</v>
      </c>
      <c r="E2185" t="str">
        <f>"080053367798"</f>
        <v>080053367798</v>
      </c>
      <c r="F2185" s="1">
        <v>45037</v>
      </c>
      <c r="G2185">
        <v>202401</v>
      </c>
      <c r="H2185" t="s">
        <v>74</v>
      </c>
      <c r="I2185" t="s">
        <v>75</v>
      </c>
      <c r="J2185" t="s">
        <v>3060</v>
      </c>
      <c r="K2185" t="s">
        <v>76</v>
      </c>
      <c r="L2185" t="s">
        <v>2007</v>
      </c>
      <c r="M2185" t="s">
        <v>2008</v>
      </c>
      <c r="N2185" t="s">
        <v>2469</v>
      </c>
      <c r="O2185" t="s">
        <v>80</v>
      </c>
      <c r="P2185" t="str">
        <f>"2170876298                    "</f>
        <v xml:space="preserve">2170876298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44.71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 s="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129.07</v>
      </c>
      <c r="BM2185">
        <v>19.36</v>
      </c>
      <c r="BN2185">
        <v>148.43</v>
      </c>
      <c r="BO2185">
        <v>148.43</v>
      </c>
      <c r="BQ2185" t="s">
        <v>105</v>
      </c>
      <c r="BR2185" t="s">
        <v>82</v>
      </c>
      <c r="BS2185" s="1">
        <v>45040</v>
      </c>
      <c r="BT2185" s="2">
        <v>0.50694444444444442</v>
      </c>
      <c r="BU2185" t="s">
        <v>2470</v>
      </c>
      <c r="BV2185" t="s">
        <v>84</v>
      </c>
      <c r="BY2185">
        <v>1200</v>
      </c>
      <c r="CA2185" t="s">
        <v>2471</v>
      </c>
      <c r="CC2185" t="s">
        <v>2008</v>
      </c>
      <c r="CD2185">
        <v>850</v>
      </c>
      <c r="CE2185" t="s">
        <v>86</v>
      </c>
      <c r="CF2185" s="1">
        <v>45041</v>
      </c>
      <c r="CI2185">
        <v>1</v>
      </c>
      <c r="CJ2185">
        <v>1</v>
      </c>
      <c r="CK2185">
        <v>23</v>
      </c>
      <c r="CL2185" t="s">
        <v>87</v>
      </c>
    </row>
    <row r="2186" spans="1:90" x14ac:dyDescent="0.3">
      <c r="A2186" t="s">
        <v>71</v>
      </c>
      <c r="B2186" t="s">
        <v>72</v>
      </c>
      <c r="C2186" t="s">
        <v>73</v>
      </c>
      <c r="E2186" t="str">
        <f>"080053367806"</f>
        <v>080053367806</v>
      </c>
      <c r="F2186" s="1">
        <v>45037</v>
      </c>
      <c r="G2186">
        <v>202401</v>
      </c>
      <c r="H2186" t="s">
        <v>74</v>
      </c>
      <c r="I2186" t="s">
        <v>75</v>
      </c>
      <c r="J2186" t="s">
        <v>3060</v>
      </c>
      <c r="K2186" t="s">
        <v>76</v>
      </c>
      <c r="L2186" t="s">
        <v>1009</v>
      </c>
      <c r="M2186" t="s">
        <v>1010</v>
      </c>
      <c r="N2186" t="s">
        <v>2042</v>
      </c>
      <c r="O2186" t="s">
        <v>113</v>
      </c>
      <c r="P2186" t="str">
        <f>"2170873167                    "</f>
        <v xml:space="preserve">2170873167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5.25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62.94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 s="5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2</v>
      </c>
      <c r="BI2186">
        <v>15</v>
      </c>
      <c r="BJ2186">
        <v>7.3</v>
      </c>
      <c r="BK2186">
        <v>15</v>
      </c>
      <c r="BL2186">
        <v>186.94</v>
      </c>
      <c r="BM2186">
        <v>28.04</v>
      </c>
      <c r="BN2186">
        <v>214.98</v>
      </c>
      <c r="BO2186">
        <v>214.98</v>
      </c>
      <c r="BQ2186" t="s">
        <v>81</v>
      </c>
      <c r="BR2186" t="s">
        <v>82</v>
      </c>
      <c r="BS2186" s="1">
        <v>45040</v>
      </c>
      <c r="BT2186" s="2">
        <v>0.31319444444444444</v>
      </c>
      <c r="BU2186" t="s">
        <v>1890</v>
      </c>
      <c r="BV2186" t="s">
        <v>84</v>
      </c>
      <c r="BY2186">
        <v>36340</v>
      </c>
      <c r="CA2186" t="s">
        <v>1013</v>
      </c>
      <c r="CC2186" t="s">
        <v>1010</v>
      </c>
      <c r="CD2186">
        <v>1020</v>
      </c>
      <c r="CE2186" t="s">
        <v>86</v>
      </c>
      <c r="CF2186" s="1">
        <v>45040</v>
      </c>
      <c r="CI2186">
        <v>2</v>
      </c>
      <c r="CJ2186">
        <v>1</v>
      </c>
      <c r="CK2186">
        <v>43</v>
      </c>
      <c r="CL2186" t="s">
        <v>87</v>
      </c>
    </row>
    <row r="2187" spans="1:90" x14ac:dyDescent="0.3">
      <c r="A2187" t="s">
        <v>71</v>
      </c>
      <c r="B2187" t="s">
        <v>72</v>
      </c>
      <c r="C2187" t="s">
        <v>73</v>
      </c>
      <c r="E2187" t="str">
        <f>"080053367817"</f>
        <v>080053367817</v>
      </c>
      <c r="F2187" s="1">
        <v>45037</v>
      </c>
      <c r="G2187">
        <v>202401</v>
      </c>
      <c r="H2187" t="s">
        <v>74</v>
      </c>
      <c r="I2187" t="s">
        <v>75</v>
      </c>
      <c r="J2187" t="s">
        <v>3060</v>
      </c>
      <c r="K2187" t="s">
        <v>76</v>
      </c>
      <c r="L2187" t="s">
        <v>106</v>
      </c>
      <c r="M2187" t="s">
        <v>107</v>
      </c>
      <c r="N2187" t="s">
        <v>482</v>
      </c>
      <c r="O2187" t="s">
        <v>80</v>
      </c>
      <c r="P2187" t="str">
        <f>"2170874451                    "</f>
        <v xml:space="preserve">2170874451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23.08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 s="5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0.9</v>
      </c>
      <c r="BK2187">
        <v>1</v>
      </c>
      <c r="BL2187">
        <v>66.62</v>
      </c>
      <c r="BM2187">
        <v>9.99</v>
      </c>
      <c r="BN2187">
        <v>76.61</v>
      </c>
      <c r="BO2187">
        <v>76.61</v>
      </c>
      <c r="BQ2187" t="s">
        <v>81</v>
      </c>
      <c r="BR2187" t="s">
        <v>82</v>
      </c>
      <c r="BS2187" s="1">
        <v>45040</v>
      </c>
      <c r="BT2187" s="2">
        <v>0.37847222222222227</v>
      </c>
      <c r="BU2187" t="s">
        <v>2472</v>
      </c>
      <c r="BV2187" t="s">
        <v>84</v>
      </c>
      <c r="BY2187">
        <v>4275</v>
      </c>
      <c r="CA2187" t="s">
        <v>357</v>
      </c>
      <c r="CC2187" t="s">
        <v>107</v>
      </c>
      <c r="CD2187">
        <v>6001</v>
      </c>
      <c r="CE2187" t="s">
        <v>86</v>
      </c>
      <c r="CF2187" s="1">
        <v>45040</v>
      </c>
      <c r="CI2187">
        <v>1</v>
      </c>
      <c r="CJ2187">
        <v>1</v>
      </c>
      <c r="CK2187">
        <v>21</v>
      </c>
      <c r="CL2187" t="s">
        <v>87</v>
      </c>
    </row>
    <row r="2188" spans="1:90" x14ac:dyDescent="0.3">
      <c r="A2188" t="s">
        <v>71</v>
      </c>
      <c r="B2188" t="s">
        <v>72</v>
      </c>
      <c r="C2188" t="s">
        <v>73</v>
      </c>
      <c r="E2188" t="str">
        <f>"080053367821"</f>
        <v>080053367821</v>
      </c>
      <c r="F2188" s="1">
        <v>45037</v>
      </c>
      <c r="G2188">
        <v>202401</v>
      </c>
      <c r="H2188" t="s">
        <v>74</v>
      </c>
      <c r="I2188" t="s">
        <v>75</v>
      </c>
      <c r="J2188" t="s">
        <v>3060</v>
      </c>
      <c r="K2188" t="s">
        <v>76</v>
      </c>
      <c r="L2188" t="s">
        <v>124</v>
      </c>
      <c r="M2188" t="s">
        <v>125</v>
      </c>
      <c r="N2188" t="s">
        <v>724</v>
      </c>
      <c r="O2188" t="s">
        <v>80</v>
      </c>
      <c r="P2188" t="str">
        <f>"2170876338                    "</f>
        <v xml:space="preserve">2170876338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23.08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 s="5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66.62</v>
      </c>
      <c r="BM2188">
        <v>9.99</v>
      </c>
      <c r="BN2188">
        <v>76.61</v>
      </c>
      <c r="BO2188">
        <v>76.61</v>
      </c>
      <c r="BQ2188" t="s">
        <v>105</v>
      </c>
      <c r="BR2188" t="s">
        <v>82</v>
      </c>
      <c r="BS2188" s="1">
        <v>45040</v>
      </c>
      <c r="BT2188" s="2">
        <v>0.37222222222222223</v>
      </c>
      <c r="BU2188" t="s">
        <v>2473</v>
      </c>
      <c r="BV2188" t="s">
        <v>84</v>
      </c>
      <c r="BY2188">
        <v>1200</v>
      </c>
      <c r="CA2188" t="s">
        <v>1100</v>
      </c>
      <c r="CC2188" t="s">
        <v>125</v>
      </c>
      <c r="CD2188">
        <v>4001</v>
      </c>
      <c r="CE2188" t="s">
        <v>86</v>
      </c>
      <c r="CF2188" s="1">
        <v>45041</v>
      </c>
      <c r="CI2188">
        <v>1</v>
      </c>
      <c r="CJ2188">
        <v>1</v>
      </c>
      <c r="CK2188">
        <v>21</v>
      </c>
      <c r="CL2188" t="s">
        <v>87</v>
      </c>
    </row>
    <row r="2189" spans="1:90" x14ac:dyDescent="0.3">
      <c r="A2189" t="s">
        <v>71</v>
      </c>
      <c r="B2189" t="s">
        <v>72</v>
      </c>
      <c r="C2189" t="s">
        <v>73</v>
      </c>
      <c r="E2189" t="str">
        <f>"080053367831"</f>
        <v>080053367831</v>
      </c>
      <c r="F2189" s="1">
        <v>45037</v>
      </c>
      <c r="G2189">
        <v>202401</v>
      </c>
      <c r="H2189" t="s">
        <v>74</v>
      </c>
      <c r="I2189" t="s">
        <v>75</v>
      </c>
      <c r="J2189" t="s">
        <v>3060</v>
      </c>
      <c r="K2189" t="s">
        <v>76</v>
      </c>
      <c r="L2189" t="s">
        <v>106</v>
      </c>
      <c r="M2189" t="s">
        <v>107</v>
      </c>
      <c r="N2189" t="s">
        <v>1581</v>
      </c>
      <c r="O2189" t="s">
        <v>80</v>
      </c>
      <c r="P2189" t="str">
        <f>"2170874287                    "</f>
        <v xml:space="preserve">2170874287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80.739999999999995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 s="5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7</v>
      </c>
      <c r="BJ2189">
        <v>2</v>
      </c>
      <c r="BK2189">
        <v>7</v>
      </c>
      <c r="BL2189">
        <v>233.08</v>
      </c>
      <c r="BM2189">
        <v>34.96</v>
      </c>
      <c r="BN2189">
        <v>268.04000000000002</v>
      </c>
      <c r="BO2189">
        <v>268.04000000000002</v>
      </c>
      <c r="BQ2189" t="s">
        <v>81</v>
      </c>
      <c r="BR2189" t="s">
        <v>82</v>
      </c>
      <c r="BS2189" s="1">
        <v>45040</v>
      </c>
      <c r="BT2189" s="2">
        <v>0.35138888888888892</v>
      </c>
      <c r="BU2189" t="s">
        <v>1189</v>
      </c>
      <c r="BV2189" t="s">
        <v>84</v>
      </c>
      <c r="BY2189">
        <v>9918</v>
      </c>
      <c r="CA2189" t="s">
        <v>258</v>
      </c>
      <c r="CC2189" t="s">
        <v>107</v>
      </c>
      <c r="CD2189">
        <v>6001</v>
      </c>
      <c r="CE2189" t="s">
        <v>86</v>
      </c>
      <c r="CF2189" s="1">
        <v>45040</v>
      </c>
      <c r="CI2189">
        <v>1</v>
      </c>
      <c r="CJ2189">
        <v>1</v>
      </c>
      <c r="CK2189">
        <v>21</v>
      </c>
      <c r="CL2189" t="s">
        <v>87</v>
      </c>
    </row>
    <row r="2190" spans="1:90" x14ac:dyDescent="0.3">
      <c r="A2190" t="s">
        <v>71</v>
      </c>
      <c r="B2190" t="s">
        <v>72</v>
      </c>
      <c r="C2190" t="s">
        <v>73</v>
      </c>
      <c r="E2190" t="str">
        <f>"080053367840"</f>
        <v>080053367840</v>
      </c>
      <c r="F2190" s="1">
        <v>45037</v>
      </c>
      <c r="G2190">
        <v>202401</v>
      </c>
      <c r="H2190" t="s">
        <v>74</v>
      </c>
      <c r="I2190" t="s">
        <v>75</v>
      </c>
      <c r="J2190" t="s">
        <v>3060</v>
      </c>
      <c r="K2190" t="s">
        <v>76</v>
      </c>
      <c r="L2190" t="s">
        <v>136</v>
      </c>
      <c r="M2190" t="s">
        <v>137</v>
      </c>
      <c r="N2190" t="s">
        <v>277</v>
      </c>
      <c r="O2190" t="s">
        <v>80</v>
      </c>
      <c r="P2190" t="str">
        <f>"2170873875                    "</f>
        <v xml:space="preserve">2170873875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23.08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 s="5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66.62</v>
      </c>
      <c r="BM2190">
        <v>9.99</v>
      </c>
      <c r="BN2190">
        <v>76.61</v>
      </c>
      <c r="BO2190">
        <v>76.61</v>
      </c>
      <c r="BQ2190" t="s">
        <v>105</v>
      </c>
      <c r="BR2190" t="s">
        <v>82</v>
      </c>
      <c r="BS2190" s="1">
        <v>45040</v>
      </c>
      <c r="BT2190" s="2">
        <v>0.51736111111111105</v>
      </c>
      <c r="BU2190" t="s">
        <v>278</v>
      </c>
      <c r="BV2190" t="s">
        <v>87</v>
      </c>
      <c r="BW2190" t="s">
        <v>142</v>
      </c>
      <c r="BX2190" t="s">
        <v>143</v>
      </c>
      <c r="BY2190">
        <v>1200</v>
      </c>
      <c r="CA2190" t="s">
        <v>279</v>
      </c>
      <c r="CC2190" t="s">
        <v>137</v>
      </c>
      <c r="CD2190">
        <v>3608</v>
      </c>
      <c r="CE2190" t="s">
        <v>86</v>
      </c>
      <c r="CF2190" s="1">
        <v>45041</v>
      </c>
      <c r="CI2190">
        <v>1</v>
      </c>
      <c r="CJ2190">
        <v>1</v>
      </c>
      <c r="CK2190">
        <v>21</v>
      </c>
      <c r="CL2190" t="s">
        <v>87</v>
      </c>
    </row>
    <row r="2191" spans="1:90" x14ac:dyDescent="0.3">
      <c r="A2191" t="s">
        <v>71</v>
      </c>
      <c r="B2191" t="s">
        <v>72</v>
      </c>
      <c r="C2191" t="s">
        <v>73</v>
      </c>
      <c r="E2191" t="str">
        <f>"080053367851"</f>
        <v>080053367851</v>
      </c>
      <c r="F2191" s="1">
        <v>45037</v>
      </c>
      <c r="G2191">
        <v>202401</v>
      </c>
      <c r="H2191" t="s">
        <v>74</v>
      </c>
      <c r="I2191" t="s">
        <v>75</v>
      </c>
      <c r="J2191" t="s">
        <v>3060</v>
      </c>
      <c r="K2191" t="s">
        <v>76</v>
      </c>
      <c r="L2191" t="s">
        <v>118</v>
      </c>
      <c r="M2191" t="s">
        <v>119</v>
      </c>
      <c r="N2191" t="s">
        <v>514</v>
      </c>
      <c r="O2191" t="s">
        <v>80</v>
      </c>
      <c r="P2191" t="str">
        <f>"2170876286                    "</f>
        <v xml:space="preserve">2170876286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18.03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 s="5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5</v>
      </c>
      <c r="BJ2191">
        <v>4.0999999999999996</v>
      </c>
      <c r="BK2191">
        <v>5</v>
      </c>
      <c r="BL2191">
        <v>52.04</v>
      </c>
      <c r="BM2191">
        <v>7.81</v>
      </c>
      <c r="BN2191">
        <v>59.85</v>
      </c>
      <c r="BO2191">
        <v>59.85</v>
      </c>
      <c r="BQ2191" t="s">
        <v>81</v>
      </c>
      <c r="BR2191" t="s">
        <v>82</v>
      </c>
      <c r="BS2191" s="1">
        <v>45040</v>
      </c>
      <c r="BT2191" s="2">
        <v>0.3743055555555555</v>
      </c>
      <c r="BU2191" t="s">
        <v>2474</v>
      </c>
      <c r="BV2191" t="s">
        <v>84</v>
      </c>
      <c r="BY2191">
        <v>20358</v>
      </c>
      <c r="CA2191" t="s">
        <v>2468</v>
      </c>
      <c r="CC2191" t="s">
        <v>119</v>
      </c>
      <c r="CD2191">
        <v>2163</v>
      </c>
      <c r="CE2191" t="s">
        <v>86</v>
      </c>
      <c r="CF2191" s="1">
        <v>45041</v>
      </c>
      <c r="CI2191">
        <v>1</v>
      </c>
      <c r="CJ2191">
        <v>1</v>
      </c>
      <c r="CK2191">
        <v>22</v>
      </c>
      <c r="CL2191" t="s">
        <v>87</v>
      </c>
    </row>
    <row r="2192" spans="1:90" x14ac:dyDescent="0.3">
      <c r="A2192" t="s">
        <v>71</v>
      </c>
      <c r="B2192" t="s">
        <v>72</v>
      </c>
      <c r="C2192" t="s">
        <v>73</v>
      </c>
      <c r="E2192" t="str">
        <f>"080053367876"</f>
        <v>080053367876</v>
      </c>
      <c r="F2192" s="1">
        <v>45037</v>
      </c>
      <c r="G2192">
        <v>202401</v>
      </c>
      <c r="H2192" t="s">
        <v>74</v>
      </c>
      <c r="I2192" t="s">
        <v>75</v>
      </c>
      <c r="J2192" t="s">
        <v>3060</v>
      </c>
      <c r="K2192" t="s">
        <v>76</v>
      </c>
      <c r="L2192" t="s">
        <v>245</v>
      </c>
      <c r="M2192" t="s">
        <v>246</v>
      </c>
      <c r="N2192" t="s">
        <v>613</v>
      </c>
      <c r="O2192" t="s">
        <v>80</v>
      </c>
      <c r="P2192" t="str">
        <f>"2170875729                    "</f>
        <v xml:space="preserve">2170875729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18.03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 s="5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7</v>
      </c>
      <c r="BJ2192">
        <v>4.0999999999999996</v>
      </c>
      <c r="BK2192">
        <v>7</v>
      </c>
      <c r="BL2192">
        <v>52.04</v>
      </c>
      <c r="BM2192">
        <v>7.81</v>
      </c>
      <c r="BN2192">
        <v>59.85</v>
      </c>
      <c r="BO2192">
        <v>59.85</v>
      </c>
      <c r="BQ2192" t="s">
        <v>312</v>
      </c>
      <c r="BR2192" t="s">
        <v>82</v>
      </c>
      <c r="BS2192" s="1">
        <v>45040</v>
      </c>
      <c r="BT2192" s="2">
        <v>0.66597222222222219</v>
      </c>
      <c r="BU2192" t="s">
        <v>2475</v>
      </c>
      <c r="BV2192" t="s">
        <v>87</v>
      </c>
      <c r="BW2192" t="s">
        <v>302</v>
      </c>
      <c r="BX2192" t="s">
        <v>428</v>
      </c>
      <c r="BY2192">
        <v>20358</v>
      </c>
      <c r="CA2192" t="s">
        <v>1745</v>
      </c>
      <c r="CC2192" t="s">
        <v>246</v>
      </c>
      <c r="CD2192">
        <v>2197</v>
      </c>
      <c r="CE2192" t="s">
        <v>86</v>
      </c>
      <c r="CF2192" s="1">
        <v>45040</v>
      </c>
      <c r="CI2192">
        <v>1</v>
      </c>
      <c r="CJ2192">
        <v>1</v>
      </c>
      <c r="CK2192">
        <v>22</v>
      </c>
      <c r="CL2192" t="s">
        <v>87</v>
      </c>
    </row>
    <row r="2193" spans="1:90" x14ac:dyDescent="0.3">
      <c r="A2193" t="s">
        <v>71</v>
      </c>
      <c r="B2193" t="s">
        <v>72</v>
      </c>
      <c r="C2193" t="s">
        <v>73</v>
      </c>
      <c r="E2193" t="str">
        <f>"080053367887"</f>
        <v>080053367887</v>
      </c>
      <c r="F2193" s="1">
        <v>45037</v>
      </c>
      <c r="G2193">
        <v>202401</v>
      </c>
      <c r="H2193" t="s">
        <v>74</v>
      </c>
      <c r="I2193" t="s">
        <v>75</v>
      </c>
      <c r="J2193" t="s">
        <v>3060</v>
      </c>
      <c r="K2193" t="s">
        <v>76</v>
      </c>
      <c r="L2193" t="s">
        <v>245</v>
      </c>
      <c r="M2193" t="s">
        <v>246</v>
      </c>
      <c r="N2193" t="s">
        <v>1001</v>
      </c>
      <c r="O2193" t="s">
        <v>80</v>
      </c>
      <c r="P2193" t="str">
        <f>"2170876201                    "</f>
        <v xml:space="preserve">2170876201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18.03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 s="5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52.04</v>
      </c>
      <c r="BM2193">
        <v>7.81</v>
      </c>
      <c r="BN2193">
        <v>59.85</v>
      </c>
      <c r="BO2193">
        <v>59.85</v>
      </c>
      <c r="BQ2193" t="s">
        <v>105</v>
      </c>
      <c r="BR2193" t="s">
        <v>82</v>
      </c>
      <c r="BS2193" s="1">
        <v>45040</v>
      </c>
      <c r="BT2193" s="2">
        <v>0.64027777777777783</v>
      </c>
      <c r="BU2193" t="s">
        <v>2476</v>
      </c>
      <c r="BV2193" t="s">
        <v>87</v>
      </c>
      <c r="BW2193" t="s">
        <v>302</v>
      </c>
      <c r="BX2193" t="s">
        <v>428</v>
      </c>
      <c r="BY2193">
        <v>1200</v>
      </c>
      <c r="CA2193" t="s">
        <v>324</v>
      </c>
      <c r="CC2193" t="s">
        <v>246</v>
      </c>
      <c r="CD2193">
        <v>2091</v>
      </c>
      <c r="CE2193" t="s">
        <v>86</v>
      </c>
      <c r="CF2193" s="1">
        <v>45040</v>
      </c>
      <c r="CI2193">
        <v>1</v>
      </c>
      <c r="CJ2193">
        <v>1</v>
      </c>
      <c r="CK2193">
        <v>22</v>
      </c>
      <c r="CL2193" t="s">
        <v>87</v>
      </c>
    </row>
    <row r="2194" spans="1:90" x14ac:dyDescent="0.3">
      <c r="A2194" t="s">
        <v>71</v>
      </c>
      <c r="B2194" t="s">
        <v>72</v>
      </c>
      <c r="C2194" t="s">
        <v>73</v>
      </c>
      <c r="E2194" t="str">
        <f>"080053367890"</f>
        <v>080053367890</v>
      </c>
      <c r="F2194" s="1">
        <v>45037</v>
      </c>
      <c r="G2194">
        <v>202401</v>
      </c>
      <c r="H2194" t="s">
        <v>74</v>
      </c>
      <c r="I2194" t="s">
        <v>75</v>
      </c>
      <c r="J2194" t="s">
        <v>3060</v>
      </c>
      <c r="K2194" t="s">
        <v>76</v>
      </c>
      <c r="L2194" t="s">
        <v>381</v>
      </c>
      <c r="M2194" t="s">
        <v>382</v>
      </c>
      <c r="N2194" t="s">
        <v>693</v>
      </c>
      <c r="O2194" t="s">
        <v>80</v>
      </c>
      <c r="P2194" t="str">
        <f>"2170876005                    "</f>
        <v xml:space="preserve">2170876005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95.19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 s="5">
        <v>15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4</v>
      </c>
      <c r="BJ2194">
        <v>4.0999999999999996</v>
      </c>
      <c r="BK2194">
        <v>4.5</v>
      </c>
      <c r="BL2194">
        <v>289.8</v>
      </c>
      <c r="BM2194">
        <v>43.47</v>
      </c>
      <c r="BN2194">
        <v>333.27</v>
      </c>
      <c r="BO2194">
        <v>333.27</v>
      </c>
      <c r="BQ2194" t="s">
        <v>81</v>
      </c>
      <c r="BR2194" t="s">
        <v>82</v>
      </c>
      <c r="BS2194" s="1">
        <v>45041</v>
      </c>
      <c r="BT2194" s="2">
        <v>0.70277777777777783</v>
      </c>
      <c r="BU2194" t="s">
        <v>479</v>
      </c>
      <c r="BV2194" t="s">
        <v>84</v>
      </c>
      <c r="BY2194">
        <v>20358</v>
      </c>
      <c r="BZ2194" t="s">
        <v>2477</v>
      </c>
      <c r="CA2194" t="s">
        <v>1918</v>
      </c>
      <c r="CC2194" t="s">
        <v>382</v>
      </c>
      <c r="CD2194">
        <v>263</v>
      </c>
      <c r="CE2194" t="s">
        <v>86</v>
      </c>
      <c r="CI2194">
        <v>5</v>
      </c>
      <c r="CJ2194">
        <v>2</v>
      </c>
      <c r="CK2194">
        <v>23</v>
      </c>
      <c r="CL2194" t="s">
        <v>87</v>
      </c>
    </row>
    <row r="2195" spans="1:90" x14ac:dyDescent="0.3">
      <c r="A2195" t="s">
        <v>71</v>
      </c>
      <c r="B2195" t="s">
        <v>72</v>
      </c>
      <c r="C2195" t="s">
        <v>73</v>
      </c>
      <c r="E2195" t="str">
        <f>"080053367900"</f>
        <v>080053367900</v>
      </c>
      <c r="F2195" s="1">
        <v>45037</v>
      </c>
      <c r="G2195">
        <v>202401</v>
      </c>
      <c r="H2195" t="s">
        <v>74</v>
      </c>
      <c r="I2195" t="s">
        <v>75</v>
      </c>
      <c r="J2195" t="s">
        <v>3060</v>
      </c>
      <c r="K2195" t="s">
        <v>76</v>
      </c>
      <c r="L2195" t="s">
        <v>106</v>
      </c>
      <c r="M2195" t="s">
        <v>107</v>
      </c>
      <c r="N2195" t="s">
        <v>988</v>
      </c>
      <c r="O2195" t="s">
        <v>80</v>
      </c>
      <c r="P2195" t="str">
        <f>"2170876285                    "</f>
        <v xml:space="preserve">2170876285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46.14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 s="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4</v>
      </c>
      <c r="BJ2195">
        <v>1.8</v>
      </c>
      <c r="BK2195">
        <v>4</v>
      </c>
      <c r="BL2195">
        <v>133.19999999999999</v>
      </c>
      <c r="BM2195">
        <v>19.98</v>
      </c>
      <c r="BN2195">
        <v>153.18</v>
      </c>
      <c r="BO2195">
        <v>153.18</v>
      </c>
      <c r="BQ2195" t="s">
        <v>105</v>
      </c>
      <c r="BR2195" t="s">
        <v>82</v>
      </c>
      <c r="BS2195" s="1">
        <v>45040</v>
      </c>
      <c r="BT2195" s="2">
        <v>0.42430555555555555</v>
      </c>
      <c r="BU2195" t="s">
        <v>989</v>
      </c>
      <c r="BV2195" t="s">
        <v>84</v>
      </c>
      <c r="BY2195">
        <v>8775</v>
      </c>
      <c r="CA2195" t="s">
        <v>258</v>
      </c>
      <c r="CC2195" t="s">
        <v>107</v>
      </c>
      <c r="CD2195">
        <v>6001</v>
      </c>
      <c r="CE2195" t="s">
        <v>86</v>
      </c>
      <c r="CF2195" s="1">
        <v>45040</v>
      </c>
      <c r="CI2195">
        <v>1</v>
      </c>
      <c r="CJ2195">
        <v>1</v>
      </c>
      <c r="CK2195">
        <v>21</v>
      </c>
      <c r="CL2195" t="s">
        <v>87</v>
      </c>
    </row>
    <row r="2196" spans="1:90" x14ac:dyDescent="0.3">
      <c r="A2196" t="s">
        <v>71</v>
      </c>
      <c r="B2196" t="s">
        <v>72</v>
      </c>
      <c r="C2196" t="s">
        <v>73</v>
      </c>
      <c r="E2196" t="str">
        <f>"080053367907"</f>
        <v>080053367907</v>
      </c>
      <c r="F2196" s="1">
        <v>45037</v>
      </c>
      <c r="G2196">
        <v>202401</v>
      </c>
      <c r="H2196" t="s">
        <v>74</v>
      </c>
      <c r="I2196" t="s">
        <v>75</v>
      </c>
      <c r="J2196" t="s">
        <v>3060</v>
      </c>
      <c r="K2196" t="s">
        <v>76</v>
      </c>
      <c r="L2196" t="s">
        <v>77</v>
      </c>
      <c r="M2196" t="s">
        <v>78</v>
      </c>
      <c r="N2196" t="s">
        <v>1790</v>
      </c>
      <c r="O2196" t="s">
        <v>80</v>
      </c>
      <c r="P2196" t="str">
        <f>"2170874358                    "</f>
        <v xml:space="preserve">2170874358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23.08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 s="5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66.62</v>
      </c>
      <c r="BM2196">
        <v>9.99</v>
      </c>
      <c r="BN2196">
        <v>76.61</v>
      </c>
      <c r="BO2196">
        <v>76.61</v>
      </c>
      <c r="BQ2196" t="s">
        <v>105</v>
      </c>
      <c r="BR2196" t="s">
        <v>82</v>
      </c>
      <c r="BS2196" s="1">
        <v>45040</v>
      </c>
      <c r="BT2196" s="2">
        <v>0.40625</v>
      </c>
      <c r="BU2196" t="s">
        <v>161</v>
      </c>
      <c r="BV2196" t="s">
        <v>84</v>
      </c>
      <c r="BY2196">
        <v>1200</v>
      </c>
      <c r="CA2196" t="s">
        <v>85</v>
      </c>
      <c r="CC2196" t="s">
        <v>78</v>
      </c>
      <c r="CD2196">
        <v>7441</v>
      </c>
      <c r="CE2196" t="s">
        <v>86</v>
      </c>
      <c r="CF2196" s="1">
        <v>45041</v>
      </c>
      <c r="CI2196">
        <v>1</v>
      </c>
      <c r="CJ2196">
        <v>1</v>
      </c>
      <c r="CK2196">
        <v>21</v>
      </c>
      <c r="CL2196" t="s">
        <v>87</v>
      </c>
    </row>
    <row r="2197" spans="1:90" x14ac:dyDescent="0.3">
      <c r="A2197" t="s">
        <v>71</v>
      </c>
      <c r="B2197" t="s">
        <v>72</v>
      </c>
      <c r="C2197" t="s">
        <v>73</v>
      </c>
      <c r="E2197" t="str">
        <f>"080053367913"</f>
        <v>080053367913</v>
      </c>
      <c r="F2197" s="1">
        <v>45037</v>
      </c>
      <c r="G2197">
        <v>202401</v>
      </c>
      <c r="H2197" t="s">
        <v>74</v>
      </c>
      <c r="I2197" t="s">
        <v>75</v>
      </c>
      <c r="J2197" t="s">
        <v>3060</v>
      </c>
      <c r="K2197" t="s">
        <v>76</v>
      </c>
      <c r="L2197" t="s">
        <v>98</v>
      </c>
      <c r="M2197" t="s">
        <v>99</v>
      </c>
      <c r="N2197" t="s">
        <v>100</v>
      </c>
      <c r="O2197" t="s">
        <v>80</v>
      </c>
      <c r="P2197" t="str">
        <f>"2170876138                    "</f>
        <v xml:space="preserve">2170876138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44.71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 s="5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2</v>
      </c>
      <c r="BJ2197">
        <v>1.5</v>
      </c>
      <c r="BK2197">
        <v>2</v>
      </c>
      <c r="BL2197">
        <v>129.07</v>
      </c>
      <c r="BM2197">
        <v>19.36</v>
      </c>
      <c r="BN2197">
        <v>148.43</v>
      </c>
      <c r="BO2197">
        <v>148.43</v>
      </c>
      <c r="BQ2197" t="s">
        <v>81</v>
      </c>
      <c r="BR2197" t="s">
        <v>82</v>
      </c>
      <c r="BS2197" s="1">
        <v>45040</v>
      </c>
      <c r="BT2197" s="2">
        <v>0.49861111111111112</v>
      </c>
      <c r="BU2197" t="s">
        <v>545</v>
      </c>
      <c r="BV2197" t="s">
        <v>84</v>
      </c>
      <c r="BY2197">
        <v>7644</v>
      </c>
      <c r="CA2197" t="s">
        <v>546</v>
      </c>
      <c r="CC2197" t="s">
        <v>99</v>
      </c>
      <c r="CD2197">
        <v>7300</v>
      </c>
      <c r="CE2197" t="s">
        <v>86</v>
      </c>
      <c r="CF2197" s="1">
        <v>45041</v>
      </c>
      <c r="CI2197">
        <v>1</v>
      </c>
      <c r="CJ2197">
        <v>1</v>
      </c>
      <c r="CK2197">
        <v>23</v>
      </c>
      <c r="CL2197" t="s">
        <v>87</v>
      </c>
    </row>
    <row r="2198" spans="1:90" x14ac:dyDescent="0.3">
      <c r="A2198" t="s">
        <v>71</v>
      </c>
      <c r="B2198" t="s">
        <v>72</v>
      </c>
      <c r="C2198" t="s">
        <v>73</v>
      </c>
      <c r="E2198" t="str">
        <f>"080053367930"</f>
        <v>080053367930</v>
      </c>
      <c r="F2198" s="1">
        <v>45037</v>
      </c>
      <c r="G2198">
        <v>202401</v>
      </c>
      <c r="H2198" t="s">
        <v>74</v>
      </c>
      <c r="I2198" t="s">
        <v>75</v>
      </c>
      <c r="J2198" t="s">
        <v>3060</v>
      </c>
      <c r="K2198" t="s">
        <v>76</v>
      </c>
      <c r="L2198" t="s">
        <v>98</v>
      </c>
      <c r="M2198" t="s">
        <v>99</v>
      </c>
      <c r="N2198" t="s">
        <v>100</v>
      </c>
      <c r="O2198" t="s">
        <v>80</v>
      </c>
      <c r="P2198" t="str">
        <f>"2170876355                    "</f>
        <v xml:space="preserve">2170876355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85.1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 s="5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4</v>
      </c>
      <c r="BJ2198">
        <v>2</v>
      </c>
      <c r="BK2198">
        <v>4</v>
      </c>
      <c r="BL2198">
        <v>245.66</v>
      </c>
      <c r="BM2198">
        <v>36.85</v>
      </c>
      <c r="BN2198">
        <v>282.51</v>
      </c>
      <c r="BO2198">
        <v>282.51</v>
      </c>
      <c r="BQ2198" t="s">
        <v>81</v>
      </c>
      <c r="BR2198" t="s">
        <v>82</v>
      </c>
      <c r="BS2198" s="1">
        <v>45040</v>
      </c>
      <c r="BT2198" s="2">
        <v>0.49861111111111112</v>
      </c>
      <c r="BU2198" t="s">
        <v>545</v>
      </c>
      <c r="BV2198" t="s">
        <v>84</v>
      </c>
      <c r="BY2198">
        <v>9918</v>
      </c>
      <c r="CA2198" t="s">
        <v>546</v>
      </c>
      <c r="CC2198" t="s">
        <v>99</v>
      </c>
      <c r="CD2198">
        <v>7300</v>
      </c>
      <c r="CE2198" t="s">
        <v>86</v>
      </c>
      <c r="CF2198" s="1">
        <v>45041</v>
      </c>
      <c r="CI2198">
        <v>1</v>
      </c>
      <c r="CJ2198">
        <v>1</v>
      </c>
      <c r="CK2198">
        <v>23</v>
      </c>
      <c r="CL2198" t="s">
        <v>87</v>
      </c>
    </row>
    <row r="2199" spans="1:90" x14ac:dyDescent="0.3">
      <c r="A2199" t="s">
        <v>71</v>
      </c>
      <c r="B2199" t="s">
        <v>72</v>
      </c>
      <c r="C2199" t="s">
        <v>73</v>
      </c>
      <c r="E2199" t="str">
        <f>"080053367936"</f>
        <v>080053367936</v>
      </c>
      <c r="F2199" s="1">
        <v>45037</v>
      </c>
      <c r="G2199">
        <v>202401</v>
      </c>
      <c r="H2199" t="s">
        <v>74</v>
      </c>
      <c r="I2199" t="s">
        <v>75</v>
      </c>
      <c r="J2199" t="s">
        <v>3060</v>
      </c>
      <c r="K2199" t="s">
        <v>76</v>
      </c>
      <c r="L2199" t="s">
        <v>124</v>
      </c>
      <c r="M2199" t="s">
        <v>125</v>
      </c>
      <c r="N2199" t="s">
        <v>280</v>
      </c>
      <c r="O2199" t="s">
        <v>80</v>
      </c>
      <c r="P2199" t="str">
        <f>"2170876353                    "</f>
        <v xml:space="preserve">2170876353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23.08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 s="5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2</v>
      </c>
      <c r="BJ2199">
        <v>1.9</v>
      </c>
      <c r="BK2199">
        <v>2</v>
      </c>
      <c r="BL2199">
        <v>66.62</v>
      </c>
      <c r="BM2199">
        <v>9.99</v>
      </c>
      <c r="BN2199">
        <v>76.61</v>
      </c>
      <c r="BO2199">
        <v>76.61</v>
      </c>
      <c r="BQ2199" t="s">
        <v>81</v>
      </c>
      <c r="BR2199" t="s">
        <v>82</v>
      </c>
      <c r="BS2199" s="1">
        <v>45040</v>
      </c>
      <c r="BT2199" s="2">
        <v>0.30694444444444441</v>
      </c>
      <c r="BU2199" t="s">
        <v>281</v>
      </c>
      <c r="BV2199" t="s">
        <v>84</v>
      </c>
      <c r="BY2199">
        <v>9576</v>
      </c>
      <c r="CA2199" t="s">
        <v>282</v>
      </c>
      <c r="CC2199" t="s">
        <v>125</v>
      </c>
      <c r="CD2199">
        <v>4000</v>
      </c>
      <c r="CE2199" t="s">
        <v>86</v>
      </c>
      <c r="CF2199" s="1">
        <v>45041</v>
      </c>
      <c r="CI2199">
        <v>1</v>
      </c>
      <c r="CJ2199">
        <v>1</v>
      </c>
      <c r="CK2199">
        <v>21</v>
      </c>
      <c r="CL2199" t="s">
        <v>87</v>
      </c>
    </row>
    <row r="2200" spans="1:90" x14ac:dyDescent="0.3">
      <c r="A2200" t="s">
        <v>71</v>
      </c>
      <c r="B2200" t="s">
        <v>72</v>
      </c>
      <c r="C2200" t="s">
        <v>73</v>
      </c>
      <c r="E2200" t="str">
        <f>"080053367944"</f>
        <v>080053367944</v>
      </c>
      <c r="F2200" s="1">
        <v>45037</v>
      </c>
      <c r="G2200">
        <v>202401</v>
      </c>
      <c r="H2200" t="s">
        <v>74</v>
      </c>
      <c r="I2200" t="s">
        <v>75</v>
      </c>
      <c r="J2200" t="s">
        <v>3060</v>
      </c>
      <c r="K2200" t="s">
        <v>76</v>
      </c>
      <c r="L2200" t="s">
        <v>74</v>
      </c>
      <c r="M2200" t="s">
        <v>75</v>
      </c>
      <c r="N2200" t="s">
        <v>156</v>
      </c>
      <c r="O2200" t="s">
        <v>80</v>
      </c>
      <c r="P2200" t="str">
        <f>"2170876358                    "</f>
        <v xml:space="preserve">2170876358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18.03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 s="5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2</v>
      </c>
      <c r="BJ2200">
        <v>1.5</v>
      </c>
      <c r="BK2200">
        <v>2</v>
      </c>
      <c r="BL2200">
        <v>52.04</v>
      </c>
      <c r="BM2200">
        <v>7.81</v>
      </c>
      <c r="BN2200">
        <v>59.85</v>
      </c>
      <c r="BO2200">
        <v>59.85</v>
      </c>
      <c r="BQ2200" t="s">
        <v>515</v>
      </c>
      <c r="BR2200" t="s">
        <v>82</v>
      </c>
      <c r="BS2200" s="1">
        <v>45038</v>
      </c>
      <c r="BT2200" s="2">
        <v>0.35972222222222222</v>
      </c>
      <c r="BU2200" t="s">
        <v>2478</v>
      </c>
      <c r="BV2200" t="s">
        <v>84</v>
      </c>
      <c r="BY2200">
        <v>7540</v>
      </c>
      <c r="CA2200" t="s">
        <v>271</v>
      </c>
      <c r="CC2200" t="s">
        <v>75</v>
      </c>
      <c r="CD2200">
        <v>1600</v>
      </c>
      <c r="CE2200" t="s">
        <v>86</v>
      </c>
      <c r="CF2200" s="1">
        <v>45038</v>
      </c>
      <c r="CI2200">
        <v>1</v>
      </c>
      <c r="CJ2200">
        <v>0</v>
      </c>
      <c r="CK2200">
        <v>22</v>
      </c>
      <c r="CL2200" t="s">
        <v>87</v>
      </c>
    </row>
    <row r="2201" spans="1:90" x14ac:dyDescent="0.3">
      <c r="A2201" t="s">
        <v>71</v>
      </c>
      <c r="B2201" t="s">
        <v>72</v>
      </c>
      <c r="C2201" t="s">
        <v>73</v>
      </c>
      <c r="E2201" t="str">
        <f>"080053367945"</f>
        <v>080053367945</v>
      </c>
      <c r="F2201" s="1">
        <v>45037</v>
      </c>
      <c r="G2201">
        <v>202401</v>
      </c>
      <c r="H2201" t="s">
        <v>74</v>
      </c>
      <c r="I2201" t="s">
        <v>75</v>
      </c>
      <c r="J2201" t="s">
        <v>3060</v>
      </c>
      <c r="K2201" t="s">
        <v>76</v>
      </c>
      <c r="L2201" t="s">
        <v>124</v>
      </c>
      <c r="M2201" t="s">
        <v>125</v>
      </c>
      <c r="N2201" t="s">
        <v>1682</v>
      </c>
      <c r="O2201" t="s">
        <v>80</v>
      </c>
      <c r="P2201" t="str">
        <f>"2170876319                    "</f>
        <v xml:space="preserve">2170876319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23.08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 s="5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66.62</v>
      </c>
      <c r="BM2201">
        <v>9.99</v>
      </c>
      <c r="BN2201">
        <v>76.61</v>
      </c>
      <c r="BO2201">
        <v>76.61</v>
      </c>
      <c r="BQ2201" t="s">
        <v>105</v>
      </c>
      <c r="BR2201" t="s">
        <v>82</v>
      </c>
      <c r="BS2201" s="1">
        <v>45040</v>
      </c>
      <c r="BT2201" s="2">
        <v>0.4680555555555555</v>
      </c>
      <c r="BU2201" t="s">
        <v>1683</v>
      </c>
      <c r="BV2201" t="s">
        <v>87</v>
      </c>
      <c r="BW2201" t="s">
        <v>306</v>
      </c>
      <c r="BX2201" t="s">
        <v>743</v>
      </c>
      <c r="BY2201">
        <v>1200</v>
      </c>
      <c r="CA2201" t="s">
        <v>341</v>
      </c>
      <c r="CC2201" t="s">
        <v>125</v>
      </c>
      <c r="CD2201">
        <v>4072</v>
      </c>
      <c r="CE2201" t="s">
        <v>86</v>
      </c>
      <c r="CF2201" s="1">
        <v>45041</v>
      </c>
      <c r="CI2201">
        <v>1</v>
      </c>
      <c r="CJ2201">
        <v>1</v>
      </c>
      <c r="CK2201">
        <v>21</v>
      </c>
      <c r="CL2201" t="s">
        <v>87</v>
      </c>
    </row>
    <row r="2202" spans="1:90" x14ac:dyDescent="0.3">
      <c r="A2202" t="s">
        <v>71</v>
      </c>
      <c r="B2202" t="s">
        <v>72</v>
      </c>
      <c r="C2202" t="s">
        <v>73</v>
      </c>
      <c r="E2202" t="str">
        <f>"080053367964"</f>
        <v>080053367964</v>
      </c>
      <c r="F2202" s="1">
        <v>45037</v>
      </c>
      <c r="G2202">
        <v>202401</v>
      </c>
      <c r="H2202" t="s">
        <v>74</v>
      </c>
      <c r="I2202" t="s">
        <v>75</v>
      </c>
      <c r="J2202" t="s">
        <v>3060</v>
      </c>
      <c r="K2202" t="s">
        <v>76</v>
      </c>
      <c r="L2202" t="s">
        <v>245</v>
      </c>
      <c r="M2202" t="s">
        <v>246</v>
      </c>
      <c r="N2202" t="s">
        <v>691</v>
      </c>
      <c r="O2202" t="s">
        <v>80</v>
      </c>
      <c r="P2202" t="str">
        <f>"2170876351                    "</f>
        <v xml:space="preserve">2170876351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18.03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 s="5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2</v>
      </c>
      <c r="BJ2202">
        <v>1.5</v>
      </c>
      <c r="BK2202">
        <v>2</v>
      </c>
      <c r="BL2202">
        <v>52.04</v>
      </c>
      <c r="BM2202">
        <v>7.81</v>
      </c>
      <c r="BN2202">
        <v>59.85</v>
      </c>
      <c r="BO2202">
        <v>59.85</v>
      </c>
      <c r="BQ2202" t="s">
        <v>81</v>
      </c>
      <c r="BR2202" t="s">
        <v>82</v>
      </c>
      <c r="BS2202" s="1">
        <v>45040</v>
      </c>
      <c r="BT2202" s="2">
        <v>0.64722222222222225</v>
      </c>
      <c r="BU2202" t="s">
        <v>2479</v>
      </c>
      <c r="BV2202" t="s">
        <v>87</v>
      </c>
      <c r="BW2202" t="s">
        <v>302</v>
      </c>
      <c r="BX2202" t="s">
        <v>428</v>
      </c>
      <c r="BY2202">
        <v>7540</v>
      </c>
      <c r="CA2202" t="s">
        <v>1745</v>
      </c>
      <c r="CC2202" t="s">
        <v>246</v>
      </c>
      <c r="CD2202">
        <v>2094</v>
      </c>
      <c r="CE2202" t="s">
        <v>86</v>
      </c>
      <c r="CF2202" s="1">
        <v>45040</v>
      </c>
      <c r="CI2202">
        <v>1</v>
      </c>
      <c r="CJ2202">
        <v>1</v>
      </c>
      <c r="CK2202">
        <v>22</v>
      </c>
      <c r="CL2202" t="s">
        <v>87</v>
      </c>
    </row>
    <row r="2203" spans="1:90" x14ac:dyDescent="0.3">
      <c r="A2203" t="s">
        <v>71</v>
      </c>
      <c r="B2203" t="s">
        <v>72</v>
      </c>
      <c r="C2203" t="s">
        <v>73</v>
      </c>
      <c r="E2203" t="str">
        <f>"080053367969"</f>
        <v>080053367969</v>
      </c>
      <c r="F2203" s="1">
        <v>45037</v>
      </c>
      <c r="G2203">
        <v>202401</v>
      </c>
      <c r="H2203" t="s">
        <v>74</v>
      </c>
      <c r="I2203" t="s">
        <v>75</v>
      </c>
      <c r="J2203" t="s">
        <v>3060</v>
      </c>
      <c r="K2203" t="s">
        <v>76</v>
      </c>
      <c r="L2203" t="s">
        <v>184</v>
      </c>
      <c r="M2203" t="s">
        <v>185</v>
      </c>
      <c r="N2203" t="s">
        <v>318</v>
      </c>
      <c r="O2203" t="s">
        <v>80</v>
      </c>
      <c r="P2203" t="str">
        <f>"2170874207                    "</f>
        <v xml:space="preserve">2170874207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51.91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 s="5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2</v>
      </c>
      <c r="BJ2203">
        <v>4.0999999999999996</v>
      </c>
      <c r="BK2203">
        <v>4.5</v>
      </c>
      <c r="BL2203">
        <v>149.85</v>
      </c>
      <c r="BM2203">
        <v>22.48</v>
      </c>
      <c r="BN2203">
        <v>172.33</v>
      </c>
      <c r="BO2203">
        <v>172.33</v>
      </c>
      <c r="BQ2203" t="s">
        <v>81</v>
      </c>
      <c r="BR2203" t="s">
        <v>82</v>
      </c>
      <c r="BS2203" s="1">
        <v>45040</v>
      </c>
      <c r="BT2203" s="2">
        <v>0.36180555555555555</v>
      </c>
      <c r="BU2203" t="s">
        <v>319</v>
      </c>
      <c r="BV2203" t="s">
        <v>84</v>
      </c>
      <c r="BY2203">
        <v>20358</v>
      </c>
      <c r="CA2203" t="s">
        <v>320</v>
      </c>
      <c r="CC2203" t="s">
        <v>185</v>
      </c>
      <c r="CD2203">
        <v>6229</v>
      </c>
      <c r="CE2203" t="s">
        <v>86</v>
      </c>
      <c r="CF2203" s="1">
        <v>45040</v>
      </c>
      <c r="CI2203">
        <v>1</v>
      </c>
      <c r="CJ2203">
        <v>1</v>
      </c>
      <c r="CK2203">
        <v>21</v>
      </c>
      <c r="CL2203" t="s">
        <v>87</v>
      </c>
    </row>
    <row r="2204" spans="1:90" x14ac:dyDescent="0.3">
      <c r="A2204" t="s">
        <v>71</v>
      </c>
      <c r="B2204" t="s">
        <v>72</v>
      </c>
      <c r="C2204" t="s">
        <v>73</v>
      </c>
      <c r="E2204" t="str">
        <f>"080053367970"</f>
        <v>080053367970</v>
      </c>
      <c r="F2204" s="1">
        <v>45037</v>
      </c>
      <c r="G2204">
        <v>202401</v>
      </c>
      <c r="H2204" t="s">
        <v>74</v>
      </c>
      <c r="I2204" t="s">
        <v>75</v>
      </c>
      <c r="J2204" t="s">
        <v>3060</v>
      </c>
      <c r="K2204" t="s">
        <v>76</v>
      </c>
      <c r="L2204" t="s">
        <v>147</v>
      </c>
      <c r="M2204" t="s">
        <v>148</v>
      </c>
      <c r="N2204" t="s">
        <v>149</v>
      </c>
      <c r="O2204" t="s">
        <v>80</v>
      </c>
      <c r="P2204" t="str">
        <f>"2170876241                    "</f>
        <v xml:space="preserve">2170876241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18.03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 s="5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52.04</v>
      </c>
      <c r="BM2204">
        <v>7.81</v>
      </c>
      <c r="BN2204">
        <v>59.85</v>
      </c>
      <c r="BO2204">
        <v>59.85</v>
      </c>
      <c r="BQ2204" t="s">
        <v>105</v>
      </c>
      <c r="BR2204" t="s">
        <v>82</v>
      </c>
      <c r="BS2204" s="1">
        <v>45040</v>
      </c>
      <c r="BT2204" s="2">
        <v>0.44930555555555557</v>
      </c>
      <c r="BU2204" t="s">
        <v>2480</v>
      </c>
      <c r="BV2204" t="s">
        <v>87</v>
      </c>
      <c r="BW2204" t="s">
        <v>302</v>
      </c>
      <c r="BX2204" t="s">
        <v>303</v>
      </c>
      <c r="BY2204">
        <v>1200</v>
      </c>
      <c r="CA2204" t="s">
        <v>151</v>
      </c>
      <c r="CC2204" t="s">
        <v>148</v>
      </c>
      <c r="CD2204">
        <v>1428</v>
      </c>
      <c r="CE2204" t="s">
        <v>86</v>
      </c>
      <c r="CF2204" s="1">
        <v>45041</v>
      </c>
      <c r="CI2204">
        <v>1</v>
      </c>
      <c r="CJ2204">
        <v>1</v>
      </c>
      <c r="CK2204">
        <v>22</v>
      </c>
      <c r="CL2204" t="s">
        <v>87</v>
      </c>
    </row>
    <row r="2205" spans="1:90" x14ac:dyDescent="0.3">
      <c r="A2205" t="s">
        <v>71</v>
      </c>
      <c r="B2205" t="s">
        <v>72</v>
      </c>
      <c r="C2205" t="s">
        <v>73</v>
      </c>
      <c r="E2205" t="str">
        <f>"080053367983"</f>
        <v>080053367983</v>
      </c>
      <c r="F2205" s="1">
        <v>45037</v>
      </c>
      <c r="G2205">
        <v>202401</v>
      </c>
      <c r="H2205" t="s">
        <v>74</v>
      </c>
      <c r="I2205" t="s">
        <v>75</v>
      </c>
      <c r="J2205" t="s">
        <v>3060</v>
      </c>
      <c r="K2205" t="s">
        <v>76</v>
      </c>
      <c r="L2205" t="s">
        <v>74</v>
      </c>
      <c r="M2205" t="s">
        <v>75</v>
      </c>
      <c r="N2205" t="s">
        <v>156</v>
      </c>
      <c r="O2205" t="s">
        <v>80</v>
      </c>
      <c r="P2205" t="str">
        <f>"2170876350                    "</f>
        <v xml:space="preserve">2170876350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18.03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 s="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52.04</v>
      </c>
      <c r="BM2205">
        <v>7.81</v>
      </c>
      <c r="BN2205">
        <v>59.85</v>
      </c>
      <c r="BO2205">
        <v>59.85</v>
      </c>
      <c r="BQ2205" t="s">
        <v>515</v>
      </c>
      <c r="BR2205" t="s">
        <v>82</v>
      </c>
      <c r="BS2205" s="1">
        <v>45038</v>
      </c>
      <c r="BT2205" s="2">
        <v>0.35902777777777778</v>
      </c>
      <c r="BU2205" t="s">
        <v>2481</v>
      </c>
      <c r="BV2205" t="s">
        <v>84</v>
      </c>
      <c r="BY2205">
        <v>1200</v>
      </c>
      <c r="CA2205" t="s">
        <v>271</v>
      </c>
      <c r="CC2205" t="s">
        <v>75</v>
      </c>
      <c r="CD2205">
        <v>1600</v>
      </c>
      <c r="CE2205" t="s">
        <v>86</v>
      </c>
      <c r="CF2205" s="1">
        <v>45038</v>
      </c>
      <c r="CI2205">
        <v>1</v>
      </c>
      <c r="CJ2205">
        <v>0</v>
      </c>
      <c r="CK2205">
        <v>22</v>
      </c>
      <c r="CL2205" t="s">
        <v>87</v>
      </c>
    </row>
    <row r="2206" spans="1:90" x14ac:dyDescent="0.3">
      <c r="A2206" t="s">
        <v>71</v>
      </c>
      <c r="B2206" t="s">
        <v>72</v>
      </c>
      <c r="C2206" t="s">
        <v>73</v>
      </c>
      <c r="E2206" t="str">
        <f>"080053367984"</f>
        <v>080053367984</v>
      </c>
      <c r="F2206" s="1">
        <v>45037</v>
      </c>
      <c r="G2206">
        <v>202401</v>
      </c>
      <c r="H2206" t="s">
        <v>74</v>
      </c>
      <c r="I2206" t="s">
        <v>75</v>
      </c>
      <c r="J2206" t="s">
        <v>3060</v>
      </c>
      <c r="K2206" t="s">
        <v>76</v>
      </c>
      <c r="L2206" t="s">
        <v>1555</v>
      </c>
      <c r="M2206" t="s">
        <v>1556</v>
      </c>
      <c r="N2206" t="s">
        <v>1557</v>
      </c>
      <c r="O2206" t="s">
        <v>80</v>
      </c>
      <c r="P2206" t="str">
        <f>"2170874291                    "</f>
        <v xml:space="preserve">2170874291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105.29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 s="5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5</v>
      </c>
      <c r="BJ2206">
        <v>4.0999999999999996</v>
      </c>
      <c r="BK2206">
        <v>5</v>
      </c>
      <c r="BL2206">
        <v>303.95</v>
      </c>
      <c r="BM2206">
        <v>45.59</v>
      </c>
      <c r="BN2206">
        <v>349.54</v>
      </c>
      <c r="BO2206">
        <v>349.54</v>
      </c>
      <c r="BQ2206" t="s">
        <v>81</v>
      </c>
      <c r="BR2206" t="s">
        <v>82</v>
      </c>
      <c r="BS2206" s="1">
        <v>45040</v>
      </c>
      <c r="BT2206" s="2">
        <v>0.41666666666666669</v>
      </c>
      <c r="BU2206" t="s">
        <v>2482</v>
      </c>
      <c r="BV2206" t="s">
        <v>84</v>
      </c>
      <c r="BY2206">
        <v>20480</v>
      </c>
      <c r="CC2206" t="s">
        <v>1556</v>
      </c>
      <c r="CD2206">
        <v>4340</v>
      </c>
      <c r="CE2206" t="s">
        <v>86</v>
      </c>
      <c r="CF2206" s="1">
        <v>45041</v>
      </c>
      <c r="CI2206">
        <v>1</v>
      </c>
      <c r="CJ2206">
        <v>1</v>
      </c>
      <c r="CK2206">
        <v>23</v>
      </c>
      <c r="CL2206" t="s">
        <v>87</v>
      </c>
    </row>
    <row r="2207" spans="1:90" x14ac:dyDescent="0.3">
      <c r="A2207" t="s">
        <v>71</v>
      </c>
      <c r="B2207" t="s">
        <v>72</v>
      </c>
      <c r="C2207" t="s">
        <v>73</v>
      </c>
      <c r="E2207" t="str">
        <f>"080053367996"</f>
        <v>080053367996</v>
      </c>
      <c r="F2207" s="1">
        <v>45037</v>
      </c>
      <c r="G2207">
        <v>202401</v>
      </c>
      <c r="H2207" t="s">
        <v>74</v>
      </c>
      <c r="I2207" t="s">
        <v>75</v>
      </c>
      <c r="J2207" t="s">
        <v>3060</v>
      </c>
      <c r="K2207" t="s">
        <v>76</v>
      </c>
      <c r="L2207" t="s">
        <v>102</v>
      </c>
      <c r="M2207" t="s">
        <v>103</v>
      </c>
      <c r="N2207" t="s">
        <v>727</v>
      </c>
      <c r="O2207" t="s">
        <v>80</v>
      </c>
      <c r="P2207" t="str">
        <f>"2170875092                    "</f>
        <v xml:space="preserve">2170875092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34.61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 s="5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3</v>
      </c>
      <c r="BJ2207">
        <v>2</v>
      </c>
      <c r="BK2207">
        <v>3</v>
      </c>
      <c r="BL2207">
        <v>99.91</v>
      </c>
      <c r="BM2207">
        <v>14.99</v>
      </c>
      <c r="BN2207">
        <v>114.9</v>
      </c>
      <c r="BO2207">
        <v>114.9</v>
      </c>
      <c r="BQ2207" t="s">
        <v>81</v>
      </c>
      <c r="BR2207" t="s">
        <v>82</v>
      </c>
      <c r="BS2207" s="1">
        <v>45040</v>
      </c>
      <c r="BT2207" s="2">
        <v>0.43402777777777773</v>
      </c>
      <c r="BU2207" t="s">
        <v>2483</v>
      </c>
      <c r="BV2207" t="s">
        <v>84</v>
      </c>
      <c r="BY2207">
        <v>9918</v>
      </c>
      <c r="BZ2207" t="s">
        <v>144</v>
      </c>
      <c r="CA2207" t="s">
        <v>183</v>
      </c>
      <c r="CC2207" t="s">
        <v>103</v>
      </c>
      <c r="CD2207">
        <v>5201</v>
      </c>
      <c r="CE2207" t="s">
        <v>86</v>
      </c>
      <c r="CF2207" s="1">
        <v>45040</v>
      </c>
      <c r="CI2207">
        <v>1</v>
      </c>
      <c r="CJ2207">
        <v>1</v>
      </c>
      <c r="CK2207">
        <v>21</v>
      </c>
      <c r="CL2207" t="s">
        <v>87</v>
      </c>
    </row>
    <row r="2208" spans="1:90" x14ac:dyDescent="0.3">
      <c r="A2208" t="s">
        <v>71</v>
      </c>
      <c r="B2208" t="s">
        <v>72</v>
      </c>
      <c r="C2208" t="s">
        <v>73</v>
      </c>
      <c r="E2208" t="str">
        <f>"080053368005"</f>
        <v>080053368005</v>
      </c>
      <c r="F2208" s="1">
        <v>45037</v>
      </c>
      <c r="G2208">
        <v>202401</v>
      </c>
      <c r="H2208" t="s">
        <v>74</v>
      </c>
      <c r="I2208" t="s">
        <v>75</v>
      </c>
      <c r="J2208" t="s">
        <v>3060</v>
      </c>
      <c r="K2208" t="s">
        <v>76</v>
      </c>
      <c r="L2208" t="s">
        <v>350</v>
      </c>
      <c r="M2208" t="s">
        <v>351</v>
      </c>
      <c r="N2208" t="s">
        <v>683</v>
      </c>
      <c r="O2208" t="s">
        <v>80</v>
      </c>
      <c r="P2208" t="str">
        <f>"2170876376                    "</f>
        <v xml:space="preserve">2170876376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18.03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 s="5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52.04</v>
      </c>
      <c r="BM2208">
        <v>7.81</v>
      </c>
      <c r="BN2208">
        <v>59.85</v>
      </c>
      <c r="BO2208">
        <v>59.85</v>
      </c>
      <c r="BQ2208" t="s">
        <v>105</v>
      </c>
      <c r="BR2208" t="s">
        <v>82</v>
      </c>
      <c r="BS2208" s="1">
        <v>45040</v>
      </c>
      <c r="BT2208" s="2">
        <v>0.33263888888888887</v>
      </c>
      <c r="BU2208" t="s">
        <v>2484</v>
      </c>
      <c r="BV2208" t="s">
        <v>84</v>
      </c>
      <c r="BY2208">
        <v>1200</v>
      </c>
      <c r="BZ2208" t="s">
        <v>144</v>
      </c>
      <c r="CA2208" t="s">
        <v>390</v>
      </c>
      <c r="CC2208" t="s">
        <v>351</v>
      </c>
      <c r="CD2208">
        <v>1459</v>
      </c>
      <c r="CE2208" t="s">
        <v>86</v>
      </c>
      <c r="CF2208" s="1">
        <v>45040</v>
      </c>
      <c r="CI2208">
        <v>1</v>
      </c>
      <c r="CJ2208">
        <v>1</v>
      </c>
      <c r="CK2208">
        <v>22</v>
      </c>
      <c r="CL2208" t="s">
        <v>87</v>
      </c>
    </row>
    <row r="2209" spans="1:90" x14ac:dyDescent="0.3">
      <c r="A2209" t="s">
        <v>71</v>
      </c>
      <c r="B2209" t="s">
        <v>72</v>
      </c>
      <c r="C2209" t="s">
        <v>73</v>
      </c>
      <c r="E2209" t="str">
        <f>"080053368007"</f>
        <v>080053368007</v>
      </c>
      <c r="F2209" s="1">
        <v>45037</v>
      </c>
      <c r="G2209">
        <v>202401</v>
      </c>
      <c r="H2209" t="s">
        <v>74</v>
      </c>
      <c r="I2209" t="s">
        <v>75</v>
      </c>
      <c r="J2209" t="s">
        <v>3060</v>
      </c>
      <c r="K2209" t="s">
        <v>76</v>
      </c>
      <c r="L2209" t="s">
        <v>74</v>
      </c>
      <c r="M2209" t="s">
        <v>75</v>
      </c>
      <c r="N2209" t="s">
        <v>1229</v>
      </c>
      <c r="O2209" t="s">
        <v>80</v>
      </c>
      <c r="P2209" t="str">
        <f>"2170873077                    "</f>
        <v xml:space="preserve">2170873077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18.03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 s="5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7</v>
      </c>
      <c r="BJ2209">
        <v>4.0999999999999996</v>
      </c>
      <c r="BK2209">
        <v>7</v>
      </c>
      <c r="BL2209">
        <v>52.04</v>
      </c>
      <c r="BM2209">
        <v>7.81</v>
      </c>
      <c r="BN2209">
        <v>59.85</v>
      </c>
      <c r="BO2209">
        <v>59.85</v>
      </c>
      <c r="BQ2209" t="s">
        <v>81</v>
      </c>
      <c r="BR2209" t="s">
        <v>82</v>
      </c>
      <c r="BS2209" s="1">
        <v>45040</v>
      </c>
      <c r="BT2209" s="2">
        <v>0.41666666666666669</v>
      </c>
      <c r="BU2209" t="s">
        <v>2485</v>
      </c>
      <c r="BV2209" t="s">
        <v>84</v>
      </c>
      <c r="BY2209">
        <v>20358</v>
      </c>
      <c r="BZ2209" t="s">
        <v>144</v>
      </c>
      <c r="CA2209" t="s">
        <v>239</v>
      </c>
      <c r="CC2209" t="s">
        <v>75</v>
      </c>
      <c r="CD2209">
        <v>1601</v>
      </c>
      <c r="CE2209" t="s">
        <v>86</v>
      </c>
      <c r="CF2209" s="1">
        <v>45041</v>
      </c>
      <c r="CI2209">
        <v>1</v>
      </c>
      <c r="CJ2209">
        <v>1</v>
      </c>
      <c r="CK2209">
        <v>22</v>
      </c>
      <c r="CL2209" t="s">
        <v>87</v>
      </c>
    </row>
    <row r="2210" spans="1:90" x14ac:dyDescent="0.3">
      <c r="A2210" t="s">
        <v>71</v>
      </c>
      <c r="B2210" t="s">
        <v>72</v>
      </c>
      <c r="C2210" t="s">
        <v>73</v>
      </c>
      <c r="E2210" t="str">
        <f>"080053368037"</f>
        <v>080053368037</v>
      </c>
      <c r="F2210" s="1">
        <v>45037</v>
      </c>
      <c r="G2210">
        <v>202401</v>
      </c>
      <c r="H2210" t="s">
        <v>74</v>
      </c>
      <c r="I2210" t="s">
        <v>75</v>
      </c>
      <c r="J2210" t="s">
        <v>3060</v>
      </c>
      <c r="K2210" t="s">
        <v>76</v>
      </c>
      <c r="L2210" t="s">
        <v>184</v>
      </c>
      <c r="M2210" t="s">
        <v>185</v>
      </c>
      <c r="N2210" t="s">
        <v>510</v>
      </c>
      <c r="O2210" t="s">
        <v>80</v>
      </c>
      <c r="P2210" t="str">
        <f>"2170874329                    "</f>
        <v xml:space="preserve">2170874329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46.14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 s="5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4</v>
      </c>
      <c r="BJ2210">
        <v>1.3</v>
      </c>
      <c r="BK2210">
        <v>4</v>
      </c>
      <c r="BL2210">
        <v>133.19999999999999</v>
      </c>
      <c r="BM2210">
        <v>19.98</v>
      </c>
      <c r="BN2210">
        <v>153.18</v>
      </c>
      <c r="BO2210">
        <v>153.18</v>
      </c>
      <c r="BQ2210" t="s">
        <v>81</v>
      </c>
      <c r="BR2210" t="s">
        <v>82</v>
      </c>
      <c r="BS2210" s="1">
        <v>45040</v>
      </c>
      <c r="BT2210" s="2">
        <v>0.36805555555555558</v>
      </c>
      <c r="BU2210" t="s">
        <v>1577</v>
      </c>
      <c r="BV2210" t="s">
        <v>84</v>
      </c>
      <c r="BY2210">
        <v>6480</v>
      </c>
      <c r="CA2210" t="s">
        <v>320</v>
      </c>
      <c r="CC2210" t="s">
        <v>185</v>
      </c>
      <c r="CD2210">
        <v>6229</v>
      </c>
      <c r="CE2210" t="s">
        <v>86</v>
      </c>
      <c r="CF2210" s="1">
        <v>45040</v>
      </c>
      <c r="CI2210">
        <v>1</v>
      </c>
      <c r="CJ2210">
        <v>1</v>
      </c>
      <c r="CK2210">
        <v>21</v>
      </c>
      <c r="CL2210" t="s">
        <v>87</v>
      </c>
    </row>
    <row r="2211" spans="1:90" x14ac:dyDescent="0.3">
      <c r="A2211" t="s">
        <v>71</v>
      </c>
      <c r="B2211" t="s">
        <v>72</v>
      </c>
      <c r="C2211" t="s">
        <v>73</v>
      </c>
      <c r="E2211" t="str">
        <f>"080053368048"</f>
        <v>080053368048</v>
      </c>
      <c r="F2211" s="1">
        <v>45037</v>
      </c>
      <c r="G2211">
        <v>202401</v>
      </c>
      <c r="H2211" t="s">
        <v>74</v>
      </c>
      <c r="I2211" t="s">
        <v>75</v>
      </c>
      <c r="J2211" t="s">
        <v>3060</v>
      </c>
      <c r="K2211" t="s">
        <v>76</v>
      </c>
      <c r="L2211" t="s">
        <v>106</v>
      </c>
      <c r="M2211" t="s">
        <v>107</v>
      </c>
      <c r="N2211" t="s">
        <v>2486</v>
      </c>
      <c r="O2211" t="s">
        <v>80</v>
      </c>
      <c r="P2211" t="str">
        <f>"21708576275                   "</f>
        <v xml:space="preserve">21708576275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23.08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 s="5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66.62</v>
      </c>
      <c r="BM2211">
        <v>9.99</v>
      </c>
      <c r="BN2211">
        <v>76.61</v>
      </c>
      <c r="BO2211">
        <v>76.61</v>
      </c>
      <c r="BQ2211" t="s">
        <v>105</v>
      </c>
      <c r="BR2211" t="s">
        <v>82</v>
      </c>
      <c r="BS2211" s="1">
        <v>45040</v>
      </c>
      <c r="BT2211" s="2">
        <v>0.38750000000000001</v>
      </c>
      <c r="BU2211" t="s">
        <v>167</v>
      </c>
      <c r="BV2211" t="s">
        <v>84</v>
      </c>
      <c r="BY2211">
        <v>1200</v>
      </c>
      <c r="CA2211" t="s">
        <v>805</v>
      </c>
      <c r="CC2211" t="s">
        <v>107</v>
      </c>
      <c r="CD2211">
        <v>6001</v>
      </c>
      <c r="CE2211" t="s">
        <v>86</v>
      </c>
      <c r="CF2211" s="1">
        <v>45040</v>
      </c>
      <c r="CI2211">
        <v>1</v>
      </c>
      <c r="CJ2211">
        <v>1</v>
      </c>
      <c r="CK2211">
        <v>21</v>
      </c>
      <c r="CL2211" t="s">
        <v>87</v>
      </c>
    </row>
    <row r="2212" spans="1:90" x14ac:dyDescent="0.3">
      <c r="A2212" t="s">
        <v>71</v>
      </c>
      <c r="B2212" t="s">
        <v>72</v>
      </c>
      <c r="C2212" t="s">
        <v>73</v>
      </c>
      <c r="E2212" t="str">
        <f>"080053368049"</f>
        <v>080053368049</v>
      </c>
      <c r="F2212" s="1">
        <v>45037</v>
      </c>
      <c r="G2212">
        <v>202401</v>
      </c>
      <c r="H2212" t="s">
        <v>74</v>
      </c>
      <c r="I2212" t="s">
        <v>75</v>
      </c>
      <c r="J2212" t="s">
        <v>3060</v>
      </c>
      <c r="K2212" t="s">
        <v>76</v>
      </c>
      <c r="L2212" t="s">
        <v>136</v>
      </c>
      <c r="M2212" t="s">
        <v>137</v>
      </c>
      <c r="N2212" t="s">
        <v>1766</v>
      </c>
      <c r="O2212" t="s">
        <v>80</v>
      </c>
      <c r="P2212" t="str">
        <f>"2170875532                    "</f>
        <v xml:space="preserve">2170875532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34.61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 s="5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3</v>
      </c>
      <c r="BJ2212">
        <v>1.9</v>
      </c>
      <c r="BK2212">
        <v>3</v>
      </c>
      <c r="BL2212">
        <v>99.91</v>
      </c>
      <c r="BM2212">
        <v>14.99</v>
      </c>
      <c r="BN2212">
        <v>114.9</v>
      </c>
      <c r="BO2212">
        <v>114.9</v>
      </c>
      <c r="BQ2212" t="s">
        <v>81</v>
      </c>
      <c r="BR2212" t="s">
        <v>82</v>
      </c>
      <c r="BS2212" s="1">
        <v>45040</v>
      </c>
      <c r="BT2212" s="2">
        <v>0.5625</v>
      </c>
      <c r="BU2212" t="s">
        <v>2487</v>
      </c>
      <c r="BV2212" t="s">
        <v>87</v>
      </c>
      <c r="BW2212" t="s">
        <v>142</v>
      </c>
      <c r="BX2212" t="s">
        <v>143</v>
      </c>
      <c r="BY2212">
        <v>9675</v>
      </c>
      <c r="CC2212" t="s">
        <v>137</v>
      </c>
      <c r="CD2212">
        <v>3610</v>
      </c>
      <c r="CE2212" t="s">
        <v>86</v>
      </c>
      <c r="CF2212" s="1">
        <v>45041</v>
      </c>
      <c r="CI2212">
        <v>1</v>
      </c>
      <c r="CJ2212">
        <v>1</v>
      </c>
      <c r="CK2212">
        <v>21</v>
      </c>
      <c r="CL2212" t="s">
        <v>87</v>
      </c>
    </row>
    <row r="2213" spans="1:90" x14ac:dyDescent="0.3">
      <c r="A2213" t="s">
        <v>71</v>
      </c>
      <c r="B2213" t="s">
        <v>72</v>
      </c>
      <c r="C2213" t="s">
        <v>73</v>
      </c>
      <c r="E2213" t="str">
        <f>"080053368058"</f>
        <v>080053368058</v>
      </c>
      <c r="F2213" s="1">
        <v>45037</v>
      </c>
      <c r="G2213">
        <v>202401</v>
      </c>
      <c r="H2213" t="s">
        <v>74</v>
      </c>
      <c r="I2213" t="s">
        <v>75</v>
      </c>
      <c r="J2213" t="s">
        <v>3060</v>
      </c>
      <c r="K2213" t="s">
        <v>76</v>
      </c>
      <c r="L2213" t="s">
        <v>115</v>
      </c>
      <c r="M2213" t="s">
        <v>116</v>
      </c>
      <c r="N2213" t="s">
        <v>128</v>
      </c>
      <c r="O2213" t="s">
        <v>80</v>
      </c>
      <c r="P2213" t="str">
        <f>"2170876295                    "</f>
        <v xml:space="preserve">2170876295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34.61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 s="5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3</v>
      </c>
      <c r="BJ2213">
        <v>1.5</v>
      </c>
      <c r="BK2213">
        <v>3</v>
      </c>
      <c r="BL2213">
        <v>99.91</v>
      </c>
      <c r="BM2213">
        <v>14.99</v>
      </c>
      <c r="BN2213">
        <v>114.9</v>
      </c>
      <c r="BO2213">
        <v>114.9</v>
      </c>
      <c r="BQ2213" t="s">
        <v>81</v>
      </c>
      <c r="BR2213" t="s">
        <v>82</v>
      </c>
      <c r="BS2213" s="1">
        <v>45041</v>
      </c>
      <c r="BT2213" s="2">
        <v>0.34722222222222227</v>
      </c>
      <c r="BU2213" t="s">
        <v>2488</v>
      </c>
      <c r="BV2213" t="s">
        <v>87</v>
      </c>
      <c r="BW2213" t="s">
        <v>306</v>
      </c>
      <c r="BX2213" t="s">
        <v>2489</v>
      </c>
      <c r="BY2213">
        <v>7540</v>
      </c>
      <c r="CC2213" t="s">
        <v>116</v>
      </c>
      <c r="CD2213">
        <v>6220</v>
      </c>
      <c r="CE2213" t="s">
        <v>86</v>
      </c>
      <c r="CF2213" s="1">
        <v>45041</v>
      </c>
      <c r="CI2213">
        <v>1</v>
      </c>
      <c r="CJ2213">
        <v>2</v>
      </c>
      <c r="CK2213">
        <v>21</v>
      </c>
      <c r="CL2213" t="s">
        <v>87</v>
      </c>
    </row>
    <row r="2214" spans="1:90" x14ac:dyDescent="0.3">
      <c r="A2214" t="s">
        <v>71</v>
      </c>
      <c r="B2214" t="s">
        <v>72</v>
      </c>
      <c r="C2214" t="s">
        <v>73</v>
      </c>
      <c r="E2214" t="str">
        <f>"080053368071"</f>
        <v>080053368071</v>
      </c>
      <c r="F2214" s="1">
        <v>45037</v>
      </c>
      <c r="G2214">
        <v>202401</v>
      </c>
      <c r="H2214" t="s">
        <v>74</v>
      </c>
      <c r="I2214" t="s">
        <v>75</v>
      </c>
      <c r="J2214" t="s">
        <v>3060</v>
      </c>
      <c r="K2214" t="s">
        <v>76</v>
      </c>
      <c r="L2214" t="s">
        <v>74</v>
      </c>
      <c r="M2214" t="s">
        <v>75</v>
      </c>
      <c r="N2214" t="s">
        <v>315</v>
      </c>
      <c r="O2214" t="s">
        <v>80</v>
      </c>
      <c r="P2214" t="str">
        <f>"2170875849                    "</f>
        <v xml:space="preserve">2170875849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18.03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 s="5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2</v>
      </c>
      <c r="BJ2214">
        <v>1.6</v>
      </c>
      <c r="BK2214">
        <v>2</v>
      </c>
      <c r="BL2214">
        <v>52.04</v>
      </c>
      <c r="BM2214">
        <v>7.81</v>
      </c>
      <c r="BN2214">
        <v>59.85</v>
      </c>
      <c r="BO2214">
        <v>59.85</v>
      </c>
      <c r="BQ2214" t="s">
        <v>81</v>
      </c>
      <c r="BR2214" t="s">
        <v>82</v>
      </c>
      <c r="BS2214" s="1">
        <v>45041</v>
      </c>
      <c r="BT2214" s="2">
        <v>0.43402777777777773</v>
      </c>
      <c r="BU2214" t="s">
        <v>316</v>
      </c>
      <c r="BV2214" t="s">
        <v>87</v>
      </c>
      <c r="BW2214" t="s">
        <v>306</v>
      </c>
      <c r="BX2214" t="s">
        <v>317</v>
      </c>
      <c r="BY2214">
        <v>8100</v>
      </c>
      <c r="CC2214" t="s">
        <v>75</v>
      </c>
      <c r="CD2214">
        <v>1645</v>
      </c>
      <c r="CE2214" t="s">
        <v>86</v>
      </c>
      <c r="CF2214" s="1">
        <v>45042</v>
      </c>
      <c r="CI2214">
        <v>1</v>
      </c>
      <c r="CJ2214">
        <v>2</v>
      </c>
      <c r="CK2214">
        <v>22</v>
      </c>
      <c r="CL2214" t="s">
        <v>87</v>
      </c>
    </row>
    <row r="2215" spans="1:90" x14ac:dyDescent="0.3">
      <c r="A2215" t="s">
        <v>71</v>
      </c>
      <c r="B2215" t="s">
        <v>72</v>
      </c>
      <c r="C2215" t="s">
        <v>73</v>
      </c>
      <c r="E2215" t="str">
        <f>"080053368074"</f>
        <v>080053368074</v>
      </c>
      <c r="F2215" s="1">
        <v>45037</v>
      </c>
      <c r="G2215">
        <v>202401</v>
      </c>
      <c r="H2215" t="s">
        <v>74</v>
      </c>
      <c r="I2215" t="s">
        <v>75</v>
      </c>
      <c r="J2215" t="s">
        <v>3060</v>
      </c>
      <c r="K2215" t="s">
        <v>76</v>
      </c>
      <c r="L2215" t="s">
        <v>295</v>
      </c>
      <c r="M2215" t="s">
        <v>296</v>
      </c>
      <c r="N2215" t="s">
        <v>1662</v>
      </c>
      <c r="O2215" t="s">
        <v>80</v>
      </c>
      <c r="P2215" t="str">
        <f>"2170876344                    "</f>
        <v xml:space="preserve">2170876344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23.08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 s="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66.62</v>
      </c>
      <c r="BM2215">
        <v>9.99</v>
      </c>
      <c r="BN2215">
        <v>76.61</v>
      </c>
      <c r="BO2215">
        <v>76.61</v>
      </c>
      <c r="BQ2215" t="s">
        <v>105</v>
      </c>
      <c r="BR2215" t="s">
        <v>82</v>
      </c>
      <c r="BS2215" s="1">
        <v>45040</v>
      </c>
      <c r="BT2215" s="2">
        <v>0.34930555555555554</v>
      </c>
      <c r="BU2215" t="s">
        <v>1663</v>
      </c>
      <c r="BV2215" t="s">
        <v>84</v>
      </c>
      <c r="BY2215">
        <v>1200</v>
      </c>
      <c r="CA2215" t="s">
        <v>454</v>
      </c>
      <c r="CC2215" t="s">
        <v>296</v>
      </c>
      <c r="CD2215">
        <v>157</v>
      </c>
      <c r="CE2215" t="s">
        <v>86</v>
      </c>
      <c r="CF2215" s="1">
        <v>45040</v>
      </c>
      <c r="CI2215">
        <v>1</v>
      </c>
      <c r="CJ2215">
        <v>1</v>
      </c>
      <c r="CK2215">
        <v>21</v>
      </c>
      <c r="CL2215" t="s">
        <v>87</v>
      </c>
    </row>
    <row r="2216" spans="1:90" x14ac:dyDescent="0.3">
      <c r="A2216" t="s">
        <v>71</v>
      </c>
      <c r="B2216" t="s">
        <v>72</v>
      </c>
      <c r="C2216" t="s">
        <v>73</v>
      </c>
      <c r="E2216" t="str">
        <f>"080053368080"</f>
        <v>080053368080</v>
      </c>
      <c r="F2216" s="1">
        <v>45037</v>
      </c>
      <c r="G2216">
        <v>202401</v>
      </c>
      <c r="H2216" t="s">
        <v>74</v>
      </c>
      <c r="I2216" t="s">
        <v>75</v>
      </c>
      <c r="J2216" t="s">
        <v>3060</v>
      </c>
      <c r="K2216" t="s">
        <v>76</v>
      </c>
      <c r="L2216" t="s">
        <v>118</v>
      </c>
      <c r="M2216" t="s">
        <v>119</v>
      </c>
      <c r="N2216" t="s">
        <v>2423</v>
      </c>
      <c r="O2216" t="s">
        <v>80</v>
      </c>
      <c r="P2216" t="str">
        <f>"2170874325                    "</f>
        <v xml:space="preserve">2170874325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18.03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 s="5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5</v>
      </c>
      <c r="BJ2216">
        <v>2.4</v>
      </c>
      <c r="BK2216">
        <v>5</v>
      </c>
      <c r="BL2216">
        <v>52.04</v>
      </c>
      <c r="BM2216">
        <v>7.81</v>
      </c>
      <c r="BN2216">
        <v>59.85</v>
      </c>
      <c r="BO2216">
        <v>59.85</v>
      </c>
      <c r="BQ2216" t="s">
        <v>81</v>
      </c>
      <c r="BR2216" t="s">
        <v>82</v>
      </c>
      <c r="BS2216" s="1">
        <v>45040</v>
      </c>
      <c r="BT2216" s="2">
        <v>0.53402777777777777</v>
      </c>
      <c r="BU2216" t="s">
        <v>2422</v>
      </c>
      <c r="BV2216" t="s">
        <v>87</v>
      </c>
      <c r="BW2216" t="s">
        <v>302</v>
      </c>
      <c r="BX2216" t="s">
        <v>327</v>
      </c>
      <c r="BY2216">
        <v>12032</v>
      </c>
      <c r="CA2216" t="s">
        <v>1495</v>
      </c>
      <c r="CC2216" t="s">
        <v>119</v>
      </c>
      <c r="CD2216">
        <v>2194</v>
      </c>
      <c r="CE2216" t="s">
        <v>86</v>
      </c>
      <c r="CF2216" s="1">
        <v>45041</v>
      </c>
      <c r="CI2216">
        <v>1</v>
      </c>
      <c r="CJ2216">
        <v>1</v>
      </c>
      <c r="CK2216">
        <v>22</v>
      </c>
      <c r="CL2216" t="s">
        <v>87</v>
      </c>
    </row>
    <row r="2217" spans="1:90" x14ac:dyDescent="0.3">
      <c r="A2217" t="s">
        <v>71</v>
      </c>
      <c r="B2217" t="s">
        <v>72</v>
      </c>
      <c r="C2217" t="s">
        <v>73</v>
      </c>
      <c r="E2217" t="str">
        <f>"080053368087"</f>
        <v>080053368087</v>
      </c>
      <c r="F2217" s="1">
        <v>45037</v>
      </c>
      <c r="G2217">
        <v>202401</v>
      </c>
      <c r="H2217" t="s">
        <v>74</v>
      </c>
      <c r="I2217" t="s">
        <v>75</v>
      </c>
      <c r="J2217" t="s">
        <v>3060</v>
      </c>
      <c r="K2217" t="s">
        <v>76</v>
      </c>
      <c r="L2217" t="s">
        <v>174</v>
      </c>
      <c r="M2217" t="s">
        <v>174</v>
      </c>
      <c r="N2217" t="s">
        <v>506</v>
      </c>
      <c r="O2217" t="s">
        <v>80</v>
      </c>
      <c r="P2217" t="str">
        <f>"2170873568                    "</f>
        <v xml:space="preserve">2170873568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206.25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 s="5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10</v>
      </c>
      <c r="BJ2217">
        <v>4.0999999999999996</v>
      </c>
      <c r="BK2217">
        <v>10</v>
      </c>
      <c r="BL2217">
        <v>595.41</v>
      </c>
      <c r="BM2217">
        <v>89.31</v>
      </c>
      <c r="BN2217">
        <v>684.72</v>
      </c>
      <c r="BO2217">
        <v>684.72</v>
      </c>
      <c r="BQ2217" t="s">
        <v>81</v>
      </c>
      <c r="BR2217" t="s">
        <v>82</v>
      </c>
      <c r="BS2217" s="1">
        <v>45040</v>
      </c>
      <c r="BT2217" s="2">
        <v>0.45208333333333334</v>
      </c>
      <c r="BU2217" t="s">
        <v>226</v>
      </c>
      <c r="BV2217" t="s">
        <v>84</v>
      </c>
      <c r="BY2217">
        <v>20358</v>
      </c>
      <c r="CA2217" t="s">
        <v>227</v>
      </c>
      <c r="CC2217" t="s">
        <v>174</v>
      </c>
      <c r="CD2217">
        <v>7655</v>
      </c>
      <c r="CE2217" t="s">
        <v>86</v>
      </c>
      <c r="CF2217" s="1">
        <v>45041</v>
      </c>
      <c r="CI2217">
        <v>1</v>
      </c>
      <c r="CJ2217">
        <v>1</v>
      </c>
      <c r="CK2217">
        <v>23</v>
      </c>
      <c r="CL2217" t="s">
        <v>87</v>
      </c>
    </row>
    <row r="2218" spans="1:90" x14ac:dyDescent="0.3">
      <c r="A2218" t="s">
        <v>71</v>
      </c>
      <c r="B2218" t="s">
        <v>72</v>
      </c>
      <c r="C2218" t="s">
        <v>73</v>
      </c>
      <c r="E2218" t="str">
        <f>"080053368089"</f>
        <v>080053368089</v>
      </c>
      <c r="F2218" s="1">
        <v>45037</v>
      </c>
      <c r="G2218">
        <v>202401</v>
      </c>
      <c r="H2218" t="s">
        <v>74</v>
      </c>
      <c r="I2218" t="s">
        <v>75</v>
      </c>
      <c r="J2218" t="s">
        <v>3060</v>
      </c>
      <c r="K2218" t="s">
        <v>76</v>
      </c>
      <c r="L2218" t="s">
        <v>95</v>
      </c>
      <c r="M2218" t="s">
        <v>96</v>
      </c>
      <c r="N2218" t="s">
        <v>430</v>
      </c>
      <c r="O2218" t="s">
        <v>80</v>
      </c>
      <c r="P2218" t="str">
        <f>"2170872507                    "</f>
        <v xml:space="preserve">2170872507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51.91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 s="5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2</v>
      </c>
      <c r="BJ2218">
        <v>4.0999999999999996</v>
      </c>
      <c r="BK2218">
        <v>4.5</v>
      </c>
      <c r="BL2218">
        <v>149.85</v>
      </c>
      <c r="BM2218">
        <v>22.48</v>
      </c>
      <c r="BN2218">
        <v>172.33</v>
      </c>
      <c r="BO2218">
        <v>172.33</v>
      </c>
      <c r="BQ2218" t="s">
        <v>81</v>
      </c>
      <c r="BR2218" t="s">
        <v>82</v>
      </c>
      <c r="BS2218" s="1">
        <v>45040</v>
      </c>
      <c r="BT2218" s="2">
        <v>0.47500000000000003</v>
      </c>
      <c r="BU2218" t="s">
        <v>2490</v>
      </c>
      <c r="BV2218" t="s">
        <v>87</v>
      </c>
      <c r="BW2218" t="s">
        <v>302</v>
      </c>
      <c r="BX2218" t="s">
        <v>1571</v>
      </c>
      <c r="BY2218">
        <v>20358</v>
      </c>
      <c r="CA2218" t="s">
        <v>432</v>
      </c>
      <c r="CC2218" t="s">
        <v>96</v>
      </c>
      <c r="CD2218">
        <v>184</v>
      </c>
      <c r="CE2218" t="s">
        <v>86</v>
      </c>
      <c r="CF2218" s="1">
        <v>45040</v>
      </c>
      <c r="CI2218">
        <v>1</v>
      </c>
      <c r="CJ2218">
        <v>1</v>
      </c>
      <c r="CK2218">
        <v>21</v>
      </c>
      <c r="CL2218" t="s">
        <v>87</v>
      </c>
    </row>
    <row r="2219" spans="1:90" x14ac:dyDescent="0.3">
      <c r="A2219" t="s">
        <v>71</v>
      </c>
      <c r="B2219" t="s">
        <v>72</v>
      </c>
      <c r="C2219" t="s">
        <v>73</v>
      </c>
      <c r="E2219" t="str">
        <f>"080053368092"</f>
        <v>080053368092</v>
      </c>
      <c r="F2219" s="1">
        <v>45037</v>
      </c>
      <c r="G2219">
        <v>202401</v>
      </c>
      <c r="H2219" t="s">
        <v>74</v>
      </c>
      <c r="I2219" t="s">
        <v>75</v>
      </c>
      <c r="J2219" t="s">
        <v>3060</v>
      </c>
      <c r="K2219" t="s">
        <v>76</v>
      </c>
      <c r="L2219" t="s">
        <v>1845</v>
      </c>
      <c r="M2219" t="s">
        <v>1846</v>
      </c>
      <c r="N2219" t="s">
        <v>2491</v>
      </c>
      <c r="O2219" t="s">
        <v>80</v>
      </c>
      <c r="P2219" t="str">
        <f>"2170874156                    "</f>
        <v xml:space="preserve">2170874156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44.71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 s="5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129.07</v>
      </c>
      <c r="BM2219">
        <v>19.36</v>
      </c>
      <c r="BN2219">
        <v>148.43</v>
      </c>
      <c r="BO2219">
        <v>148.43</v>
      </c>
      <c r="BQ2219" t="s">
        <v>2492</v>
      </c>
      <c r="BR2219" t="s">
        <v>82</v>
      </c>
      <c r="BS2219" s="1">
        <v>45040</v>
      </c>
      <c r="BT2219" s="2">
        <v>0.36249999999999999</v>
      </c>
      <c r="BU2219" t="s">
        <v>2432</v>
      </c>
      <c r="BV2219" t="s">
        <v>84</v>
      </c>
      <c r="BY2219">
        <v>1200</v>
      </c>
      <c r="CA2219" t="s">
        <v>1849</v>
      </c>
      <c r="CC2219" t="s">
        <v>1846</v>
      </c>
      <c r="CD2219">
        <v>2572</v>
      </c>
      <c r="CE2219" t="s">
        <v>86</v>
      </c>
      <c r="CF2219" s="1">
        <v>45041</v>
      </c>
      <c r="CI2219">
        <v>1</v>
      </c>
      <c r="CJ2219">
        <v>1</v>
      </c>
      <c r="CK2219">
        <v>23</v>
      </c>
      <c r="CL2219" t="s">
        <v>87</v>
      </c>
    </row>
    <row r="2220" spans="1:90" x14ac:dyDescent="0.3">
      <c r="A2220" t="s">
        <v>71</v>
      </c>
      <c r="B2220" t="s">
        <v>72</v>
      </c>
      <c r="C2220" t="s">
        <v>73</v>
      </c>
      <c r="E2220" t="str">
        <f>"080053368097"</f>
        <v>080053368097</v>
      </c>
      <c r="F2220" s="1">
        <v>45037</v>
      </c>
      <c r="G2220">
        <v>202401</v>
      </c>
      <c r="H2220" t="s">
        <v>74</v>
      </c>
      <c r="I2220" t="s">
        <v>75</v>
      </c>
      <c r="J2220" t="s">
        <v>3060</v>
      </c>
      <c r="K2220" t="s">
        <v>76</v>
      </c>
      <c r="L2220" t="s">
        <v>1555</v>
      </c>
      <c r="M2220" t="s">
        <v>1556</v>
      </c>
      <c r="N2220" t="s">
        <v>1557</v>
      </c>
      <c r="O2220" t="s">
        <v>80</v>
      </c>
      <c r="P2220" t="str">
        <f>"2170874291                    "</f>
        <v xml:space="preserve">2170874291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75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 s="5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2</v>
      </c>
      <c r="BJ2220">
        <v>3.3</v>
      </c>
      <c r="BK2220">
        <v>3.5</v>
      </c>
      <c r="BL2220">
        <v>216.51</v>
      </c>
      <c r="BM2220">
        <v>32.479999999999997</v>
      </c>
      <c r="BN2220">
        <v>248.99</v>
      </c>
      <c r="BO2220">
        <v>248.99</v>
      </c>
      <c r="BQ2220" t="s">
        <v>81</v>
      </c>
      <c r="BR2220" t="s">
        <v>82</v>
      </c>
      <c r="BS2220" s="1">
        <v>45040</v>
      </c>
      <c r="BT2220" s="2">
        <v>0.58333333333333337</v>
      </c>
      <c r="BU2220" t="s">
        <v>2493</v>
      </c>
      <c r="BV2220" t="s">
        <v>84</v>
      </c>
      <c r="BY2220">
        <v>16384</v>
      </c>
      <c r="CA2220" t="s">
        <v>1559</v>
      </c>
      <c r="CC2220" t="s">
        <v>1556</v>
      </c>
      <c r="CD2220">
        <v>4340</v>
      </c>
      <c r="CE2220" t="s">
        <v>86</v>
      </c>
      <c r="CF2220" s="1">
        <v>45041</v>
      </c>
      <c r="CI2220">
        <v>1</v>
      </c>
      <c r="CJ2220">
        <v>1</v>
      </c>
      <c r="CK2220">
        <v>23</v>
      </c>
      <c r="CL2220" t="s">
        <v>87</v>
      </c>
    </row>
    <row r="2221" spans="1:90" x14ac:dyDescent="0.3">
      <c r="A2221" t="s">
        <v>71</v>
      </c>
      <c r="B2221" t="s">
        <v>72</v>
      </c>
      <c r="C2221" t="s">
        <v>73</v>
      </c>
      <c r="E2221" t="str">
        <f>"080053368104"</f>
        <v>080053368104</v>
      </c>
      <c r="F2221" s="1">
        <v>45037</v>
      </c>
      <c r="G2221">
        <v>202401</v>
      </c>
      <c r="H2221" t="s">
        <v>74</v>
      </c>
      <c r="I2221" t="s">
        <v>75</v>
      </c>
      <c r="J2221" t="s">
        <v>3060</v>
      </c>
      <c r="K2221" t="s">
        <v>76</v>
      </c>
      <c r="L2221" t="s">
        <v>106</v>
      </c>
      <c r="M2221" t="s">
        <v>107</v>
      </c>
      <c r="N2221" t="s">
        <v>482</v>
      </c>
      <c r="O2221" t="s">
        <v>80</v>
      </c>
      <c r="P2221" t="str">
        <f>"2170874451                    "</f>
        <v xml:space="preserve">2170874451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51.91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 s="5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3</v>
      </c>
      <c r="BJ2221">
        <v>4.0999999999999996</v>
      </c>
      <c r="BK2221">
        <v>4.5</v>
      </c>
      <c r="BL2221">
        <v>149.85</v>
      </c>
      <c r="BM2221">
        <v>22.48</v>
      </c>
      <c r="BN2221">
        <v>172.33</v>
      </c>
      <c r="BO2221">
        <v>172.33</v>
      </c>
      <c r="BQ2221" t="s">
        <v>81</v>
      </c>
      <c r="BR2221" t="s">
        <v>82</v>
      </c>
      <c r="BS2221" s="1">
        <v>45040</v>
      </c>
      <c r="BT2221" s="2">
        <v>0.37847222222222227</v>
      </c>
      <c r="BU2221" t="s">
        <v>2472</v>
      </c>
      <c r="BV2221" t="s">
        <v>84</v>
      </c>
      <c r="BY2221">
        <v>20358</v>
      </c>
      <c r="CA2221" t="s">
        <v>357</v>
      </c>
      <c r="CC2221" t="s">
        <v>107</v>
      </c>
      <c r="CD2221">
        <v>6001</v>
      </c>
      <c r="CE2221" t="s">
        <v>86</v>
      </c>
      <c r="CF2221" s="1">
        <v>45040</v>
      </c>
      <c r="CI2221">
        <v>1</v>
      </c>
      <c r="CJ2221">
        <v>1</v>
      </c>
      <c r="CK2221">
        <v>21</v>
      </c>
      <c r="CL2221" t="s">
        <v>87</v>
      </c>
    </row>
    <row r="2222" spans="1:90" x14ac:dyDescent="0.3">
      <c r="A2222" t="s">
        <v>71</v>
      </c>
      <c r="B2222" t="s">
        <v>72</v>
      </c>
      <c r="C2222" t="s">
        <v>73</v>
      </c>
      <c r="E2222" t="str">
        <f>"080053368117"</f>
        <v>080053368117</v>
      </c>
      <c r="F2222" s="1">
        <v>45037</v>
      </c>
      <c r="G2222">
        <v>202401</v>
      </c>
      <c r="H2222" t="s">
        <v>74</v>
      </c>
      <c r="I2222" t="s">
        <v>75</v>
      </c>
      <c r="J2222" t="s">
        <v>3060</v>
      </c>
      <c r="K2222" t="s">
        <v>76</v>
      </c>
      <c r="L2222" t="s">
        <v>124</v>
      </c>
      <c r="M2222" t="s">
        <v>125</v>
      </c>
      <c r="N2222" t="s">
        <v>1682</v>
      </c>
      <c r="O2222" t="s">
        <v>80</v>
      </c>
      <c r="P2222" t="str">
        <f>"2170876243                    "</f>
        <v xml:space="preserve">2170876243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69.209999999999994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 s="5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6</v>
      </c>
      <c r="BJ2222">
        <v>2.9</v>
      </c>
      <c r="BK2222">
        <v>6</v>
      </c>
      <c r="BL2222">
        <v>199.79</v>
      </c>
      <c r="BM2222">
        <v>29.97</v>
      </c>
      <c r="BN2222">
        <v>229.76</v>
      </c>
      <c r="BO2222">
        <v>229.76</v>
      </c>
      <c r="BQ2222" t="s">
        <v>105</v>
      </c>
      <c r="BR2222" t="s">
        <v>82</v>
      </c>
      <c r="BS2222" s="1">
        <v>45040</v>
      </c>
      <c r="BT2222" s="2">
        <v>0.47500000000000003</v>
      </c>
      <c r="BU2222" t="s">
        <v>2494</v>
      </c>
      <c r="BV2222" t="s">
        <v>87</v>
      </c>
      <c r="BW2222" t="s">
        <v>306</v>
      </c>
      <c r="BX2222" t="s">
        <v>743</v>
      </c>
      <c r="BY2222">
        <v>14300</v>
      </c>
      <c r="CA2222" t="s">
        <v>448</v>
      </c>
      <c r="CC2222" t="s">
        <v>125</v>
      </c>
      <c r="CD2222">
        <v>4072</v>
      </c>
      <c r="CE2222" t="s">
        <v>86</v>
      </c>
      <c r="CF2222" s="1">
        <v>45041</v>
      </c>
      <c r="CI2222">
        <v>1</v>
      </c>
      <c r="CJ2222">
        <v>1</v>
      </c>
      <c r="CK2222">
        <v>21</v>
      </c>
      <c r="CL2222" t="s">
        <v>87</v>
      </c>
    </row>
    <row r="2223" spans="1:90" x14ac:dyDescent="0.3">
      <c r="A2223" t="s">
        <v>71</v>
      </c>
      <c r="B2223" t="s">
        <v>72</v>
      </c>
      <c r="C2223" t="s">
        <v>73</v>
      </c>
      <c r="E2223" t="str">
        <f>"080053368120"</f>
        <v>080053368120</v>
      </c>
      <c r="F2223" s="1">
        <v>45037</v>
      </c>
      <c r="G2223">
        <v>202401</v>
      </c>
      <c r="H2223" t="s">
        <v>74</v>
      </c>
      <c r="I2223" t="s">
        <v>75</v>
      </c>
      <c r="J2223" t="s">
        <v>3060</v>
      </c>
      <c r="K2223" t="s">
        <v>76</v>
      </c>
      <c r="L2223" t="s">
        <v>106</v>
      </c>
      <c r="M2223" t="s">
        <v>107</v>
      </c>
      <c r="N2223" t="s">
        <v>108</v>
      </c>
      <c r="O2223" t="s">
        <v>80</v>
      </c>
      <c r="P2223" t="str">
        <f>"2170865892                    "</f>
        <v xml:space="preserve">2170865892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23.08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 s="5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66.62</v>
      </c>
      <c r="BM2223">
        <v>9.99</v>
      </c>
      <c r="BN2223">
        <v>76.61</v>
      </c>
      <c r="BO2223">
        <v>76.61</v>
      </c>
      <c r="BQ2223" t="s">
        <v>105</v>
      </c>
      <c r="BR2223" t="s">
        <v>82</v>
      </c>
      <c r="BS2223" s="1">
        <v>45040</v>
      </c>
      <c r="BT2223" s="2">
        <v>0.36249999999999999</v>
      </c>
      <c r="BU2223" t="s">
        <v>423</v>
      </c>
      <c r="BV2223" t="s">
        <v>84</v>
      </c>
      <c r="BY2223">
        <v>1200</v>
      </c>
      <c r="CA2223" t="s">
        <v>207</v>
      </c>
      <c r="CC2223" t="s">
        <v>107</v>
      </c>
      <c r="CD2223">
        <v>6001</v>
      </c>
      <c r="CE2223" t="s">
        <v>86</v>
      </c>
      <c r="CF2223" s="1">
        <v>45040</v>
      </c>
      <c r="CI2223">
        <v>1</v>
      </c>
      <c r="CJ2223">
        <v>1</v>
      </c>
      <c r="CK2223">
        <v>21</v>
      </c>
      <c r="CL2223" t="s">
        <v>87</v>
      </c>
    </row>
    <row r="2224" spans="1:90" x14ac:dyDescent="0.3">
      <c r="A2224" t="s">
        <v>71</v>
      </c>
      <c r="B2224" t="s">
        <v>72</v>
      </c>
      <c r="C2224" t="s">
        <v>73</v>
      </c>
      <c r="E2224" t="str">
        <f>"080053368127"</f>
        <v>080053368127</v>
      </c>
      <c r="F2224" s="1">
        <v>45037</v>
      </c>
      <c r="G2224">
        <v>202401</v>
      </c>
      <c r="H2224" t="s">
        <v>74</v>
      </c>
      <c r="I2224" t="s">
        <v>75</v>
      </c>
      <c r="J2224" t="s">
        <v>3060</v>
      </c>
      <c r="K2224" t="s">
        <v>76</v>
      </c>
      <c r="L2224" t="s">
        <v>350</v>
      </c>
      <c r="M2224" t="s">
        <v>351</v>
      </c>
      <c r="N2224" t="s">
        <v>1726</v>
      </c>
      <c r="O2224" t="s">
        <v>80</v>
      </c>
      <c r="P2224" t="str">
        <f>"2170875917                    "</f>
        <v xml:space="preserve">2170875917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18.03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 s="5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2</v>
      </c>
      <c r="BJ2224">
        <v>1.5</v>
      </c>
      <c r="BK2224">
        <v>2</v>
      </c>
      <c r="BL2224">
        <v>52.04</v>
      </c>
      <c r="BM2224">
        <v>7.81</v>
      </c>
      <c r="BN2224">
        <v>59.85</v>
      </c>
      <c r="BO2224">
        <v>59.85</v>
      </c>
      <c r="BQ2224" t="s">
        <v>81</v>
      </c>
      <c r="BR2224" t="s">
        <v>82</v>
      </c>
      <c r="BS2224" s="1">
        <v>45040</v>
      </c>
      <c r="BT2224" s="2">
        <v>0.37777777777777777</v>
      </c>
      <c r="BU2224" t="s">
        <v>359</v>
      </c>
      <c r="BV2224" t="s">
        <v>84</v>
      </c>
      <c r="BY2224">
        <v>7540</v>
      </c>
      <c r="CA2224" t="s">
        <v>354</v>
      </c>
      <c r="CC2224" t="s">
        <v>351</v>
      </c>
      <c r="CD2224">
        <v>1459</v>
      </c>
      <c r="CE2224" t="s">
        <v>86</v>
      </c>
      <c r="CF2224" s="1">
        <v>45041</v>
      </c>
      <c r="CI2224">
        <v>1</v>
      </c>
      <c r="CJ2224">
        <v>1</v>
      </c>
      <c r="CK2224">
        <v>22</v>
      </c>
      <c r="CL2224" t="s">
        <v>87</v>
      </c>
    </row>
    <row r="2225" spans="1:90" x14ac:dyDescent="0.3">
      <c r="A2225" t="s">
        <v>71</v>
      </c>
      <c r="B2225" t="s">
        <v>72</v>
      </c>
      <c r="C2225" t="s">
        <v>73</v>
      </c>
      <c r="E2225" t="str">
        <f>"080053368135"</f>
        <v>080053368135</v>
      </c>
      <c r="F2225" s="1">
        <v>45037</v>
      </c>
      <c r="G2225">
        <v>202401</v>
      </c>
      <c r="H2225" t="s">
        <v>74</v>
      </c>
      <c r="I2225" t="s">
        <v>75</v>
      </c>
      <c r="J2225" t="s">
        <v>3060</v>
      </c>
      <c r="K2225" t="s">
        <v>76</v>
      </c>
      <c r="L2225" t="s">
        <v>95</v>
      </c>
      <c r="M2225" t="s">
        <v>96</v>
      </c>
      <c r="N2225" t="s">
        <v>2495</v>
      </c>
      <c r="O2225" t="s">
        <v>80</v>
      </c>
      <c r="P2225" t="str">
        <f>"2170874720                    "</f>
        <v xml:space="preserve">2170874720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23.08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 s="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2</v>
      </c>
      <c r="BK2225">
        <v>2</v>
      </c>
      <c r="BL2225">
        <v>66.62</v>
      </c>
      <c r="BM2225">
        <v>9.99</v>
      </c>
      <c r="BN2225">
        <v>76.61</v>
      </c>
      <c r="BO2225">
        <v>76.61</v>
      </c>
      <c r="BQ2225" t="s">
        <v>81</v>
      </c>
      <c r="BR2225" t="s">
        <v>82</v>
      </c>
      <c r="BS2225" s="1">
        <v>45040</v>
      </c>
      <c r="BT2225" s="2">
        <v>0.4284722222222222</v>
      </c>
      <c r="BU2225" t="s">
        <v>2496</v>
      </c>
      <c r="BV2225" t="s">
        <v>84</v>
      </c>
      <c r="BY2225">
        <v>9918</v>
      </c>
      <c r="CA2225" t="s">
        <v>294</v>
      </c>
      <c r="CC2225" t="s">
        <v>96</v>
      </c>
      <c r="CD2225">
        <v>200</v>
      </c>
      <c r="CE2225" t="s">
        <v>86</v>
      </c>
      <c r="CF2225" s="1">
        <v>45040</v>
      </c>
      <c r="CI2225">
        <v>1</v>
      </c>
      <c r="CJ2225">
        <v>1</v>
      </c>
      <c r="CK2225">
        <v>21</v>
      </c>
      <c r="CL2225" t="s">
        <v>87</v>
      </c>
    </row>
    <row r="2226" spans="1:90" x14ac:dyDescent="0.3">
      <c r="A2226" t="s">
        <v>71</v>
      </c>
      <c r="B2226" t="s">
        <v>72</v>
      </c>
      <c r="C2226" t="s">
        <v>73</v>
      </c>
      <c r="E2226" t="str">
        <f>"080053368138"</f>
        <v>080053368138</v>
      </c>
      <c r="F2226" s="1">
        <v>45037</v>
      </c>
      <c r="G2226">
        <v>202401</v>
      </c>
      <c r="H2226" t="s">
        <v>74</v>
      </c>
      <c r="I2226" t="s">
        <v>75</v>
      </c>
      <c r="J2226" t="s">
        <v>3060</v>
      </c>
      <c r="K2226" t="s">
        <v>76</v>
      </c>
      <c r="L2226" t="s">
        <v>124</v>
      </c>
      <c r="M2226" t="s">
        <v>125</v>
      </c>
      <c r="N2226" t="s">
        <v>2497</v>
      </c>
      <c r="O2226" t="s">
        <v>80</v>
      </c>
      <c r="P2226" t="str">
        <f>"2170876256                    "</f>
        <v xml:space="preserve">2170876256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23.08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 s="5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66.62</v>
      </c>
      <c r="BM2226">
        <v>9.99</v>
      </c>
      <c r="BN2226">
        <v>76.61</v>
      </c>
      <c r="BO2226">
        <v>76.61</v>
      </c>
      <c r="BQ2226" t="s">
        <v>105</v>
      </c>
      <c r="BR2226" t="s">
        <v>82</v>
      </c>
      <c r="BS2226" s="1">
        <v>45040</v>
      </c>
      <c r="BT2226" s="2">
        <v>0.58194444444444449</v>
      </c>
      <c r="BU2226" t="s">
        <v>337</v>
      </c>
      <c r="BV2226" t="s">
        <v>87</v>
      </c>
      <c r="BW2226" t="s">
        <v>142</v>
      </c>
      <c r="BX2226" t="s">
        <v>143</v>
      </c>
      <c r="BY2226">
        <v>1200</v>
      </c>
      <c r="CA2226" t="s">
        <v>338</v>
      </c>
      <c r="CC2226" t="s">
        <v>125</v>
      </c>
      <c r="CD2226">
        <v>4001</v>
      </c>
      <c r="CE2226" t="s">
        <v>86</v>
      </c>
      <c r="CF2226" s="1">
        <v>45041</v>
      </c>
      <c r="CI2226">
        <v>1</v>
      </c>
      <c r="CJ2226">
        <v>1</v>
      </c>
      <c r="CK2226">
        <v>21</v>
      </c>
      <c r="CL2226" t="s">
        <v>87</v>
      </c>
    </row>
    <row r="2227" spans="1:90" x14ac:dyDescent="0.3">
      <c r="A2227" t="s">
        <v>71</v>
      </c>
      <c r="B2227" t="s">
        <v>72</v>
      </c>
      <c r="C2227" t="s">
        <v>73</v>
      </c>
      <c r="E2227" t="str">
        <f>"080053368139"</f>
        <v>080053368139</v>
      </c>
      <c r="F2227" s="1">
        <v>45037</v>
      </c>
      <c r="G2227">
        <v>202401</v>
      </c>
      <c r="H2227" t="s">
        <v>74</v>
      </c>
      <c r="I2227" t="s">
        <v>75</v>
      </c>
      <c r="J2227" t="s">
        <v>3060</v>
      </c>
      <c r="K2227" t="s">
        <v>76</v>
      </c>
      <c r="L2227" t="s">
        <v>106</v>
      </c>
      <c r="M2227" t="s">
        <v>107</v>
      </c>
      <c r="N2227" t="s">
        <v>720</v>
      </c>
      <c r="O2227" t="s">
        <v>80</v>
      </c>
      <c r="P2227" t="str">
        <f>"2170874563                    "</f>
        <v xml:space="preserve">2170874563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103.81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 s="5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9</v>
      </c>
      <c r="BJ2227">
        <v>1.7</v>
      </c>
      <c r="BK2227">
        <v>9</v>
      </c>
      <c r="BL2227">
        <v>299.67</v>
      </c>
      <c r="BM2227">
        <v>44.95</v>
      </c>
      <c r="BN2227">
        <v>344.62</v>
      </c>
      <c r="BO2227">
        <v>344.62</v>
      </c>
      <c r="BQ2227" t="s">
        <v>81</v>
      </c>
      <c r="BR2227" t="s">
        <v>82</v>
      </c>
      <c r="BS2227" s="1">
        <v>45040</v>
      </c>
      <c r="BT2227" s="2">
        <v>0.39513888888888887</v>
      </c>
      <c r="BU2227" t="s">
        <v>721</v>
      </c>
      <c r="BV2227" t="s">
        <v>84</v>
      </c>
      <c r="BY2227">
        <v>8256</v>
      </c>
      <c r="CA2227" t="s">
        <v>258</v>
      </c>
      <c r="CC2227" t="s">
        <v>107</v>
      </c>
      <c r="CD2227">
        <v>6001</v>
      </c>
      <c r="CE2227" t="s">
        <v>86</v>
      </c>
      <c r="CF2227" s="1">
        <v>45040</v>
      </c>
      <c r="CI2227">
        <v>1</v>
      </c>
      <c r="CJ2227">
        <v>1</v>
      </c>
      <c r="CK2227">
        <v>21</v>
      </c>
      <c r="CL2227" t="s">
        <v>87</v>
      </c>
    </row>
    <row r="2228" spans="1:90" x14ac:dyDescent="0.3">
      <c r="A2228" t="s">
        <v>71</v>
      </c>
      <c r="B2228" t="s">
        <v>72</v>
      </c>
      <c r="C2228" t="s">
        <v>73</v>
      </c>
      <c r="E2228" t="str">
        <f>"080053368142"</f>
        <v>080053368142</v>
      </c>
      <c r="F2228" s="1">
        <v>45037</v>
      </c>
      <c r="G2228">
        <v>202401</v>
      </c>
      <c r="H2228" t="s">
        <v>74</v>
      </c>
      <c r="I2228" t="s">
        <v>75</v>
      </c>
      <c r="J2228" t="s">
        <v>3060</v>
      </c>
      <c r="K2228" t="s">
        <v>76</v>
      </c>
      <c r="L2228" t="s">
        <v>77</v>
      </c>
      <c r="M2228" t="s">
        <v>78</v>
      </c>
      <c r="N2228" t="s">
        <v>424</v>
      </c>
      <c r="O2228" t="s">
        <v>80</v>
      </c>
      <c r="P2228" t="str">
        <f>"2170874398                    "</f>
        <v xml:space="preserve">2170874398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23.08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 s="5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1.6</v>
      </c>
      <c r="BK2228">
        <v>2</v>
      </c>
      <c r="BL2228">
        <v>66.62</v>
      </c>
      <c r="BM2228">
        <v>9.99</v>
      </c>
      <c r="BN2228">
        <v>76.61</v>
      </c>
      <c r="BO2228">
        <v>76.61</v>
      </c>
      <c r="BQ2228" t="s">
        <v>105</v>
      </c>
      <c r="BR2228" t="s">
        <v>82</v>
      </c>
      <c r="BS2228" s="1">
        <v>45040</v>
      </c>
      <c r="BT2228" s="2">
        <v>0.43124999999999997</v>
      </c>
      <c r="BU2228" t="s">
        <v>425</v>
      </c>
      <c r="BV2228" t="s">
        <v>84</v>
      </c>
      <c r="BY2228">
        <v>8000</v>
      </c>
      <c r="CA2228" t="s">
        <v>261</v>
      </c>
      <c r="CC2228" t="s">
        <v>78</v>
      </c>
      <c r="CD2228">
        <v>7480</v>
      </c>
      <c r="CE2228" t="s">
        <v>86</v>
      </c>
      <c r="CF2228" s="1">
        <v>45041</v>
      </c>
      <c r="CI2228">
        <v>1</v>
      </c>
      <c r="CJ2228">
        <v>1</v>
      </c>
      <c r="CK2228">
        <v>21</v>
      </c>
      <c r="CL2228" t="s">
        <v>87</v>
      </c>
    </row>
    <row r="2229" spans="1:90" x14ac:dyDescent="0.3">
      <c r="A2229" t="s">
        <v>71</v>
      </c>
      <c r="B2229" t="s">
        <v>72</v>
      </c>
      <c r="C2229" t="s">
        <v>73</v>
      </c>
      <c r="E2229" t="str">
        <f>"080053368145"</f>
        <v>080053368145</v>
      </c>
      <c r="F2229" s="1">
        <v>45037</v>
      </c>
      <c r="G2229">
        <v>202401</v>
      </c>
      <c r="H2229" t="s">
        <v>74</v>
      </c>
      <c r="I2229" t="s">
        <v>75</v>
      </c>
      <c r="J2229" t="s">
        <v>3060</v>
      </c>
      <c r="K2229" t="s">
        <v>76</v>
      </c>
      <c r="L2229" t="s">
        <v>106</v>
      </c>
      <c r="M2229" t="s">
        <v>107</v>
      </c>
      <c r="N2229" t="s">
        <v>548</v>
      </c>
      <c r="O2229" t="s">
        <v>80</v>
      </c>
      <c r="P2229" t="str">
        <f>"2170873838                    "</f>
        <v xml:space="preserve">2170873838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51.91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 s="5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4</v>
      </c>
      <c r="BJ2229">
        <v>4.0999999999999996</v>
      </c>
      <c r="BK2229">
        <v>4.5</v>
      </c>
      <c r="BL2229">
        <v>149.85</v>
      </c>
      <c r="BM2229">
        <v>22.48</v>
      </c>
      <c r="BN2229">
        <v>172.33</v>
      </c>
      <c r="BO2229">
        <v>172.33</v>
      </c>
      <c r="BQ2229" t="s">
        <v>81</v>
      </c>
      <c r="BR2229" t="s">
        <v>82</v>
      </c>
      <c r="BS2229" s="1">
        <v>45040</v>
      </c>
      <c r="BT2229" s="2">
        <v>0.34583333333333338</v>
      </c>
      <c r="BU2229" t="s">
        <v>1855</v>
      </c>
      <c r="BV2229" t="s">
        <v>84</v>
      </c>
      <c r="BY2229">
        <v>20358</v>
      </c>
      <c r="CA2229" t="s">
        <v>366</v>
      </c>
      <c r="CC2229" t="s">
        <v>107</v>
      </c>
      <c r="CD2229">
        <v>6056</v>
      </c>
      <c r="CE2229" t="s">
        <v>86</v>
      </c>
      <c r="CF2229" s="1">
        <v>45040</v>
      </c>
      <c r="CI2229">
        <v>1</v>
      </c>
      <c r="CJ2229">
        <v>1</v>
      </c>
      <c r="CK2229">
        <v>21</v>
      </c>
      <c r="CL2229" t="s">
        <v>87</v>
      </c>
    </row>
    <row r="2230" spans="1:90" x14ac:dyDescent="0.3">
      <c r="A2230" t="s">
        <v>71</v>
      </c>
      <c r="B2230" t="s">
        <v>72</v>
      </c>
      <c r="C2230" t="s">
        <v>73</v>
      </c>
      <c r="E2230" t="str">
        <f>"080053368148"</f>
        <v>080053368148</v>
      </c>
      <c r="F2230" s="1">
        <v>45037</v>
      </c>
      <c r="G2230">
        <v>202401</v>
      </c>
      <c r="H2230" t="s">
        <v>74</v>
      </c>
      <c r="I2230" t="s">
        <v>75</v>
      </c>
      <c r="J2230" t="s">
        <v>3060</v>
      </c>
      <c r="K2230" t="s">
        <v>76</v>
      </c>
      <c r="L2230" t="s">
        <v>245</v>
      </c>
      <c r="M2230" t="s">
        <v>246</v>
      </c>
      <c r="N2230" t="s">
        <v>2498</v>
      </c>
      <c r="O2230" t="s">
        <v>80</v>
      </c>
      <c r="P2230" t="str">
        <f>"2170876079                    "</f>
        <v xml:space="preserve">2170876079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18.03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 s="5">
        <v>15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67.040000000000006</v>
      </c>
      <c r="BM2230">
        <v>10.06</v>
      </c>
      <c r="BN2230">
        <v>77.099999999999994</v>
      </c>
      <c r="BO2230">
        <v>77.099999999999994</v>
      </c>
      <c r="BQ2230" t="s">
        <v>105</v>
      </c>
      <c r="BR2230" t="s">
        <v>82</v>
      </c>
      <c r="BS2230" s="1">
        <v>45038</v>
      </c>
      <c r="BT2230" s="2">
        <v>0.56388888888888888</v>
      </c>
      <c r="BU2230" t="s">
        <v>1450</v>
      </c>
      <c r="BV2230" t="s">
        <v>84</v>
      </c>
      <c r="BY2230">
        <v>1200</v>
      </c>
      <c r="BZ2230" t="s">
        <v>33</v>
      </c>
      <c r="CC2230" t="s">
        <v>246</v>
      </c>
      <c r="CD2230">
        <v>2087</v>
      </c>
      <c r="CE2230" t="s">
        <v>86</v>
      </c>
      <c r="CF2230" s="1">
        <v>45040</v>
      </c>
      <c r="CI2230">
        <v>1</v>
      </c>
      <c r="CJ2230">
        <v>0</v>
      </c>
      <c r="CK2230">
        <v>22</v>
      </c>
      <c r="CL2230" t="s">
        <v>87</v>
      </c>
    </row>
    <row r="2231" spans="1:90" x14ac:dyDescent="0.3">
      <c r="A2231" t="s">
        <v>71</v>
      </c>
      <c r="B2231" t="s">
        <v>72</v>
      </c>
      <c r="C2231" t="s">
        <v>73</v>
      </c>
      <c r="E2231" t="str">
        <f>"080053368153"</f>
        <v>080053368153</v>
      </c>
      <c r="F2231" s="1">
        <v>45037</v>
      </c>
      <c r="G2231">
        <v>202401</v>
      </c>
      <c r="H2231" t="s">
        <v>74</v>
      </c>
      <c r="I2231" t="s">
        <v>75</v>
      </c>
      <c r="J2231" t="s">
        <v>3060</v>
      </c>
      <c r="K2231" t="s">
        <v>76</v>
      </c>
      <c r="L2231" t="s">
        <v>124</v>
      </c>
      <c r="M2231" t="s">
        <v>125</v>
      </c>
      <c r="N2231" t="s">
        <v>1682</v>
      </c>
      <c r="O2231" t="s">
        <v>80</v>
      </c>
      <c r="P2231" t="str">
        <f>"2170876115                    "</f>
        <v xml:space="preserve">2170876115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34.61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 s="5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3</v>
      </c>
      <c r="BJ2231">
        <v>2</v>
      </c>
      <c r="BK2231">
        <v>3</v>
      </c>
      <c r="BL2231">
        <v>99.91</v>
      </c>
      <c r="BM2231">
        <v>14.99</v>
      </c>
      <c r="BN2231">
        <v>114.9</v>
      </c>
      <c r="BO2231">
        <v>114.9</v>
      </c>
      <c r="BQ2231" t="s">
        <v>105</v>
      </c>
      <c r="BR2231" t="s">
        <v>82</v>
      </c>
      <c r="BS2231" s="1">
        <v>45040</v>
      </c>
      <c r="BT2231" s="2">
        <v>0.48402777777777778</v>
      </c>
      <c r="BU2231" t="s">
        <v>1683</v>
      </c>
      <c r="BV2231" t="s">
        <v>87</v>
      </c>
      <c r="BW2231" t="s">
        <v>306</v>
      </c>
      <c r="BX2231" t="s">
        <v>743</v>
      </c>
      <c r="BY2231">
        <v>9918</v>
      </c>
      <c r="CA2231" t="s">
        <v>341</v>
      </c>
      <c r="CC2231" t="s">
        <v>125</v>
      </c>
      <c r="CD2231">
        <v>4072</v>
      </c>
      <c r="CE2231" t="s">
        <v>86</v>
      </c>
      <c r="CF2231" s="1">
        <v>45041</v>
      </c>
      <c r="CI2231">
        <v>1</v>
      </c>
      <c r="CJ2231">
        <v>1</v>
      </c>
      <c r="CK2231">
        <v>21</v>
      </c>
      <c r="CL2231" t="s">
        <v>87</v>
      </c>
    </row>
    <row r="2232" spans="1:90" x14ac:dyDescent="0.3">
      <c r="A2232" t="s">
        <v>71</v>
      </c>
      <c r="B2232" t="s">
        <v>72</v>
      </c>
      <c r="C2232" t="s">
        <v>73</v>
      </c>
      <c r="E2232" t="str">
        <f>"080053368157"</f>
        <v>080053368157</v>
      </c>
      <c r="F2232" s="1">
        <v>45037</v>
      </c>
      <c r="G2232">
        <v>202401</v>
      </c>
      <c r="H2232" t="s">
        <v>74</v>
      </c>
      <c r="I2232" t="s">
        <v>75</v>
      </c>
      <c r="J2232" t="s">
        <v>3060</v>
      </c>
      <c r="K2232" t="s">
        <v>76</v>
      </c>
      <c r="L2232" t="s">
        <v>136</v>
      </c>
      <c r="M2232" t="s">
        <v>137</v>
      </c>
      <c r="N2232" t="s">
        <v>1248</v>
      </c>
      <c r="O2232" t="s">
        <v>80</v>
      </c>
      <c r="P2232" t="str">
        <f>"2170874121                    "</f>
        <v xml:space="preserve">2170874121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219.13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 s="5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19</v>
      </c>
      <c r="BJ2232">
        <v>15</v>
      </c>
      <c r="BK2232">
        <v>19</v>
      </c>
      <c r="BL2232">
        <v>632.59</v>
      </c>
      <c r="BM2232">
        <v>94.89</v>
      </c>
      <c r="BN2232">
        <v>727.48</v>
      </c>
      <c r="BO2232">
        <v>727.48</v>
      </c>
      <c r="BQ2232" t="s">
        <v>81</v>
      </c>
      <c r="BR2232" t="s">
        <v>82</v>
      </c>
      <c r="BS2232" s="1">
        <v>45040</v>
      </c>
      <c r="BT2232" s="2">
        <v>0.52777777777777779</v>
      </c>
      <c r="BU2232" t="s">
        <v>2499</v>
      </c>
      <c r="BV2232" t="s">
        <v>84</v>
      </c>
      <c r="BY2232">
        <v>75000</v>
      </c>
      <c r="CA2232" t="s">
        <v>2500</v>
      </c>
      <c r="CC2232" t="s">
        <v>137</v>
      </c>
      <c r="CD2232">
        <v>3610</v>
      </c>
      <c r="CE2232" t="s">
        <v>86</v>
      </c>
      <c r="CF2232" s="1">
        <v>45041</v>
      </c>
      <c r="CI2232">
        <v>1</v>
      </c>
      <c r="CJ2232">
        <v>1</v>
      </c>
      <c r="CK2232">
        <v>21</v>
      </c>
      <c r="CL2232" t="s">
        <v>87</v>
      </c>
    </row>
    <row r="2233" spans="1:90" x14ac:dyDescent="0.3">
      <c r="A2233" t="s">
        <v>71</v>
      </c>
      <c r="B2233" t="s">
        <v>72</v>
      </c>
      <c r="C2233" t="s">
        <v>73</v>
      </c>
      <c r="E2233" t="str">
        <f>"080053368197"</f>
        <v>080053368197</v>
      </c>
      <c r="F2233" s="1">
        <v>45037</v>
      </c>
      <c r="G2233">
        <v>202401</v>
      </c>
      <c r="H2233" t="s">
        <v>74</v>
      </c>
      <c r="I2233" t="s">
        <v>75</v>
      </c>
      <c r="J2233" t="s">
        <v>3060</v>
      </c>
      <c r="K2233" t="s">
        <v>76</v>
      </c>
      <c r="L2233" t="s">
        <v>124</v>
      </c>
      <c r="M2233" t="s">
        <v>125</v>
      </c>
      <c r="N2233" t="s">
        <v>1777</v>
      </c>
      <c r="O2233" t="s">
        <v>80</v>
      </c>
      <c r="P2233" t="str">
        <f>"2170876354                    "</f>
        <v xml:space="preserve">2170876354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23.08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 s="5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66.62</v>
      </c>
      <c r="BM2233">
        <v>9.99</v>
      </c>
      <c r="BN2233">
        <v>76.61</v>
      </c>
      <c r="BO2233">
        <v>76.61</v>
      </c>
      <c r="BQ2233" t="s">
        <v>105</v>
      </c>
      <c r="BR2233" t="s">
        <v>82</v>
      </c>
      <c r="BS2233" s="1">
        <v>45040</v>
      </c>
      <c r="BT2233" s="2">
        <v>0.35694444444444445</v>
      </c>
      <c r="BU2233" t="s">
        <v>2501</v>
      </c>
      <c r="BV2233" t="s">
        <v>84</v>
      </c>
      <c r="BY2233">
        <v>1200</v>
      </c>
      <c r="CA2233" t="s">
        <v>341</v>
      </c>
      <c r="CC2233" t="s">
        <v>125</v>
      </c>
      <c r="CD2233">
        <v>4052</v>
      </c>
      <c r="CE2233" t="s">
        <v>86</v>
      </c>
      <c r="CF2233" s="1">
        <v>45041</v>
      </c>
      <c r="CI2233">
        <v>1</v>
      </c>
      <c r="CJ2233">
        <v>1</v>
      </c>
      <c r="CK2233">
        <v>21</v>
      </c>
      <c r="CL2233" t="s">
        <v>87</v>
      </c>
    </row>
    <row r="2234" spans="1:90" x14ac:dyDescent="0.3">
      <c r="A2234" t="s">
        <v>71</v>
      </c>
      <c r="B2234" t="s">
        <v>72</v>
      </c>
      <c r="C2234" t="s">
        <v>73</v>
      </c>
      <c r="E2234" t="str">
        <f>"080053368251"</f>
        <v>080053368251</v>
      </c>
      <c r="F2234" s="1">
        <v>45037</v>
      </c>
      <c r="G2234">
        <v>202401</v>
      </c>
      <c r="H2234" t="s">
        <v>74</v>
      </c>
      <c r="I2234" t="s">
        <v>75</v>
      </c>
      <c r="J2234" t="s">
        <v>3060</v>
      </c>
      <c r="K2234" t="s">
        <v>76</v>
      </c>
      <c r="L2234" t="s">
        <v>124</v>
      </c>
      <c r="M2234" t="s">
        <v>125</v>
      </c>
      <c r="N2234" t="s">
        <v>2502</v>
      </c>
      <c r="O2234" t="s">
        <v>80</v>
      </c>
      <c r="P2234" t="str">
        <f>"2170876366                    "</f>
        <v xml:space="preserve">2170876366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23.08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 s="5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66.62</v>
      </c>
      <c r="BM2234">
        <v>9.99</v>
      </c>
      <c r="BN2234">
        <v>76.61</v>
      </c>
      <c r="BO2234">
        <v>76.61</v>
      </c>
      <c r="BQ2234" t="s">
        <v>105</v>
      </c>
      <c r="BR2234" t="s">
        <v>82</v>
      </c>
      <c r="BS2234" s="1">
        <v>45040</v>
      </c>
      <c r="BT2234" s="2">
        <v>0.36874999999999997</v>
      </c>
      <c r="BU2234" t="s">
        <v>2503</v>
      </c>
      <c r="BV2234" t="s">
        <v>84</v>
      </c>
      <c r="BY2234">
        <v>1200</v>
      </c>
      <c r="CA2234" t="s">
        <v>168</v>
      </c>
      <c r="CC2234" t="s">
        <v>125</v>
      </c>
      <c r="CD2234">
        <v>4052</v>
      </c>
      <c r="CE2234" t="s">
        <v>86</v>
      </c>
      <c r="CF2234" s="1">
        <v>45041</v>
      </c>
      <c r="CI2234">
        <v>1</v>
      </c>
      <c r="CJ2234">
        <v>1</v>
      </c>
      <c r="CK2234">
        <v>21</v>
      </c>
      <c r="CL2234" t="s">
        <v>87</v>
      </c>
    </row>
    <row r="2235" spans="1:90" x14ac:dyDescent="0.3">
      <c r="A2235" t="s">
        <v>71</v>
      </c>
      <c r="B2235" t="s">
        <v>72</v>
      </c>
      <c r="C2235" t="s">
        <v>73</v>
      </c>
      <c r="E2235" t="str">
        <f>"080053368263"</f>
        <v>080053368263</v>
      </c>
      <c r="F2235" s="1">
        <v>45037</v>
      </c>
      <c r="G2235">
        <v>202401</v>
      </c>
      <c r="H2235" t="s">
        <v>74</v>
      </c>
      <c r="I2235" t="s">
        <v>75</v>
      </c>
      <c r="J2235" t="s">
        <v>3060</v>
      </c>
      <c r="K2235" t="s">
        <v>76</v>
      </c>
      <c r="L2235" t="s">
        <v>169</v>
      </c>
      <c r="M2235" t="s">
        <v>170</v>
      </c>
      <c r="N2235" t="s">
        <v>981</v>
      </c>
      <c r="O2235" t="s">
        <v>80</v>
      </c>
      <c r="P2235" t="str">
        <f>"2170876258                    "</f>
        <v xml:space="preserve">2170876258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23.08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 s="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66.62</v>
      </c>
      <c r="BM2235">
        <v>9.99</v>
      </c>
      <c r="BN2235">
        <v>76.61</v>
      </c>
      <c r="BO2235">
        <v>76.61</v>
      </c>
      <c r="BQ2235" t="s">
        <v>105</v>
      </c>
      <c r="BR2235" t="s">
        <v>82</v>
      </c>
      <c r="BS2235" s="1">
        <v>45040</v>
      </c>
      <c r="BT2235" s="2">
        <v>0.43124999999999997</v>
      </c>
      <c r="BU2235" t="s">
        <v>243</v>
      </c>
      <c r="BV2235" t="s">
        <v>84</v>
      </c>
      <c r="BY2235">
        <v>1200</v>
      </c>
      <c r="BZ2235" t="s">
        <v>144</v>
      </c>
      <c r="CA2235" t="s">
        <v>828</v>
      </c>
      <c r="CC2235" t="s">
        <v>170</v>
      </c>
      <c r="CD2235">
        <v>3201</v>
      </c>
      <c r="CE2235" t="s">
        <v>86</v>
      </c>
      <c r="CF2235" s="1">
        <v>45040</v>
      </c>
      <c r="CI2235">
        <v>1</v>
      </c>
      <c r="CJ2235">
        <v>1</v>
      </c>
      <c r="CK2235">
        <v>21</v>
      </c>
      <c r="CL2235" t="s">
        <v>87</v>
      </c>
    </row>
    <row r="2236" spans="1:90" x14ac:dyDescent="0.3">
      <c r="A2236" t="s">
        <v>71</v>
      </c>
      <c r="B2236" t="s">
        <v>72</v>
      </c>
      <c r="C2236" t="s">
        <v>73</v>
      </c>
      <c r="E2236" t="str">
        <f>"080053368270"</f>
        <v>080053368270</v>
      </c>
      <c r="F2236" s="1">
        <v>45037</v>
      </c>
      <c r="G2236">
        <v>202401</v>
      </c>
      <c r="H2236" t="s">
        <v>74</v>
      </c>
      <c r="I2236" t="s">
        <v>75</v>
      </c>
      <c r="J2236" t="s">
        <v>3060</v>
      </c>
      <c r="K2236" t="s">
        <v>76</v>
      </c>
      <c r="L2236" t="s">
        <v>77</v>
      </c>
      <c r="M2236" t="s">
        <v>78</v>
      </c>
      <c r="N2236" t="s">
        <v>2504</v>
      </c>
      <c r="O2236" t="s">
        <v>80</v>
      </c>
      <c r="P2236" t="str">
        <f>"2170876381                    "</f>
        <v xml:space="preserve">2170876381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23.08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 s="5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66.62</v>
      </c>
      <c r="BM2236">
        <v>9.99</v>
      </c>
      <c r="BN2236">
        <v>76.61</v>
      </c>
      <c r="BO2236">
        <v>76.61</v>
      </c>
      <c r="BQ2236" t="s">
        <v>105</v>
      </c>
      <c r="BR2236" t="s">
        <v>82</v>
      </c>
      <c r="BS2236" t="s">
        <v>91</v>
      </c>
      <c r="BY2236">
        <v>1200</v>
      </c>
      <c r="CC2236" t="s">
        <v>78</v>
      </c>
      <c r="CD2236">
        <v>8001</v>
      </c>
      <c r="CE2236" t="s">
        <v>86</v>
      </c>
      <c r="CI2236">
        <v>1</v>
      </c>
      <c r="CJ2236" t="s">
        <v>91</v>
      </c>
      <c r="CK2236">
        <v>21</v>
      </c>
      <c r="CL2236" t="s">
        <v>87</v>
      </c>
    </row>
    <row r="2237" spans="1:90" x14ac:dyDescent="0.3">
      <c r="A2237" t="s">
        <v>71</v>
      </c>
      <c r="B2237" t="s">
        <v>72</v>
      </c>
      <c r="C2237" t="s">
        <v>73</v>
      </c>
      <c r="E2237" t="str">
        <f>"080053368317"</f>
        <v>080053368317</v>
      </c>
      <c r="F2237" s="1">
        <v>45037</v>
      </c>
      <c r="G2237">
        <v>202401</v>
      </c>
      <c r="H2237" t="s">
        <v>74</v>
      </c>
      <c r="I2237" t="s">
        <v>75</v>
      </c>
      <c r="J2237" t="s">
        <v>3060</v>
      </c>
      <c r="K2237" t="s">
        <v>76</v>
      </c>
      <c r="L2237" t="s">
        <v>245</v>
      </c>
      <c r="M2237" t="s">
        <v>246</v>
      </c>
      <c r="N2237" t="s">
        <v>2505</v>
      </c>
      <c r="O2237" t="s">
        <v>80</v>
      </c>
      <c r="P2237" t="str">
        <f>"2170873810                    "</f>
        <v xml:space="preserve">2170873810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95.87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 s="5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2</v>
      </c>
      <c r="BI2237">
        <v>26</v>
      </c>
      <c r="BJ2237">
        <v>8</v>
      </c>
      <c r="BK2237">
        <v>26</v>
      </c>
      <c r="BL2237">
        <v>276.76</v>
      </c>
      <c r="BM2237">
        <v>41.51</v>
      </c>
      <c r="BN2237">
        <v>318.27</v>
      </c>
      <c r="BO2237">
        <v>318.27</v>
      </c>
      <c r="BQ2237" t="s">
        <v>81</v>
      </c>
      <c r="BR2237" t="s">
        <v>82</v>
      </c>
      <c r="BS2237" s="1">
        <v>45040</v>
      </c>
      <c r="BT2237" s="2">
        <v>0.35416666666666669</v>
      </c>
      <c r="BU2237" t="s">
        <v>2506</v>
      </c>
      <c r="BV2237" t="s">
        <v>84</v>
      </c>
      <c r="BY2237">
        <v>20000</v>
      </c>
      <c r="CA2237" t="s">
        <v>2507</v>
      </c>
      <c r="CC2237" t="s">
        <v>246</v>
      </c>
      <c r="CD2237">
        <v>2040</v>
      </c>
      <c r="CE2237" t="s">
        <v>86</v>
      </c>
      <c r="CF2237" s="1">
        <v>45041</v>
      </c>
      <c r="CI2237">
        <v>1</v>
      </c>
      <c r="CJ2237">
        <v>1</v>
      </c>
      <c r="CK2237">
        <v>22</v>
      </c>
      <c r="CL2237" t="s">
        <v>87</v>
      </c>
    </row>
    <row r="2238" spans="1:90" x14ac:dyDescent="0.3">
      <c r="A2238" t="s">
        <v>71</v>
      </c>
      <c r="B2238" t="s">
        <v>72</v>
      </c>
      <c r="C2238" t="s">
        <v>73</v>
      </c>
      <c r="E2238" t="str">
        <f>"080053368327"</f>
        <v>080053368327</v>
      </c>
      <c r="F2238" s="1">
        <v>45037</v>
      </c>
      <c r="G2238">
        <v>202401</v>
      </c>
      <c r="H2238" t="s">
        <v>74</v>
      </c>
      <c r="I2238" t="s">
        <v>75</v>
      </c>
      <c r="J2238" t="s">
        <v>3060</v>
      </c>
      <c r="K2238" t="s">
        <v>76</v>
      </c>
      <c r="L2238" t="s">
        <v>147</v>
      </c>
      <c r="M2238" t="s">
        <v>148</v>
      </c>
      <c r="N2238" t="s">
        <v>149</v>
      </c>
      <c r="O2238" t="s">
        <v>80</v>
      </c>
      <c r="P2238" t="str">
        <f>"2170876058                    "</f>
        <v xml:space="preserve">2170876058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18.03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 s="5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3</v>
      </c>
      <c r="BJ2238">
        <v>3.6</v>
      </c>
      <c r="BK2238">
        <v>4</v>
      </c>
      <c r="BL2238">
        <v>52.04</v>
      </c>
      <c r="BM2238">
        <v>7.81</v>
      </c>
      <c r="BN2238">
        <v>59.85</v>
      </c>
      <c r="BO2238">
        <v>59.85</v>
      </c>
      <c r="BQ2238" t="s">
        <v>81</v>
      </c>
      <c r="BR2238" t="s">
        <v>82</v>
      </c>
      <c r="BS2238" s="1">
        <v>45040</v>
      </c>
      <c r="BT2238" s="2">
        <v>0.45069444444444445</v>
      </c>
      <c r="BU2238" t="s">
        <v>821</v>
      </c>
      <c r="BV2238" t="s">
        <v>87</v>
      </c>
      <c r="BW2238" t="s">
        <v>302</v>
      </c>
      <c r="BX2238" t="s">
        <v>303</v>
      </c>
      <c r="BY2238">
        <v>18000</v>
      </c>
      <c r="CA2238" t="s">
        <v>151</v>
      </c>
      <c r="CC2238" t="s">
        <v>148</v>
      </c>
      <c r="CD2238">
        <v>1428</v>
      </c>
      <c r="CE2238" t="s">
        <v>86</v>
      </c>
      <c r="CF2238" s="1">
        <v>45041</v>
      </c>
      <c r="CI2238">
        <v>1</v>
      </c>
      <c r="CJ2238">
        <v>1</v>
      </c>
      <c r="CK2238">
        <v>22</v>
      </c>
      <c r="CL2238" t="s">
        <v>87</v>
      </c>
    </row>
    <row r="2239" spans="1:90" x14ac:dyDescent="0.3">
      <c r="A2239" t="s">
        <v>71</v>
      </c>
      <c r="B2239" t="s">
        <v>72</v>
      </c>
      <c r="C2239" t="s">
        <v>73</v>
      </c>
      <c r="E2239" t="str">
        <f>"080053368337"</f>
        <v>080053368337</v>
      </c>
      <c r="F2239" s="1">
        <v>45037</v>
      </c>
      <c r="G2239">
        <v>202401</v>
      </c>
      <c r="H2239" t="s">
        <v>74</v>
      </c>
      <c r="I2239" t="s">
        <v>75</v>
      </c>
      <c r="J2239" t="s">
        <v>3060</v>
      </c>
      <c r="K2239" t="s">
        <v>76</v>
      </c>
      <c r="L2239" t="s">
        <v>102</v>
      </c>
      <c r="M2239" t="s">
        <v>103</v>
      </c>
      <c r="N2239" t="s">
        <v>1750</v>
      </c>
      <c r="O2239" t="s">
        <v>80</v>
      </c>
      <c r="P2239" t="str">
        <f>"2170871109                    "</f>
        <v xml:space="preserve">2170871109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23.08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 s="5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1.1000000000000001</v>
      </c>
      <c r="BK2239">
        <v>1.5</v>
      </c>
      <c r="BL2239">
        <v>66.62</v>
      </c>
      <c r="BM2239">
        <v>9.99</v>
      </c>
      <c r="BN2239">
        <v>76.61</v>
      </c>
      <c r="BO2239">
        <v>76.61</v>
      </c>
      <c r="BQ2239" t="s">
        <v>81</v>
      </c>
      <c r="BR2239" t="s">
        <v>82</v>
      </c>
      <c r="BS2239" s="1">
        <v>45040</v>
      </c>
      <c r="BT2239" s="2">
        <v>0.40902777777777777</v>
      </c>
      <c r="BU2239" t="s">
        <v>1982</v>
      </c>
      <c r="BV2239" t="s">
        <v>84</v>
      </c>
      <c r="BY2239">
        <v>5320</v>
      </c>
      <c r="CA2239" t="s">
        <v>586</v>
      </c>
      <c r="CC2239" t="s">
        <v>103</v>
      </c>
      <c r="CD2239">
        <v>5201</v>
      </c>
      <c r="CE2239" t="s">
        <v>86</v>
      </c>
      <c r="CF2239" s="1">
        <v>45040</v>
      </c>
      <c r="CI2239">
        <v>1</v>
      </c>
      <c r="CJ2239">
        <v>1</v>
      </c>
      <c r="CK2239">
        <v>21</v>
      </c>
      <c r="CL2239" t="s">
        <v>87</v>
      </c>
    </row>
    <row r="2240" spans="1:90" x14ac:dyDescent="0.3">
      <c r="A2240" t="s">
        <v>71</v>
      </c>
      <c r="B2240" t="s">
        <v>72</v>
      </c>
      <c r="C2240" t="s">
        <v>73</v>
      </c>
      <c r="E2240" t="str">
        <f>"080053368342"</f>
        <v>080053368342</v>
      </c>
      <c r="F2240" s="1">
        <v>45037</v>
      </c>
      <c r="G2240">
        <v>202401</v>
      </c>
      <c r="H2240" t="s">
        <v>74</v>
      </c>
      <c r="I2240" t="s">
        <v>75</v>
      </c>
      <c r="J2240" t="s">
        <v>3060</v>
      </c>
      <c r="K2240" t="s">
        <v>76</v>
      </c>
      <c r="L2240" t="s">
        <v>132</v>
      </c>
      <c r="M2240" t="s">
        <v>133</v>
      </c>
      <c r="N2240" t="s">
        <v>2508</v>
      </c>
      <c r="O2240" t="s">
        <v>80</v>
      </c>
      <c r="P2240" t="str">
        <f>"2170874252                    "</f>
        <v xml:space="preserve">2170874252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85.1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 s="5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3</v>
      </c>
      <c r="BJ2240">
        <v>4</v>
      </c>
      <c r="BK2240">
        <v>4</v>
      </c>
      <c r="BL2240">
        <v>245.66</v>
      </c>
      <c r="BM2240">
        <v>36.85</v>
      </c>
      <c r="BN2240">
        <v>282.51</v>
      </c>
      <c r="BO2240">
        <v>282.51</v>
      </c>
      <c r="BQ2240" t="s">
        <v>81</v>
      </c>
      <c r="BR2240" t="s">
        <v>82</v>
      </c>
      <c r="BS2240" s="1">
        <v>45040</v>
      </c>
      <c r="BT2240" s="2">
        <v>0.6694444444444444</v>
      </c>
      <c r="BU2240" t="s">
        <v>2404</v>
      </c>
      <c r="BV2240" t="s">
        <v>84</v>
      </c>
      <c r="BY2240">
        <v>19800</v>
      </c>
      <c r="CA2240" t="s">
        <v>1057</v>
      </c>
      <c r="CC2240" t="s">
        <v>133</v>
      </c>
      <c r="CD2240">
        <v>6849</v>
      </c>
      <c r="CE2240" t="s">
        <v>86</v>
      </c>
      <c r="CF2240" s="1">
        <v>45041</v>
      </c>
      <c r="CI2240">
        <v>2</v>
      </c>
      <c r="CJ2240">
        <v>1</v>
      </c>
      <c r="CK2240">
        <v>23</v>
      </c>
      <c r="CL2240" t="s">
        <v>87</v>
      </c>
    </row>
    <row r="2241" spans="1:90" x14ac:dyDescent="0.3">
      <c r="A2241" t="s">
        <v>71</v>
      </c>
      <c r="B2241" t="s">
        <v>72</v>
      </c>
      <c r="C2241" t="s">
        <v>73</v>
      </c>
      <c r="E2241" t="str">
        <f>"080053368344"</f>
        <v>080053368344</v>
      </c>
      <c r="F2241" s="1">
        <v>45037</v>
      </c>
      <c r="G2241">
        <v>202401</v>
      </c>
      <c r="H2241" t="s">
        <v>74</v>
      </c>
      <c r="I2241" t="s">
        <v>75</v>
      </c>
      <c r="J2241" t="s">
        <v>3060</v>
      </c>
      <c r="K2241" t="s">
        <v>76</v>
      </c>
      <c r="L2241" t="s">
        <v>2509</v>
      </c>
      <c r="M2241" t="s">
        <v>2510</v>
      </c>
      <c r="N2241" t="s">
        <v>2511</v>
      </c>
      <c r="O2241" t="s">
        <v>80</v>
      </c>
      <c r="P2241" t="str">
        <f>"2170874469                    "</f>
        <v xml:space="preserve">2170874469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206.25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 s="5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10</v>
      </c>
      <c r="BJ2241">
        <v>3.2</v>
      </c>
      <c r="BK2241">
        <v>10</v>
      </c>
      <c r="BL2241">
        <v>595.41</v>
      </c>
      <c r="BM2241">
        <v>89.31</v>
      </c>
      <c r="BN2241">
        <v>684.72</v>
      </c>
      <c r="BO2241">
        <v>684.72</v>
      </c>
      <c r="BQ2241" t="s">
        <v>81</v>
      </c>
      <c r="BR2241" t="s">
        <v>82</v>
      </c>
      <c r="BS2241" s="1">
        <v>45040</v>
      </c>
      <c r="BT2241" s="2">
        <v>0.59375</v>
      </c>
      <c r="BU2241" t="s">
        <v>2512</v>
      </c>
      <c r="BV2241" t="s">
        <v>84</v>
      </c>
      <c r="BY2241">
        <v>16200</v>
      </c>
      <c r="CA2241" t="s">
        <v>2513</v>
      </c>
      <c r="CC2241" t="s">
        <v>2510</v>
      </c>
      <c r="CD2241">
        <v>4490</v>
      </c>
      <c r="CE2241" t="s">
        <v>86</v>
      </c>
      <c r="CF2241" s="1">
        <v>45041</v>
      </c>
      <c r="CI2241">
        <v>2</v>
      </c>
      <c r="CJ2241">
        <v>1</v>
      </c>
      <c r="CK2241">
        <v>23</v>
      </c>
      <c r="CL2241" t="s">
        <v>87</v>
      </c>
    </row>
    <row r="2242" spans="1:90" x14ac:dyDescent="0.3">
      <c r="A2242" t="s">
        <v>71</v>
      </c>
      <c r="B2242" t="s">
        <v>72</v>
      </c>
      <c r="C2242" t="s">
        <v>73</v>
      </c>
      <c r="E2242" t="str">
        <f>"080053368349"</f>
        <v>080053368349</v>
      </c>
      <c r="F2242" s="1">
        <v>45037</v>
      </c>
      <c r="G2242">
        <v>202401</v>
      </c>
      <c r="H2242" t="s">
        <v>74</v>
      </c>
      <c r="I2242" t="s">
        <v>75</v>
      </c>
      <c r="J2242" t="s">
        <v>3060</v>
      </c>
      <c r="K2242" t="s">
        <v>76</v>
      </c>
      <c r="L2242" t="s">
        <v>147</v>
      </c>
      <c r="M2242" t="s">
        <v>148</v>
      </c>
      <c r="N2242" t="s">
        <v>398</v>
      </c>
      <c r="O2242" t="s">
        <v>80</v>
      </c>
      <c r="P2242" t="str">
        <f>"2170874542                    "</f>
        <v xml:space="preserve">2170874542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18.03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 s="5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2</v>
      </c>
      <c r="BJ2242">
        <v>1.5</v>
      </c>
      <c r="BK2242">
        <v>2</v>
      </c>
      <c r="BL2242">
        <v>52.04</v>
      </c>
      <c r="BM2242">
        <v>7.81</v>
      </c>
      <c r="BN2242">
        <v>59.85</v>
      </c>
      <c r="BO2242">
        <v>59.85</v>
      </c>
      <c r="BQ2242" t="s">
        <v>81</v>
      </c>
      <c r="BR2242" t="s">
        <v>82</v>
      </c>
      <c r="BS2242" s="1">
        <v>45040</v>
      </c>
      <c r="BT2242" s="2">
        <v>0.43402777777777773</v>
      </c>
      <c r="BU2242" t="s">
        <v>323</v>
      </c>
      <c r="BV2242" t="s">
        <v>84</v>
      </c>
      <c r="BY2242">
        <v>7680</v>
      </c>
      <c r="CA2242" t="s">
        <v>571</v>
      </c>
      <c r="CC2242" t="s">
        <v>148</v>
      </c>
      <c r="CD2242">
        <v>1419</v>
      </c>
      <c r="CE2242" t="s">
        <v>86</v>
      </c>
      <c r="CF2242" s="1">
        <v>45041</v>
      </c>
      <c r="CI2242">
        <v>1</v>
      </c>
      <c r="CJ2242">
        <v>1</v>
      </c>
      <c r="CK2242">
        <v>22</v>
      </c>
      <c r="CL2242" t="s">
        <v>87</v>
      </c>
    </row>
    <row r="2243" spans="1:90" x14ac:dyDescent="0.3">
      <c r="A2243" t="s">
        <v>71</v>
      </c>
      <c r="B2243" t="s">
        <v>72</v>
      </c>
      <c r="C2243" t="s">
        <v>73</v>
      </c>
      <c r="E2243" t="str">
        <f>"080053368354"</f>
        <v>080053368354</v>
      </c>
      <c r="F2243" s="1">
        <v>45037</v>
      </c>
      <c r="G2243">
        <v>202401</v>
      </c>
      <c r="H2243" t="s">
        <v>74</v>
      </c>
      <c r="I2243" t="s">
        <v>75</v>
      </c>
      <c r="J2243" t="s">
        <v>3060</v>
      </c>
      <c r="K2243" t="s">
        <v>76</v>
      </c>
      <c r="L2243" t="s">
        <v>245</v>
      </c>
      <c r="M2243" t="s">
        <v>246</v>
      </c>
      <c r="N2243" t="s">
        <v>2514</v>
      </c>
      <c r="O2243" t="s">
        <v>80</v>
      </c>
      <c r="P2243" t="str">
        <f>"2170876378                    "</f>
        <v xml:space="preserve">2170876378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18.03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 s="5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52.04</v>
      </c>
      <c r="BM2243">
        <v>7.81</v>
      </c>
      <c r="BN2243">
        <v>59.85</v>
      </c>
      <c r="BO2243">
        <v>59.85</v>
      </c>
      <c r="BQ2243" t="s">
        <v>105</v>
      </c>
      <c r="BR2243" t="s">
        <v>82</v>
      </c>
      <c r="BS2243" s="1">
        <v>45040</v>
      </c>
      <c r="BT2243" s="2">
        <v>0.63958333333333328</v>
      </c>
      <c r="BU2243" t="s">
        <v>2476</v>
      </c>
      <c r="BV2243" t="s">
        <v>87</v>
      </c>
      <c r="BW2243" t="s">
        <v>302</v>
      </c>
      <c r="BX2243" t="s">
        <v>428</v>
      </c>
      <c r="BY2243">
        <v>1200</v>
      </c>
      <c r="CA2243" t="s">
        <v>324</v>
      </c>
      <c r="CC2243" t="s">
        <v>246</v>
      </c>
      <c r="CD2243">
        <v>2091</v>
      </c>
      <c r="CE2243" t="s">
        <v>86</v>
      </c>
      <c r="CF2243" s="1">
        <v>45040</v>
      </c>
      <c r="CI2243">
        <v>1</v>
      </c>
      <c r="CJ2243">
        <v>1</v>
      </c>
      <c r="CK2243">
        <v>22</v>
      </c>
      <c r="CL2243" t="s">
        <v>87</v>
      </c>
    </row>
    <row r="2244" spans="1:90" x14ac:dyDescent="0.3">
      <c r="A2244" t="s">
        <v>71</v>
      </c>
      <c r="B2244" t="s">
        <v>72</v>
      </c>
      <c r="C2244" t="s">
        <v>73</v>
      </c>
      <c r="E2244" t="str">
        <f>"080053368359"</f>
        <v>080053368359</v>
      </c>
      <c r="F2244" s="1">
        <v>45037</v>
      </c>
      <c r="G2244">
        <v>202401</v>
      </c>
      <c r="H2244" t="s">
        <v>74</v>
      </c>
      <c r="I2244" t="s">
        <v>75</v>
      </c>
      <c r="J2244" t="s">
        <v>3060</v>
      </c>
      <c r="K2244" t="s">
        <v>76</v>
      </c>
      <c r="L2244" t="s">
        <v>95</v>
      </c>
      <c r="M2244" t="s">
        <v>96</v>
      </c>
      <c r="N2244" t="s">
        <v>2515</v>
      </c>
      <c r="O2244" t="s">
        <v>80</v>
      </c>
      <c r="P2244" t="str">
        <f>"2170874427                    "</f>
        <v xml:space="preserve">2170874427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34.61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 s="5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3</v>
      </c>
      <c r="BJ2244">
        <v>1.5</v>
      </c>
      <c r="BK2244">
        <v>3</v>
      </c>
      <c r="BL2244">
        <v>99.91</v>
      </c>
      <c r="BM2244">
        <v>14.99</v>
      </c>
      <c r="BN2244">
        <v>114.9</v>
      </c>
      <c r="BO2244">
        <v>114.9</v>
      </c>
      <c r="BQ2244" t="s">
        <v>81</v>
      </c>
      <c r="BR2244" t="s">
        <v>82</v>
      </c>
      <c r="BS2244" s="1">
        <v>45040</v>
      </c>
      <c r="BT2244" s="2">
        <v>0.32430555555555557</v>
      </c>
      <c r="BU2244" t="s">
        <v>1627</v>
      </c>
      <c r="BV2244" t="s">
        <v>84</v>
      </c>
      <c r="BY2244">
        <v>7680</v>
      </c>
      <c r="CA2244" t="s">
        <v>299</v>
      </c>
      <c r="CC2244" t="s">
        <v>96</v>
      </c>
      <c r="CD2244">
        <v>83</v>
      </c>
      <c r="CE2244" t="s">
        <v>86</v>
      </c>
      <c r="CF2244" s="1">
        <v>45040</v>
      </c>
      <c r="CI2244">
        <v>1</v>
      </c>
      <c r="CJ2244">
        <v>1</v>
      </c>
      <c r="CK2244">
        <v>21</v>
      </c>
      <c r="CL2244" t="s">
        <v>87</v>
      </c>
    </row>
    <row r="2245" spans="1:90" x14ac:dyDescent="0.3">
      <c r="A2245" t="s">
        <v>71</v>
      </c>
      <c r="B2245" t="s">
        <v>72</v>
      </c>
      <c r="C2245" t="s">
        <v>73</v>
      </c>
      <c r="E2245" t="str">
        <f>"080053368361"</f>
        <v>080053368361</v>
      </c>
      <c r="F2245" s="1">
        <v>45037</v>
      </c>
      <c r="G2245">
        <v>202401</v>
      </c>
      <c r="H2245" t="s">
        <v>74</v>
      </c>
      <c r="I2245" t="s">
        <v>75</v>
      </c>
      <c r="J2245" t="s">
        <v>3060</v>
      </c>
      <c r="K2245" t="s">
        <v>76</v>
      </c>
      <c r="L2245" t="s">
        <v>455</v>
      </c>
      <c r="M2245" t="s">
        <v>456</v>
      </c>
      <c r="N2245" t="s">
        <v>2516</v>
      </c>
      <c r="O2245" t="s">
        <v>80</v>
      </c>
      <c r="P2245" t="str">
        <f>"2170870931                    "</f>
        <v xml:space="preserve">2170870931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18.03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 s="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7.2</v>
      </c>
      <c r="BK2245">
        <v>7.5</v>
      </c>
      <c r="BL2245">
        <v>52.04</v>
      </c>
      <c r="BM2245">
        <v>7.81</v>
      </c>
      <c r="BN2245">
        <v>59.85</v>
      </c>
      <c r="BO2245">
        <v>59.85</v>
      </c>
      <c r="BQ2245" t="s">
        <v>81</v>
      </c>
      <c r="BR2245" t="s">
        <v>82</v>
      </c>
      <c r="BS2245" s="1">
        <v>45040</v>
      </c>
      <c r="BT2245" s="2">
        <v>0.73611111111111116</v>
      </c>
      <c r="BU2245" t="s">
        <v>2517</v>
      </c>
      <c r="BV2245" t="s">
        <v>87</v>
      </c>
      <c r="BW2245" t="s">
        <v>302</v>
      </c>
      <c r="BX2245" t="s">
        <v>327</v>
      </c>
      <c r="BY2245">
        <v>36000</v>
      </c>
      <c r="CA2245" t="s">
        <v>2518</v>
      </c>
      <c r="CC2245" t="s">
        <v>456</v>
      </c>
      <c r="CD2245">
        <v>1682</v>
      </c>
      <c r="CE2245" t="s">
        <v>86</v>
      </c>
      <c r="CF2245" s="1">
        <v>45041</v>
      </c>
      <c r="CI2245">
        <v>1</v>
      </c>
      <c r="CJ2245">
        <v>1</v>
      </c>
      <c r="CK2245">
        <v>22</v>
      </c>
      <c r="CL2245" t="s">
        <v>87</v>
      </c>
    </row>
    <row r="2246" spans="1:90" x14ac:dyDescent="0.3">
      <c r="A2246" t="s">
        <v>71</v>
      </c>
      <c r="B2246" t="s">
        <v>72</v>
      </c>
      <c r="C2246" t="s">
        <v>73</v>
      </c>
      <c r="E2246" t="str">
        <f>"080053368366"</f>
        <v>080053368366</v>
      </c>
      <c r="F2246" s="1">
        <v>45037</v>
      </c>
      <c r="G2246">
        <v>202401</v>
      </c>
      <c r="H2246" t="s">
        <v>74</v>
      </c>
      <c r="I2246" t="s">
        <v>75</v>
      </c>
      <c r="J2246" t="s">
        <v>3060</v>
      </c>
      <c r="K2246" t="s">
        <v>76</v>
      </c>
      <c r="L2246" t="s">
        <v>118</v>
      </c>
      <c r="M2246" t="s">
        <v>119</v>
      </c>
      <c r="N2246" t="s">
        <v>120</v>
      </c>
      <c r="O2246" t="s">
        <v>80</v>
      </c>
      <c r="P2246" t="str">
        <f>"2170874220                    "</f>
        <v xml:space="preserve">2170874220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18.03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 s="5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52.04</v>
      </c>
      <c r="BM2246">
        <v>7.81</v>
      </c>
      <c r="BN2246">
        <v>59.85</v>
      </c>
      <c r="BO2246">
        <v>59.85</v>
      </c>
      <c r="BQ2246" t="s">
        <v>105</v>
      </c>
      <c r="BR2246" t="s">
        <v>82</v>
      </c>
      <c r="BS2246" s="1">
        <v>45040</v>
      </c>
      <c r="BT2246" s="2">
        <v>0.40625</v>
      </c>
      <c r="BU2246" t="s">
        <v>2519</v>
      </c>
      <c r="BV2246" t="s">
        <v>84</v>
      </c>
      <c r="BY2246">
        <v>1200</v>
      </c>
      <c r="CA2246" t="s">
        <v>2468</v>
      </c>
      <c r="CC2246" t="s">
        <v>119</v>
      </c>
      <c r="CD2246">
        <v>2125</v>
      </c>
      <c r="CE2246" t="s">
        <v>86</v>
      </c>
      <c r="CF2246" s="1">
        <v>45041</v>
      </c>
      <c r="CI2246">
        <v>1</v>
      </c>
      <c r="CJ2246">
        <v>1</v>
      </c>
      <c r="CK2246">
        <v>22</v>
      </c>
      <c r="CL2246" t="s">
        <v>87</v>
      </c>
    </row>
    <row r="2247" spans="1:90" x14ac:dyDescent="0.3">
      <c r="A2247" t="s">
        <v>71</v>
      </c>
      <c r="B2247" t="s">
        <v>72</v>
      </c>
      <c r="C2247" t="s">
        <v>73</v>
      </c>
      <c r="E2247" t="str">
        <f>"080053368368"</f>
        <v>080053368368</v>
      </c>
      <c r="F2247" s="1">
        <v>45037</v>
      </c>
      <c r="G2247">
        <v>202401</v>
      </c>
      <c r="H2247" t="s">
        <v>74</v>
      </c>
      <c r="I2247" t="s">
        <v>75</v>
      </c>
      <c r="J2247" t="s">
        <v>3060</v>
      </c>
      <c r="K2247" t="s">
        <v>76</v>
      </c>
      <c r="L2247" t="s">
        <v>77</v>
      </c>
      <c r="M2247" t="s">
        <v>78</v>
      </c>
      <c r="N2247" t="s">
        <v>79</v>
      </c>
      <c r="O2247" t="s">
        <v>80</v>
      </c>
      <c r="P2247" t="str">
        <f>"2170874588                    "</f>
        <v xml:space="preserve">2170874588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115.34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 s="5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10</v>
      </c>
      <c r="BJ2247">
        <v>3</v>
      </c>
      <c r="BK2247">
        <v>10</v>
      </c>
      <c r="BL2247">
        <v>332.96</v>
      </c>
      <c r="BM2247">
        <v>49.94</v>
      </c>
      <c r="BN2247">
        <v>382.9</v>
      </c>
      <c r="BO2247">
        <v>382.9</v>
      </c>
      <c r="BQ2247" t="s">
        <v>81</v>
      </c>
      <c r="BR2247" t="s">
        <v>82</v>
      </c>
      <c r="BS2247" s="1">
        <v>45040</v>
      </c>
      <c r="BT2247" s="2">
        <v>0.39027777777777778</v>
      </c>
      <c r="BU2247" t="s">
        <v>2437</v>
      </c>
      <c r="BV2247" t="s">
        <v>84</v>
      </c>
      <c r="BY2247">
        <v>15104</v>
      </c>
      <c r="CA2247" t="s">
        <v>1476</v>
      </c>
      <c r="CC2247" t="s">
        <v>78</v>
      </c>
      <c r="CD2247">
        <v>7441</v>
      </c>
      <c r="CE2247" t="s">
        <v>86</v>
      </c>
      <c r="CF2247" s="1">
        <v>45041</v>
      </c>
      <c r="CI2247">
        <v>1</v>
      </c>
      <c r="CJ2247">
        <v>1</v>
      </c>
      <c r="CK2247">
        <v>21</v>
      </c>
      <c r="CL2247" t="s">
        <v>87</v>
      </c>
    </row>
    <row r="2248" spans="1:90" x14ac:dyDescent="0.3">
      <c r="A2248" t="s">
        <v>71</v>
      </c>
      <c r="B2248" t="s">
        <v>72</v>
      </c>
      <c r="C2248" t="s">
        <v>73</v>
      </c>
      <c r="E2248" t="str">
        <f>"080053368372"</f>
        <v>080053368372</v>
      </c>
      <c r="F2248" s="1">
        <v>45037</v>
      </c>
      <c r="G2248">
        <v>202401</v>
      </c>
      <c r="H2248" t="s">
        <v>74</v>
      </c>
      <c r="I2248" t="s">
        <v>75</v>
      </c>
      <c r="J2248" t="s">
        <v>3060</v>
      </c>
      <c r="K2248" t="s">
        <v>76</v>
      </c>
      <c r="L2248" t="s">
        <v>106</v>
      </c>
      <c r="M2248" t="s">
        <v>107</v>
      </c>
      <c r="N2248" t="s">
        <v>1852</v>
      </c>
      <c r="O2248" t="s">
        <v>80</v>
      </c>
      <c r="P2248" t="str">
        <f>"2170876334                    "</f>
        <v xml:space="preserve">2170876334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23.08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 s="5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2</v>
      </c>
      <c r="BJ2248">
        <v>1.1000000000000001</v>
      </c>
      <c r="BK2248">
        <v>2</v>
      </c>
      <c r="BL2248">
        <v>66.62</v>
      </c>
      <c r="BM2248">
        <v>9.99</v>
      </c>
      <c r="BN2248">
        <v>76.61</v>
      </c>
      <c r="BO2248">
        <v>76.61</v>
      </c>
      <c r="BQ2248" t="s">
        <v>81</v>
      </c>
      <c r="BR2248" t="s">
        <v>82</v>
      </c>
      <c r="BS2248" s="1">
        <v>45041</v>
      </c>
      <c r="BT2248" s="2">
        <v>0.42222222222222222</v>
      </c>
      <c r="BU2248" t="s">
        <v>1853</v>
      </c>
      <c r="BV2248" t="s">
        <v>87</v>
      </c>
      <c r="BW2248" t="s">
        <v>532</v>
      </c>
      <c r="BX2248" t="s">
        <v>1322</v>
      </c>
      <c r="BY2248">
        <v>5320</v>
      </c>
      <c r="CA2248" t="s">
        <v>805</v>
      </c>
      <c r="CC2248" t="s">
        <v>107</v>
      </c>
      <c r="CD2248">
        <v>6001</v>
      </c>
      <c r="CE2248" t="s">
        <v>86</v>
      </c>
      <c r="CF2248" s="1">
        <v>45041</v>
      </c>
      <c r="CI2248">
        <v>1</v>
      </c>
      <c r="CJ2248">
        <v>2</v>
      </c>
      <c r="CK2248">
        <v>21</v>
      </c>
      <c r="CL2248" t="s">
        <v>87</v>
      </c>
    </row>
    <row r="2249" spans="1:90" x14ac:dyDescent="0.3">
      <c r="A2249" t="s">
        <v>71</v>
      </c>
      <c r="B2249" t="s">
        <v>72</v>
      </c>
      <c r="C2249" t="s">
        <v>73</v>
      </c>
      <c r="E2249" t="str">
        <f>"080053368378"</f>
        <v>080053368378</v>
      </c>
      <c r="F2249" s="1">
        <v>45037</v>
      </c>
      <c r="G2249">
        <v>202401</v>
      </c>
      <c r="H2249" t="s">
        <v>74</v>
      </c>
      <c r="I2249" t="s">
        <v>75</v>
      </c>
      <c r="J2249" t="s">
        <v>3060</v>
      </c>
      <c r="K2249" t="s">
        <v>76</v>
      </c>
      <c r="L2249" t="s">
        <v>77</v>
      </c>
      <c r="M2249" t="s">
        <v>78</v>
      </c>
      <c r="N2249" t="s">
        <v>2520</v>
      </c>
      <c r="O2249" t="s">
        <v>80</v>
      </c>
      <c r="P2249" t="str">
        <f>"2170873408                    "</f>
        <v xml:space="preserve">2170873408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23.08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 s="5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2</v>
      </c>
      <c r="BJ2249">
        <v>0.9</v>
      </c>
      <c r="BK2249">
        <v>2</v>
      </c>
      <c r="BL2249">
        <v>66.62</v>
      </c>
      <c r="BM2249">
        <v>9.99</v>
      </c>
      <c r="BN2249">
        <v>76.61</v>
      </c>
      <c r="BO2249">
        <v>76.61</v>
      </c>
      <c r="BQ2249" t="s">
        <v>81</v>
      </c>
      <c r="BR2249" t="s">
        <v>82</v>
      </c>
      <c r="BS2249" s="1">
        <v>45040</v>
      </c>
      <c r="BT2249" s="2">
        <v>0.42569444444444443</v>
      </c>
      <c r="BU2249" t="s">
        <v>2521</v>
      </c>
      <c r="BV2249" t="s">
        <v>84</v>
      </c>
      <c r="BY2249">
        <v>4698</v>
      </c>
      <c r="CA2249" t="s">
        <v>85</v>
      </c>
      <c r="CC2249" t="s">
        <v>78</v>
      </c>
      <c r="CD2249">
        <v>7525</v>
      </c>
      <c r="CE2249" t="s">
        <v>86</v>
      </c>
      <c r="CF2249" s="1">
        <v>45041</v>
      </c>
      <c r="CI2249">
        <v>1</v>
      </c>
      <c r="CJ2249">
        <v>1</v>
      </c>
      <c r="CK2249">
        <v>21</v>
      </c>
      <c r="CL2249" t="s">
        <v>87</v>
      </c>
    </row>
    <row r="2250" spans="1:90" x14ac:dyDescent="0.3">
      <c r="A2250" t="s">
        <v>71</v>
      </c>
      <c r="B2250" t="s">
        <v>72</v>
      </c>
      <c r="C2250" t="s">
        <v>73</v>
      </c>
      <c r="E2250" t="str">
        <f>"080053368379"</f>
        <v>080053368379</v>
      </c>
      <c r="F2250" s="1">
        <v>45037</v>
      </c>
      <c r="G2250">
        <v>202401</v>
      </c>
      <c r="H2250" t="s">
        <v>74</v>
      </c>
      <c r="I2250" t="s">
        <v>75</v>
      </c>
      <c r="J2250" t="s">
        <v>3060</v>
      </c>
      <c r="K2250" t="s">
        <v>76</v>
      </c>
      <c r="L2250" t="s">
        <v>102</v>
      </c>
      <c r="M2250" t="s">
        <v>103</v>
      </c>
      <c r="N2250" t="s">
        <v>1750</v>
      </c>
      <c r="O2250" t="s">
        <v>80</v>
      </c>
      <c r="P2250" t="str">
        <f>"2170872071                    "</f>
        <v xml:space="preserve">2170872071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23.08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 s="5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1.1000000000000001</v>
      </c>
      <c r="BK2250">
        <v>1.5</v>
      </c>
      <c r="BL2250">
        <v>66.62</v>
      </c>
      <c r="BM2250">
        <v>9.99</v>
      </c>
      <c r="BN2250">
        <v>76.61</v>
      </c>
      <c r="BO2250">
        <v>76.61</v>
      </c>
      <c r="BQ2250" t="s">
        <v>81</v>
      </c>
      <c r="BR2250" t="s">
        <v>82</v>
      </c>
      <c r="BS2250" s="1">
        <v>45040</v>
      </c>
      <c r="BT2250" s="2">
        <v>0.40902777777777777</v>
      </c>
      <c r="BU2250" t="s">
        <v>1982</v>
      </c>
      <c r="BV2250" t="s">
        <v>84</v>
      </c>
      <c r="BY2250">
        <v>5320</v>
      </c>
      <c r="CA2250" t="s">
        <v>586</v>
      </c>
      <c r="CC2250" t="s">
        <v>103</v>
      </c>
      <c r="CD2250">
        <v>5201</v>
      </c>
      <c r="CE2250" t="s">
        <v>86</v>
      </c>
      <c r="CF2250" s="1">
        <v>45041</v>
      </c>
      <c r="CI2250">
        <v>1</v>
      </c>
      <c r="CJ2250">
        <v>1</v>
      </c>
      <c r="CK2250">
        <v>21</v>
      </c>
      <c r="CL2250" t="s">
        <v>87</v>
      </c>
    </row>
    <row r="2251" spans="1:90" x14ac:dyDescent="0.3">
      <c r="A2251" t="s">
        <v>71</v>
      </c>
      <c r="B2251" t="s">
        <v>72</v>
      </c>
      <c r="C2251" t="s">
        <v>73</v>
      </c>
      <c r="E2251" t="str">
        <f>"080053368380"</f>
        <v>080053368380</v>
      </c>
      <c r="F2251" s="1">
        <v>45037</v>
      </c>
      <c r="G2251">
        <v>202401</v>
      </c>
      <c r="H2251" t="s">
        <v>74</v>
      </c>
      <c r="I2251" t="s">
        <v>75</v>
      </c>
      <c r="J2251" t="s">
        <v>3060</v>
      </c>
      <c r="K2251" t="s">
        <v>76</v>
      </c>
      <c r="L2251" t="s">
        <v>74</v>
      </c>
      <c r="M2251" t="s">
        <v>75</v>
      </c>
      <c r="N2251" t="s">
        <v>156</v>
      </c>
      <c r="O2251" t="s">
        <v>80</v>
      </c>
      <c r="P2251" t="str">
        <f>"2170876396                    "</f>
        <v xml:space="preserve">2170876396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18.03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 s="5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52.04</v>
      </c>
      <c r="BM2251">
        <v>7.81</v>
      </c>
      <c r="BN2251">
        <v>59.85</v>
      </c>
      <c r="BO2251">
        <v>59.85</v>
      </c>
      <c r="BQ2251" t="s">
        <v>105</v>
      </c>
      <c r="BR2251" t="s">
        <v>82</v>
      </c>
      <c r="BS2251" s="1">
        <v>45038</v>
      </c>
      <c r="BT2251" s="2">
        <v>0.35902777777777778</v>
      </c>
      <c r="BU2251" t="s">
        <v>2522</v>
      </c>
      <c r="BV2251" t="s">
        <v>84</v>
      </c>
      <c r="BY2251">
        <v>1200</v>
      </c>
      <c r="CA2251" t="s">
        <v>271</v>
      </c>
      <c r="CC2251" t="s">
        <v>75</v>
      </c>
      <c r="CD2251">
        <v>1600</v>
      </c>
      <c r="CE2251" t="s">
        <v>86</v>
      </c>
      <c r="CF2251" s="1">
        <v>45038</v>
      </c>
      <c r="CI2251">
        <v>1</v>
      </c>
      <c r="CJ2251">
        <v>0</v>
      </c>
      <c r="CK2251">
        <v>22</v>
      </c>
      <c r="CL2251" t="s">
        <v>87</v>
      </c>
    </row>
    <row r="2252" spans="1:90" x14ac:dyDescent="0.3">
      <c r="A2252" t="s">
        <v>71</v>
      </c>
      <c r="B2252" t="s">
        <v>72</v>
      </c>
      <c r="C2252" t="s">
        <v>73</v>
      </c>
      <c r="E2252" t="str">
        <f>"080053368381"</f>
        <v>080053368381</v>
      </c>
      <c r="F2252" s="1">
        <v>45037</v>
      </c>
      <c r="G2252">
        <v>202401</v>
      </c>
      <c r="H2252" t="s">
        <v>74</v>
      </c>
      <c r="I2252" t="s">
        <v>75</v>
      </c>
      <c r="J2252" t="s">
        <v>3060</v>
      </c>
      <c r="K2252" t="s">
        <v>76</v>
      </c>
      <c r="L2252" t="s">
        <v>240</v>
      </c>
      <c r="M2252" t="s">
        <v>241</v>
      </c>
      <c r="N2252" t="s">
        <v>1478</v>
      </c>
      <c r="O2252" t="s">
        <v>80</v>
      </c>
      <c r="P2252" t="str">
        <f>"2170874163                    "</f>
        <v xml:space="preserve">2170874163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18.03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 s="5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1.4</v>
      </c>
      <c r="BK2252">
        <v>1.5</v>
      </c>
      <c r="BL2252">
        <v>52.04</v>
      </c>
      <c r="BM2252">
        <v>7.81</v>
      </c>
      <c r="BN2252">
        <v>59.85</v>
      </c>
      <c r="BO2252">
        <v>59.85</v>
      </c>
      <c r="BQ2252" t="s">
        <v>81</v>
      </c>
      <c r="BR2252" t="s">
        <v>82</v>
      </c>
      <c r="BS2252" s="1">
        <v>45040</v>
      </c>
      <c r="BT2252" s="2">
        <v>0.38680555555555557</v>
      </c>
      <c r="BU2252" t="s">
        <v>2523</v>
      </c>
      <c r="BV2252" t="s">
        <v>84</v>
      </c>
      <c r="BY2252">
        <v>6750</v>
      </c>
      <c r="CA2252" t="s">
        <v>448</v>
      </c>
      <c r="CC2252" t="s">
        <v>241</v>
      </c>
      <c r="CD2252">
        <v>1451</v>
      </c>
      <c r="CE2252" t="s">
        <v>86</v>
      </c>
      <c r="CF2252" s="1">
        <v>45040</v>
      </c>
      <c r="CI2252">
        <v>1</v>
      </c>
      <c r="CJ2252">
        <v>1</v>
      </c>
      <c r="CK2252">
        <v>22</v>
      </c>
      <c r="CL2252" t="s">
        <v>87</v>
      </c>
    </row>
    <row r="2253" spans="1:90" x14ac:dyDescent="0.3">
      <c r="A2253" t="s">
        <v>71</v>
      </c>
      <c r="B2253" t="s">
        <v>72</v>
      </c>
      <c r="C2253" t="s">
        <v>73</v>
      </c>
      <c r="E2253" t="str">
        <f>"080053368382"</f>
        <v>080053368382</v>
      </c>
      <c r="F2253" s="1">
        <v>45037</v>
      </c>
      <c r="G2253">
        <v>202401</v>
      </c>
      <c r="H2253" t="s">
        <v>74</v>
      </c>
      <c r="I2253" t="s">
        <v>75</v>
      </c>
      <c r="J2253" t="s">
        <v>3060</v>
      </c>
      <c r="K2253" t="s">
        <v>76</v>
      </c>
      <c r="L2253" t="s">
        <v>77</v>
      </c>
      <c r="M2253" t="s">
        <v>78</v>
      </c>
      <c r="N2253" t="s">
        <v>2524</v>
      </c>
      <c r="O2253" t="s">
        <v>80</v>
      </c>
      <c r="P2253" t="str">
        <f>"2170876336                    "</f>
        <v xml:space="preserve">2170876336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23.08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 s="5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0.8</v>
      </c>
      <c r="BK2253">
        <v>1</v>
      </c>
      <c r="BL2253">
        <v>66.62</v>
      </c>
      <c r="BM2253">
        <v>9.99</v>
      </c>
      <c r="BN2253">
        <v>76.61</v>
      </c>
      <c r="BO2253">
        <v>76.61</v>
      </c>
      <c r="BQ2253" t="s">
        <v>81</v>
      </c>
      <c r="BR2253" t="s">
        <v>82</v>
      </c>
      <c r="BS2253" s="1">
        <v>45040</v>
      </c>
      <c r="BT2253" s="2">
        <v>0.37222222222222223</v>
      </c>
      <c r="BU2253" t="s">
        <v>2525</v>
      </c>
      <c r="BV2253" t="s">
        <v>84</v>
      </c>
      <c r="BY2253">
        <v>4176</v>
      </c>
      <c r="CC2253" t="s">
        <v>78</v>
      </c>
      <c r="CD2253">
        <v>7764</v>
      </c>
      <c r="CE2253" t="s">
        <v>86</v>
      </c>
      <c r="CF2253" s="1">
        <v>45041</v>
      </c>
      <c r="CI2253">
        <v>1</v>
      </c>
      <c r="CJ2253">
        <v>1</v>
      </c>
      <c r="CK2253">
        <v>21</v>
      </c>
      <c r="CL2253" t="s">
        <v>87</v>
      </c>
    </row>
    <row r="2254" spans="1:90" x14ac:dyDescent="0.3">
      <c r="A2254" t="s">
        <v>71</v>
      </c>
      <c r="B2254" t="s">
        <v>72</v>
      </c>
      <c r="C2254" t="s">
        <v>73</v>
      </c>
      <c r="E2254" t="str">
        <f>"080053368384"</f>
        <v>080053368384</v>
      </c>
      <c r="F2254" s="1">
        <v>45037</v>
      </c>
      <c r="G2254">
        <v>202401</v>
      </c>
      <c r="H2254" t="s">
        <v>74</v>
      </c>
      <c r="I2254" t="s">
        <v>75</v>
      </c>
      <c r="J2254" t="s">
        <v>3060</v>
      </c>
      <c r="K2254" t="s">
        <v>76</v>
      </c>
      <c r="L2254" t="s">
        <v>174</v>
      </c>
      <c r="M2254" t="s">
        <v>174</v>
      </c>
      <c r="N2254" t="s">
        <v>1800</v>
      </c>
      <c r="O2254" t="s">
        <v>80</v>
      </c>
      <c r="P2254" t="str">
        <f>"2170874139                    "</f>
        <v xml:space="preserve">2170874139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44.71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 s="5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129.07</v>
      </c>
      <c r="BM2254">
        <v>19.36</v>
      </c>
      <c r="BN2254">
        <v>148.43</v>
      </c>
      <c r="BO2254">
        <v>148.43</v>
      </c>
      <c r="BQ2254" t="s">
        <v>105</v>
      </c>
      <c r="BR2254" t="s">
        <v>82</v>
      </c>
      <c r="BS2254" s="1">
        <v>45040</v>
      </c>
      <c r="BT2254" s="2">
        <v>0.54652777777777783</v>
      </c>
      <c r="BU2254" t="s">
        <v>1608</v>
      </c>
      <c r="BV2254" t="s">
        <v>87</v>
      </c>
      <c r="BW2254" t="s">
        <v>306</v>
      </c>
      <c r="BX2254" t="s">
        <v>569</v>
      </c>
      <c r="BY2254">
        <v>1200</v>
      </c>
      <c r="CA2254" t="s">
        <v>177</v>
      </c>
      <c r="CC2254" t="s">
        <v>174</v>
      </c>
      <c r="CD2254">
        <v>7646</v>
      </c>
      <c r="CE2254" t="s">
        <v>86</v>
      </c>
      <c r="CF2254" s="1">
        <v>45041</v>
      </c>
      <c r="CI2254">
        <v>1</v>
      </c>
      <c r="CJ2254">
        <v>1</v>
      </c>
      <c r="CK2254">
        <v>23</v>
      </c>
      <c r="CL2254" t="s">
        <v>87</v>
      </c>
    </row>
    <row r="2255" spans="1:90" x14ac:dyDescent="0.3">
      <c r="A2255" t="s">
        <v>71</v>
      </c>
      <c r="B2255" t="s">
        <v>72</v>
      </c>
      <c r="C2255" t="s">
        <v>73</v>
      </c>
      <c r="E2255" t="str">
        <f>"080053368385"</f>
        <v>080053368385</v>
      </c>
      <c r="F2255" s="1">
        <v>45037</v>
      </c>
      <c r="G2255">
        <v>202401</v>
      </c>
      <c r="H2255" t="s">
        <v>74</v>
      </c>
      <c r="I2255" t="s">
        <v>75</v>
      </c>
      <c r="J2255" t="s">
        <v>3060</v>
      </c>
      <c r="K2255" t="s">
        <v>76</v>
      </c>
      <c r="L2255" t="s">
        <v>106</v>
      </c>
      <c r="M2255" t="s">
        <v>107</v>
      </c>
      <c r="N2255" t="s">
        <v>377</v>
      </c>
      <c r="O2255" t="s">
        <v>80</v>
      </c>
      <c r="P2255" t="str">
        <f>"2170876274                    "</f>
        <v xml:space="preserve">2170876274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23.08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 s="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66.62</v>
      </c>
      <c r="BM2255">
        <v>9.99</v>
      </c>
      <c r="BN2255">
        <v>76.61</v>
      </c>
      <c r="BO2255">
        <v>76.61</v>
      </c>
      <c r="BQ2255" t="s">
        <v>81</v>
      </c>
      <c r="BR2255" t="s">
        <v>82</v>
      </c>
      <c r="BS2255" s="1">
        <v>45040</v>
      </c>
      <c r="BT2255" s="2">
        <v>0.38680555555555557</v>
      </c>
      <c r="BU2255" t="s">
        <v>167</v>
      </c>
      <c r="BV2255" t="s">
        <v>84</v>
      </c>
      <c r="BY2255">
        <v>1200</v>
      </c>
      <c r="CA2255" t="s">
        <v>805</v>
      </c>
      <c r="CC2255" t="s">
        <v>107</v>
      </c>
      <c r="CD2255">
        <v>6001</v>
      </c>
      <c r="CE2255" t="s">
        <v>86</v>
      </c>
      <c r="CF2255" s="1">
        <v>45040</v>
      </c>
      <c r="CI2255">
        <v>1</v>
      </c>
      <c r="CJ2255">
        <v>1</v>
      </c>
      <c r="CK2255">
        <v>21</v>
      </c>
      <c r="CL2255" t="s">
        <v>87</v>
      </c>
    </row>
    <row r="2256" spans="1:90" x14ac:dyDescent="0.3">
      <c r="A2256" t="s">
        <v>71</v>
      </c>
      <c r="B2256" t="s">
        <v>72</v>
      </c>
      <c r="C2256" t="s">
        <v>73</v>
      </c>
      <c r="E2256" t="str">
        <f>"080053368386"</f>
        <v>080053368386</v>
      </c>
      <c r="F2256" s="1">
        <v>45037</v>
      </c>
      <c r="G2256">
        <v>202401</v>
      </c>
      <c r="H2256" t="s">
        <v>74</v>
      </c>
      <c r="I2256" t="s">
        <v>75</v>
      </c>
      <c r="J2256" t="s">
        <v>3060</v>
      </c>
      <c r="K2256" t="s">
        <v>76</v>
      </c>
      <c r="L2256" t="s">
        <v>147</v>
      </c>
      <c r="M2256" t="s">
        <v>148</v>
      </c>
      <c r="N2256" t="s">
        <v>398</v>
      </c>
      <c r="O2256" t="s">
        <v>80</v>
      </c>
      <c r="P2256" t="str">
        <f>"2170876367                    "</f>
        <v xml:space="preserve">2170876367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18.03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 s="5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5.4</v>
      </c>
      <c r="BK2256">
        <v>5.5</v>
      </c>
      <c r="BL2256">
        <v>52.04</v>
      </c>
      <c r="BM2256">
        <v>7.81</v>
      </c>
      <c r="BN2256">
        <v>59.85</v>
      </c>
      <c r="BO2256">
        <v>59.85</v>
      </c>
      <c r="BQ2256" t="s">
        <v>81</v>
      </c>
      <c r="BR2256" t="s">
        <v>82</v>
      </c>
      <c r="BS2256" s="1">
        <v>45040</v>
      </c>
      <c r="BT2256" s="2">
        <v>0.43472222222222223</v>
      </c>
      <c r="BU2256" t="s">
        <v>323</v>
      </c>
      <c r="BV2256" t="s">
        <v>84</v>
      </c>
      <c r="BY2256">
        <v>27000</v>
      </c>
      <c r="CA2256" t="s">
        <v>571</v>
      </c>
      <c r="CC2256" t="s">
        <v>148</v>
      </c>
      <c r="CD2256">
        <v>1419</v>
      </c>
      <c r="CE2256" t="s">
        <v>86</v>
      </c>
      <c r="CF2256" s="1">
        <v>45041</v>
      </c>
      <c r="CI2256">
        <v>1</v>
      </c>
      <c r="CJ2256">
        <v>1</v>
      </c>
      <c r="CK2256">
        <v>22</v>
      </c>
      <c r="CL2256" t="s">
        <v>87</v>
      </c>
    </row>
    <row r="2257" spans="1:90" x14ac:dyDescent="0.3">
      <c r="A2257" t="s">
        <v>71</v>
      </c>
      <c r="B2257" t="s">
        <v>72</v>
      </c>
      <c r="C2257" t="s">
        <v>73</v>
      </c>
      <c r="E2257" t="str">
        <f>"080053368388"</f>
        <v>080053368388</v>
      </c>
      <c r="F2257" s="1">
        <v>45037</v>
      </c>
      <c r="G2257">
        <v>202401</v>
      </c>
      <c r="H2257" t="s">
        <v>74</v>
      </c>
      <c r="I2257" t="s">
        <v>75</v>
      </c>
      <c r="J2257" t="s">
        <v>3060</v>
      </c>
      <c r="K2257" t="s">
        <v>76</v>
      </c>
      <c r="L2257" t="s">
        <v>455</v>
      </c>
      <c r="M2257" t="s">
        <v>456</v>
      </c>
      <c r="N2257" t="s">
        <v>1835</v>
      </c>
      <c r="O2257" t="s">
        <v>80</v>
      </c>
      <c r="P2257" t="str">
        <f>"2170876299                    "</f>
        <v xml:space="preserve">2170876299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18.03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 s="5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2</v>
      </c>
      <c r="BJ2257">
        <v>3.2</v>
      </c>
      <c r="BK2257">
        <v>3.5</v>
      </c>
      <c r="BL2257">
        <v>52.04</v>
      </c>
      <c r="BM2257">
        <v>7.81</v>
      </c>
      <c r="BN2257">
        <v>59.85</v>
      </c>
      <c r="BO2257">
        <v>59.85</v>
      </c>
      <c r="BQ2257" t="s">
        <v>81</v>
      </c>
      <c r="BR2257" t="s">
        <v>82</v>
      </c>
      <c r="BS2257" s="1">
        <v>45040</v>
      </c>
      <c r="BT2257" s="2">
        <v>0.35902777777777778</v>
      </c>
      <c r="BU2257" t="s">
        <v>2526</v>
      </c>
      <c r="BV2257" t="s">
        <v>84</v>
      </c>
      <c r="BY2257">
        <v>16200</v>
      </c>
      <c r="CC2257" t="s">
        <v>456</v>
      </c>
      <c r="CD2257">
        <v>1682</v>
      </c>
      <c r="CE2257" t="s">
        <v>86</v>
      </c>
      <c r="CF2257" s="1">
        <v>45041</v>
      </c>
      <c r="CI2257">
        <v>1</v>
      </c>
      <c r="CJ2257">
        <v>1</v>
      </c>
      <c r="CK2257">
        <v>22</v>
      </c>
      <c r="CL2257" t="s">
        <v>87</v>
      </c>
    </row>
    <row r="2258" spans="1:90" x14ac:dyDescent="0.3">
      <c r="A2258" t="s">
        <v>71</v>
      </c>
      <c r="B2258" t="s">
        <v>72</v>
      </c>
      <c r="C2258" t="s">
        <v>73</v>
      </c>
      <c r="E2258" t="str">
        <f>"080053368391"</f>
        <v>080053368391</v>
      </c>
      <c r="F2258" s="1">
        <v>45037</v>
      </c>
      <c r="G2258">
        <v>202401</v>
      </c>
      <c r="H2258" t="s">
        <v>74</v>
      </c>
      <c r="I2258" t="s">
        <v>75</v>
      </c>
      <c r="J2258" t="s">
        <v>3060</v>
      </c>
      <c r="K2258" t="s">
        <v>76</v>
      </c>
      <c r="L2258" t="s">
        <v>350</v>
      </c>
      <c r="M2258" t="s">
        <v>351</v>
      </c>
      <c r="N2258" t="s">
        <v>1726</v>
      </c>
      <c r="O2258" t="s">
        <v>80</v>
      </c>
      <c r="P2258" t="str">
        <f>"2170874233                    "</f>
        <v xml:space="preserve">2170874233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18.03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 s="5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0.6</v>
      </c>
      <c r="BK2258">
        <v>1</v>
      </c>
      <c r="BL2258">
        <v>52.04</v>
      </c>
      <c r="BM2258">
        <v>7.81</v>
      </c>
      <c r="BN2258">
        <v>59.85</v>
      </c>
      <c r="BO2258">
        <v>59.85</v>
      </c>
      <c r="BQ2258" t="s">
        <v>81</v>
      </c>
      <c r="BR2258" t="s">
        <v>82</v>
      </c>
      <c r="BS2258" s="1">
        <v>45040</v>
      </c>
      <c r="BT2258" s="2">
        <v>0.37847222222222227</v>
      </c>
      <c r="BU2258" t="s">
        <v>359</v>
      </c>
      <c r="BV2258" t="s">
        <v>84</v>
      </c>
      <c r="BY2258">
        <v>3000</v>
      </c>
      <c r="CA2258" t="s">
        <v>354</v>
      </c>
      <c r="CC2258" t="s">
        <v>351</v>
      </c>
      <c r="CD2258">
        <v>1459</v>
      </c>
      <c r="CE2258" t="s">
        <v>86</v>
      </c>
      <c r="CF2258" s="1">
        <v>45041</v>
      </c>
      <c r="CI2258">
        <v>1</v>
      </c>
      <c r="CJ2258">
        <v>1</v>
      </c>
      <c r="CK2258">
        <v>22</v>
      </c>
      <c r="CL2258" t="s">
        <v>87</v>
      </c>
    </row>
    <row r="2259" spans="1:90" x14ac:dyDescent="0.3">
      <c r="A2259" t="s">
        <v>71</v>
      </c>
      <c r="B2259" t="s">
        <v>72</v>
      </c>
      <c r="C2259" t="s">
        <v>73</v>
      </c>
      <c r="E2259" t="str">
        <f>"080053368392"</f>
        <v>080053368392</v>
      </c>
      <c r="F2259" s="1">
        <v>45037</v>
      </c>
      <c r="G2259">
        <v>202401</v>
      </c>
      <c r="H2259" t="s">
        <v>74</v>
      </c>
      <c r="I2259" t="s">
        <v>75</v>
      </c>
      <c r="J2259" t="s">
        <v>3060</v>
      </c>
      <c r="K2259" t="s">
        <v>76</v>
      </c>
      <c r="L2259" t="s">
        <v>169</v>
      </c>
      <c r="M2259" t="s">
        <v>170</v>
      </c>
      <c r="N2259" t="s">
        <v>2527</v>
      </c>
      <c r="O2259" t="s">
        <v>80</v>
      </c>
      <c r="P2259" t="str">
        <f>"2170874440                    "</f>
        <v xml:space="preserve">2170874440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51.91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 s="5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4.0999999999999996</v>
      </c>
      <c r="BK2259">
        <v>4.5</v>
      </c>
      <c r="BL2259">
        <v>149.85</v>
      </c>
      <c r="BM2259">
        <v>22.48</v>
      </c>
      <c r="BN2259">
        <v>172.33</v>
      </c>
      <c r="BO2259">
        <v>172.33</v>
      </c>
      <c r="BQ2259" t="s">
        <v>81</v>
      </c>
      <c r="BR2259" t="s">
        <v>82</v>
      </c>
      <c r="BS2259" s="1">
        <v>45040</v>
      </c>
      <c r="BT2259" s="2">
        <v>0.3888888888888889</v>
      </c>
      <c r="BU2259" t="s">
        <v>2528</v>
      </c>
      <c r="BV2259" t="s">
        <v>84</v>
      </c>
      <c r="BY2259">
        <v>20358</v>
      </c>
      <c r="CA2259" t="s">
        <v>463</v>
      </c>
      <c r="CC2259" t="s">
        <v>170</v>
      </c>
      <c r="CD2259">
        <v>3201</v>
      </c>
      <c r="CE2259" t="s">
        <v>86</v>
      </c>
      <c r="CF2259" s="1">
        <v>45040</v>
      </c>
      <c r="CI2259">
        <v>1</v>
      </c>
      <c r="CJ2259">
        <v>1</v>
      </c>
      <c r="CK2259">
        <v>21</v>
      </c>
      <c r="CL2259" t="s">
        <v>87</v>
      </c>
    </row>
    <row r="2260" spans="1:90" x14ac:dyDescent="0.3">
      <c r="A2260" t="s">
        <v>71</v>
      </c>
      <c r="B2260" t="s">
        <v>72</v>
      </c>
      <c r="C2260" t="s">
        <v>73</v>
      </c>
      <c r="E2260" t="str">
        <f>"080053368397"</f>
        <v>080053368397</v>
      </c>
      <c r="F2260" s="1">
        <v>45037</v>
      </c>
      <c r="G2260">
        <v>202401</v>
      </c>
      <c r="H2260" t="s">
        <v>74</v>
      </c>
      <c r="I2260" t="s">
        <v>75</v>
      </c>
      <c r="J2260" t="s">
        <v>3060</v>
      </c>
      <c r="K2260" t="s">
        <v>76</v>
      </c>
      <c r="L2260" t="s">
        <v>245</v>
      </c>
      <c r="M2260" t="s">
        <v>246</v>
      </c>
      <c r="N2260" t="s">
        <v>478</v>
      </c>
      <c r="O2260" t="s">
        <v>80</v>
      </c>
      <c r="P2260" t="str">
        <f>"2170876284                    "</f>
        <v xml:space="preserve">2170876284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18.03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 s="5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52.04</v>
      </c>
      <c r="BM2260">
        <v>7.81</v>
      </c>
      <c r="BN2260">
        <v>59.85</v>
      </c>
      <c r="BO2260">
        <v>59.85</v>
      </c>
      <c r="BQ2260" t="s">
        <v>105</v>
      </c>
      <c r="BR2260" t="s">
        <v>82</v>
      </c>
      <c r="BS2260" s="1">
        <v>45041</v>
      </c>
      <c r="BT2260" s="2">
        <v>0.58958333333333335</v>
      </c>
      <c r="BU2260" t="s">
        <v>479</v>
      </c>
      <c r="BV2260" t="s">
        <v>87</v>
      </c>
      <c r="BY2260">
        <v>1200</v>
      </c>
      <c r="CA2260" t="s">
        <v>1918</v>
      </c>
      <c r="CC2260" t="s">
        <v>246</v>
      </c>
      <c r="CD2260">
        <v>2001</v>
      </c>
      <c r="CE2260" t="s">
        <v>86</v>
      </c>
      <c r="CI2260">
        <v>1</v>
      </c>
      <c r="CJ2260">
        <v>2</v>
      </c>
      <c r="CK2260">
        <v>22</v>
      </c>
      <c r="CL2260" t="s">
        <v>87</v>
      </c>
    </row>
    <row r="2261" spans="1:90" x14ac:dyDescent="0.3">
      <c r="A2261" t="s">
        <v>71</v>
      </c>
      <c r="B2261" t="s">
        <v>72</v>
      </c>
      <c r="C2261" t="s">
        <v>73</v>
      </c>
      <c r="E2261" t="str">
        <f>"009942385808"</f>
        <v>009942385808</v>
      </c>
      <c r="F2261" s="1">
        <v>45037</v>
      </c>
      <c r="G2261">
        <v>202401</v>
      </c>
      <c r="H2261" t="s">
        <v>77</v>
      </c>
      <c r="I2261" t="s">
        <v>78</v>
      </c>
      <c r="J2261" t="s">
        <v>591</v>
      </c>
      <c r="K2261" t="s">
        <v>76</v>
      </c>
      <c r="L2261" t="s">
        <v>74</v>
      </c>
      <c r="M2261" t="s">
        <v>75</v>
      </c>
      <c r="N2261" t="s">
        <v>2173</v>
      </c>
      <c r="O2261" t="s">
        <v>113</v>
      </c>
      <c r="P2261" t="str">
        <f>"1703                          "</f>
        <v xml:space="preserve">1703      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5.25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86.93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 s="5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4</v>
      </c>
      <c r="BI2261">
        <v>26.2</v>
      </c>
      <c r="BJ2261">
        <v>37.799999999999997</v>
      </c>
      <c r="BK2261">
        <v>38</v>
      </c>
      <c r="BL2261">
        <v>256.19</v>
      </c>
      <c r="BM2261">
        <v>38.43</v>
      </c>
      <c r="BN2261">
        <v>294.62</v>
      </c>
      <c r="BO2261">
        <v>294.62</v>
      </c>
      <c r="BP2261" t="s">
        <v>2529</v>
      </c>
      <c r="BQ2261" t="s">
        <v>2530</v>
      </c>
      <c r="BR2261" t="s">
        <v>2049</v>
      </c>
      <c r="BS2261" s="1">
        <v>45040</v>
      </c>
      <c r="BT2261" s="2">
        <v>0.54166666666666663</v>
      </c>
      <c r="BU2261" t="s">
        <v>617</v>
      </c>
      <c r="BV2261" t="s">
        <v>84</v>
      </c>
      <c r="BY2261">
        <v>188962.66</v>
      </c>
      <c r="BZ2261" t="s">
        <v>180</v>
      </c>
      <c r="CC2261" t="s">
        <v>75</v>
      </c>
      <c r="CD2261">
        <v>1619</v>
      </c>
      <c r="CE2261" t="s">
        <v>86</v>
      </c>
      <c r="CF2261" s="1">
        <v>45041</v>
      </c>
      <c r="CI2261">
        <v>3</v>
      </c>
      <c r="CJ2261">
        <v>1</v>
      </c>
      <c r="CK2261">
        <v>41</v>
      </c>
      <c r="CL2261" t="s">
        <v>87</v>
      </c>
    </row>
    <row r="2262" spans="1:90" x14ac:dyDescent="0.3">
      <c r="A2262" t="s">
        <v>71</v>
      </c>
      <c r="B2262" t="s">
        <v>72</v>
      </c>
      <c r="C2262" t="s">
        <v>73</v>
      </c>
      <c r="E2262" t="str">
        <f>"FES1162921557"</f>
        <v>FES1162921557</v>
      </c>
      <c r="F2262" s="1">
        <v>45021</v>
      </c>
      <c r="G2262">
        <v>202401</v>
      </c>
      <c r="H2262" t="s">
        <v>74</v>
      </c>
      <c r="I2262" t="s">
        <v>75</v>
      </c>
      <c r="J2262" t="s">
        <v>135</v>
      </c>
      <c r="K2262" t="s">
        <v>76</v>
      </c>
      <c r="L2262" t="s">
        <v>136</v>
      </c>
      <c r="M2262" t="s">
        <v>137</v>
      </c>
      <c r="N2262" t="s">
        <v>1248</v>
      </c>
      <c r="O2262" t="s">
        <v>80</v>
      </c>
      <c r="P2262" t="str">
        <f>"2170872447                    "</f>
        <v xml:space="preserve">2170872447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23.08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 s="5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66.62</v>
      </c>
      <c r="BM2262">
        <v>9.99</v>
      </c>
      <c r="BN2262">
        <v>76.61</v>
      </c>
      <c r="BO2262">
        <v>76.61</v>
      </c>
      <c r="BQ2262" t="s">
        <v>139</v>
      </c>
      <c r="BR2262" t="s">
        <v>140</v>
      </c>
      <c r="BS2262" s="1">
        <v>45022</v>
      </c>
      <c r="BT2262" s="2">
        <v>0.4236111111111111</v>
      </c>
      <c r="BU2262" t="s">
        <v>1249</v>
      </c>
      <c r="BV2262" t="s">
        <v>84</v>
      </c>
      <c r="BY2262">
        <v>1200</v>
      </c>
      <c r="BZ2262" t="s">
        <v>144</v>
      </c>
      <c r="CA2262" t="s">
        <v>275</v>
      </c>
      <c r="CC2262" t="s">
        <v>137</v>
      </c>
      <c r="CD2262">
        <v>3610</v>
      </c>
      <c r="CE2262" t="s">
        <v>146</v>
      </c>
      <c r="CF2262" s="1">
        <v>45027</v>
      </c>
      <c r="CI2262">
        <v>1</v>
      </c>
      <c r="CJ2262">
        <v>1</v>
      </c>
      <c r="CK2262">
        <v>21</v>
      </c>
      <c r="CL2262" t="s">
        <v>87</v>
      </c>
    </row>
    <row r="2263" spans="1:90" x14ac:dyDescent="0.3">
      <c r="A2263" t="s">
        <v>71</v>
      </c>
      <c r="B2263" t="s">
        <v>72</v>
      </c>
      <c r="C2263" t="s">
        <v>73</v>
      </c>
      <c r="E2263" t="str">
        <f>"RFES1162920028"</f>
        <v>RFES1162920028</v>
      </c>
      <c r="F2263" s="1">
        <v>45021</v>
      </c>
      <c r="G2263">
        <v>202401</v>
      </c>
      <c r="H2263" t="s">
        <v>245</v>
      </c>
      <c r="I2263" t="s">
        <v>246</v>
      </c>
      <c r="J2263" t="s">
        <v>780</v>
      </c>
      <c r="K2263" t="s">
        <v>76</v>
      </c>
      <c r="L2263" t="s">
        <v>147</v>
      </c>
      <c r="M2263" t="s">
        <v>148</v>
      </c>
      <c r="N2263" t="s">
        <v>2531</v>
      </c>
      <c r="O2263" t="s">
        <v>113</v>
      </c>
      <c r="P2263" t="str">
        <f>"2170834610                    "</f>
        <v xml:space="preserve">2170834610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5.25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34.43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 s="5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</v>
      </c>
      <c r="BJ2263">
        <v>1.5</v>
      </c>
      <c r="BK2263">
        <v>2</v>
      </c>
      <c r="BL2263">
        <v>104.65</v>
      </c>
      <c r="BM2263">
        <v>15.7</v>
      </c>
      <c r="BN2263">
        <v>120.35</v>
      </c>
      <c r="BO2263">
        <v>120.35</v>
      </c>
      <c r="BR2263" t="s">
        <v>139</v>
      </c>
      <c r="BS2263" s="1">
        <v>45027</v>
      </c>
      <c r="BT2263" s="2">
        <v>0.39027777777777778</v>
      </c>
      <c r="BU2263" t="s">
        <v>2532</v>
      </c>
      <c r="BV2263" t="s">
        <v>87</v>
      </c>
      <c r="BW2263" t="s">
        <v>306</v>
      </c>
      <c r="BX2263" t="s">
        <v>317</v>
      </c>
      <c r="BY2263">
        <v>7540</v>
      </c>
      <c r="BZ2263" t="s">
        <v>180</v>
      </c>
      <c r="CA2263" t="s">
        <v>2533</v>
      </c>
      <c r="CC2263" t="s">
        <v>148</v>
      </c>
      <c r="CD2263">
        <v>1406</v>
      </c>
      <c r="CE2263" t="s">
        <v>86</v>
      </c>
      <c r="CF2263" s="1">
        <v>45027</v>
      </c>
      <c r="CI2263">
        <v>1</v>
      </c>
      <c r="CJ2263">
        <v>4</v>
      </c>
      <c r="CK2263">
        <v>42</v>
      </c>
      <c r="CL2263" t="s">
        <v>87</v>
      </c>
    </row>
    <row r="2264" spans="1:90" x14ac:dyDescent="0.3">
      <c r="A2264" t="s">
        <v>71</v>
      </c>
      <c r="B2264" t="s">
        <v>72</v>
      </c>
      <c r="C2264" t="s">
        <v>73</v>
      </c>
      <c r="E2264" t="str">
        <f>"RFES1162919061"</f>
        <v>RFES1162919061</v>
      </c>
      <c r="F2264" s="1">
        <v>45021</v>
      </c>
      <c r="G2264">
        <v>202401</v>
      </c>
      <c r="H2264" t="s">
        <v>147</v>
      </c>
      <c r="I2264" t="s">
        <v>148</v>
      </c>
      <c r="J2264" t="s">
        <v>446</v>
      </c>
      <c r="K2264" t="s">
        <v>76</v>
      </c>
      <c r="L2264" t="s">
        <v>74</v>
      </c>
      <c r="M2264" t="s">
        <v>75</v>
      </c>
      <c r="N2264" t="s">
        <v>135</v>
      </c>
      <c r="O2264" t="s">
        <v>113</v>
      </c>
      <c r="P2264" t="str">
        <f>"2170871820                    "</f>
        <v xml:space="preserve">2170871820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5.25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34.43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 s="5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8</v>
      </c>
      <c r="BJ2264">
        <v>2.8</v>
      </c>
      <c r="BK2264">
        <v>8</v>
      </c>
      <c r="BL2264">
        <v>104.65</v>
      </c>
      <c r="BM2264">
        <v>15.7</v>
      </c>
      <c r="BN2264">
        <v>120.35</v>
      </c>
      <c r="BO2264">
        <v>120.35</v>
      </c>
      <c r="BQ2264" t="s">
        <v>140</v>
      </c>
      <c r="BR2264" t="s">
        <v>139</v>
      </c>
      <c r="BS2264" s="1">
        <v>45022</v>
      </c>
      <c r="BT2264" s="2">
        <v>0.39374999999999999</v>
      </c>
      <c r="BU2264" t="s">
        <v>617</v>
      </c>
      <c r="BV2264" t="s">
        <v>84</v>
      </c>
      <c r="BY2264">
        <v>14080</v>
      </c>
      <c r="BZ2264" t="s">
        <v>180</v>
      </c>
      <c r="CA2264" t="s">
        <v>155</v>
      </c>
      <c r="CC2264" t="s">
        <v>75</v>
      </c>
      <c r="CD2264">
        <v>1601</v>
      </c>
      <c r="CE2264" t="s">
        <v>86</v>
      </c>
      <c r="CF2264" s="1">
        <v>45024</v>
      </c>
      <c r="CI2264">
        <v>1</v>
      </c>
      <c r="CJ2264">
        <v>1</v>
      </c>
      <c r="CK2264">
        <v>42</v>
      </c>
      <c r="CL2264" t="s">
        <v>87</v>
      </c>
    </row>
    <row r="2265" spans="1:90" x14ac:dyDescent="0.3">
      <c r="A2265" t="s">
        <v>71</v>
      </c>
      <c r="B2265" t="s">
        <v>72</v>
      </c>
      <c r="C2265" t="s">
        <v>73</v>
      </c>
      <c r="E2265" t="str">
        <f>"FES1162921473"</f>
        <v>FES1162921473</v>
      </c>
      <c r="F2265" s="1">
        <v>45021</v>
      </c>
      <c r="G2265">
        <v>202401</v>
      </c>
      <c r="H2265" t="s">
        <v>74</v>
      </c>
      <c r="I2265" t="s">
        <v>75</v>
      </c>
      <c r="J2265" t="s">
        <v>135</v>
      </c>
      <c r="K2265" t="s">
        <v>76</v>
      </c>
      <c r="L2265" t="s">
        <v>74</v>
      </c>
      <c r="M2265" t="s">
        <v>75</v>
      </c>
      <c r="N2265" t="s">
        <v>114</v>
      </c>
      <c r="O2265" t="s">
        <v>80</v>
      </c>
      <c r="P2265" t="str">
        <f>"2170871779                    "</f>
        <v xml:space="preserve">2170871779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18.03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 s="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52.04</v>
      </c>
      <c r="BM2265">
        <v>7.81</v>
      </c>
      <c r="BN2265">
        <v>59.85</v>
      </c>
      <c r="BO2265">
        <v>59.85</v>
      </c>
      <c r="BQ2265" t="s">
        <v>166</v>
      </c>
      <c r="BR2265" t="s">
        <v>140</v>
      </c>
      <c r="BS2265" s="1">
        <v>45022</v>
      </c>
      <c r="BT2265" s="2">
        <v>0.35416666666666669</v>
      </c>
      <c r="BU2265" t="s">
        <v>2534</v>
      </c>
      <c r="BV2265" t="s">
        <v>84</v>
      </c>
      <c r="BY2265">
        <v>1200</v>
      </c>
      <c r="BZ2265" t="s">
        <v>144</v>
      </c>
      <c r="CA2265" t="s">
        <v>224</v>
      </c>
      <c r="CC2265" t="s">
        <v>75</v>
      </c>
      <c r="CD2265">
        <v>1600</v>
      </c>
      <c r="CE2265" t="s">
        <v>146</v>
      </c>
      <c r="CF2265" s="1">
        <v>45023</v>
      </c>
      <c r="CI2265">
        <v>1</v>
      </c>
      <c r="CJ2265">
        <v>1</v>
      </c>
      <c r="CK2265">
        <v>22</v>
      </c>
      <c r="CL2265" t="s">
        <v>87</v>
      </c>
    </row>
    <row r="2266" spans="1:90" x14ac:dyDescent="0.3">
      <c r="A2266" t="s">
        <v>71</v>
      </c>
      <c r="B2266" t="s">
        <v>72</v>
      </c>
      <c r="C2266" t="s">
        <v>73</v>
      </c>
      <c r="E2266" t="str">
        <f>"FES1162921506"</f>
        <v>FES1162921506</v>
      </c>
      <c r="F2266" s="1">
        <v>45021</v>
      </c>
      <c r="G2266">
        <v>202401</v>
      </c>
      <c r="H2266" t="s">
        <v>74</v>
      </c>
      <c r="I2266" t="s">
        <v>75</v>
      </c>
      <c r="J2266" t="s">
        <v>135</v>
      </c>
      <c r="K2266" t="s">
        <v>76</v>
      </c>
      <c r="L2266" t="s">
        <v>174</v>
      </c>
      <c r="M2266" t="s">
        <v>174</v>
      </c>
      <c r="N2266" t="s">
        <v>822</v>
      </c>
      <c r="O2266" t="s">
        <v>80</v>
      </c>
      <c r="P2266" t="str">
        <f>"2170874456                    "</f>
        <v xml:space="preserve">2170874456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44.71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 s="5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129.07</v>
      </c>
      <c r="BM2266">
        <v>19.36</v>
      </c>
      <c r="BN2266">
        <v>148.43</v>
      </c>
      <c r="BO2266">
        <v>148.43</v>
      </c>
      <c r="BQ2266" t="s">
        <v>166</v>
      </c>
      <c r="BR2266" t="s">
        <v>140</v>
      </c>
      <c r="BS2266" s="1">
        <v>45022</v>
      </c>
      <c r="BT2266" s="2">
        <v>0.4916666666666667</v>
      </c>
      <c r="BU2266" t="s">
        <v>1608</v>
      </c>
      <c r="BV2266" t="s">
        <v>84</v>
      </c>
      <c r="BY2266">
        <v>1200</v>
      </c>
      <c r="BZ2266" t="s">
        <v>144</v>
      </c>
      <c r="CA2266" t="s">
        <v>177</v>
      </c>
      <c r="CC2266" t="s">
        <v>174</v>
      </c>
      <c r="CD2266">
        <v>7646</v>
      </c>
      <c r="CE2266" t="s">
        <v>146</v>
      </c>
      <c r="CF2266" s="1">
        <v>45027</v>
      </c>
      <c r="CI2266">
        <v>1</v>
      </c>
      <c r="CJ2266">
        <v>1</v>
      </c>
      <c r="CK2266">
        <v>23</v>
      </c>
      <c r="CL2266" t="s">
        <v>87</v>
      </c>
    </row>
    <row r="2267" spans="1:90" x14ac:dyDescent="0.3">
      <c r="A2267" t="s">
        <v>71</v>
      </c>
      <c r="B2267" t="s">
        <v>72</v>
      </c>
      <c r="C2267" t="s">
        <v>73</v>
      </c>
      <c r="E2267" t="str">
        <f>"FES1162921469"</f>
        <v>FES1162921469</v>
      </c>
      <c r="F2267" s="1">
        <v>45021</v>
      </c>
      <c r="G2267">
        <v>202401</v>
      </c>
      <c r="H2267" t="s">
        <v>74</v>
      </c>
      <c r="I2267" t="s">
        <v>75</v>
      </c>
      <c r="J2267" t="s">
        <v>135</v>
      </c>
      <c r="K2267" t="s">
        <v>76</v>
      </c>
      <c r="L2267" t="s">
        <v>74</v>
      </c>
      <c r="M2267" t="s">
        <v>75</v>
      </c>
      <c r="N2267" t="s">
        <v>114</v>
      </c>
      <c r="O2267" t="s">
        <v>80</v>
      </c>
      <c r="P2267" t="str">
        <f>"2170870301                    "</f>
        <v xml:space="preserve">2170870301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18.03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 s="5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52.04</v>
      </c>
      <c r="BM2267">
        <v>7.81</v>
      </c>
      <c r="BN2267">
        <v>59.85</v>
      </c>
      <c r="BO2267">
        <v>59.85</v>
      </c>
      <c r="BQ2267" t="s">
        <v>166</v>
      </c>
      <c r="BR2267" t="s">
        <v>140</v>
      </c>
      <c r="BS2267" s="1">
        <v>45022</v>
      </c>
      <c r="BT2267" s="2">
        <v>0.35416666666666669</v>
      </c>
      <c r="BU2267" t="s">
        <v>2534</v>
      </c>
      <c r="BV2267" t="s">
        <v>84</v>
      </c>
      <c r="BY2267">
        <v>1200</v>
      </c>
      <c r="BZ2267" t="s">
        <v>144</v>
      </c>
      <c r="CA2267" t="s">
        <v>224</v>
      </c>
      <c r="CC2267" t="s">
        <v>75</v>
      </c>
      <c r="CD2267">
        <v>1600</v>
      </c>
      <c r="CE2267" t="s">
        <v>146</v>
      </c>
      <c r="CF2267" s="1">
        <v>45023</v>
      </c>
      <c r="CI2267">
        <v>1</v>
      </c>
      <c r="CJ2267">
        <v>1</v>
      </c>
      <c r="CK2267">
        <v>22</v>
      </c>
      <c r="CL2267" t="s">
        <v>87</v>
      </c>
    </row>
    <row r="2268" spans="1:90" x14ac:dyDescent="0.3">
      <c r="A2268" t="s">
        <v>71</v>
      </c>
      <c r="B2268" t="s">
        <v>72</v>
      </c>
      <c r="C2268" t="s">
        <v>73</v>
      </c>
      <c r="E2268" t="str">
        <f>"FES1162921516"</f>
        <v>FES1162921516</v>
      </c>
      <c r="F2268" s="1">
        <v>45021</v>
      </c>
      <c r="G2268">
        <v>202401</v>
      </c>
      <c r="H2268" t="s">
        <v>74</v>
      </c>
      <c r="I2268" t="s">
        <v>75</v>
      </c>
      <c r="J2268" t="s">
        <v>135</v>
      </c>
      <c r="K2268" t="s">
        <v>76</v>
      </c>
      <c r="L2268" t="s">
        <v>106</v>
      </c>
      <c r="M2268" t="s">
        <v>107</v>
      </c>
      <c r="N2268" t="s">
        <v>548</v>
      </c>
      <c r="O2268" t="s">
        <v>80</v>
      </c>
      <c r="P2268" t="str">
        <f>"2170874482                    "</f>
        <v xml:space="preserve">2170874482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23.08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 s="5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66.62</v>
      </c>
      <c r="BM2268">
        <v>9.99</v>
      </c>
      <c r="BN2268">
        <v>76.61</v>
      </c>
      <c r="BO2268">
        <v>76.61</v>
      </c>
      <c r="BQ2268" t="s">
        <v>166</v>
      </c>
      <c r="BR2268" t="s">
        <v>140</v>
      </c>
      <c r="BS2268" s="1">
        <v>45022</v>
      </c>
      <c r="BT2268" s="2">
        <v>0.43124999999999997</v>
      </c>
      <c r="BU2268" t="s">
        <v>885</v>
      </c>
      <c r="BV2268" t="s">
        <v>84</v>
      </c>
      <c r="BY2268">
        <v>1200</v>
      </c>
      <c r="BZ2268" t="s">
        <v>144</v>
      </c>
      <c r="CA2268" t="s">
        <v>366</v>
      </c>
      <c r="CC2268" t="s">
        <v>107</v>
      </c>
      <c r="CD2268">
        <v>6001</v>
      </c>
      <c r="CE2268" t="s">
        <v>146</v>
      </c>
      <c r="CF2268" s="1">
        <v>45027</v>
      </c>
      <c r="CI2268">
        <v>1</v>
      </c>
      <c r="CJ2268">
        <v>1</v>
      </c>
      <c r="CK2268">
        <v>21</v>
      </c>
      <c r="CL2268" t="s">
        <v>87</v>
      </c>
    </row>
    <row r="2269" spans="1:90" x14ac:dyDescent="0.3">
      <c r="A2269" t="s">
        <v>71</v>
      </c>
      <c r="B2269" t="s">
        <v>72</v>
      </c>
      <c r="C2269" t="s">
        <v>73</v>
      </c>
      <c r="E2269" t="str">
        <f>"FES1162921512"</f>
        <v>FES1162921512</v>
      </c>
      <c r="F2269" s="1">
        <v>45021</v>
      </c>
      <c r="G2269">
        <v>202401</v>
      </c>
      <c r="H2269" t="s">
        <v>74</v>
      </c>
      <c r="I2269" t="s">
        <v>75</v>
      </c>
      <c r="J2269" t="s">
        <v>135</v>
      </c>
      <c r="K2269" t="s">
        <v>76</v>
      </c>
      <c r="L2269" t="s">
        <v>106</v>
      </c>
      <c r="M2269" t="s">
        <v>107</v>
      </c>
      <c r="N2269" t="s">
        <v>377</v>
      </c>
      <c r="O2269" t="s">
        <v>80</v>
      </c>
      <c r="P2269" t="str">
        <f>"2170874471                    "</f>
        <v xml:space="preserve">2170874471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23.08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 s="5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66.62</v>
      </c>
      <c r="BM2269">
        <v>9.99</v>
      </c>
      <c r="BN2269">
        <v>76.61</v>
      </c>
      <c r="BO2269">
        <v>76.61</v>
      </c>
      <c r="BQ2269" t="s">
        <v>139</v>
      </c>
      <c r="BR2269" t="s">
        <v>140</v>
      </c>
      <c r="BS2269" s="1">
        <v>45022</v>
      </c>
      <c r="BT2269" s="2">
        <v>0.34236111111111112</v>
      </c>
      <c r="BU2269" t="s">
        <v>2535</v>
      </c>
      <c r="BV2269" t="s">
        <v>84</v>
      </c>
      <c r="BY2269">
        <v>1200</v>
      </c>
      <c r="BZ2269" t="s">
        <v>144</v>
      </c>
      <c r="CA2269" t="s">
        <v>379</v>
      </c>
      <c r="CC2269" t="s">
        <v>107</v>
      </c>
      <c r="CD2269">
        <v>6001</v>
      </c>
      <c r="CE2269" t="s">
        <v>146</v>
      </c>
      <c r="CF2269" s="1">
        <v>45027</v>
      </c>
      <c r="CI2269">
        <v>1</v>
      </c>
      <c r="CJ2269">
        <v>1</v>
      </c>
      <c r="CK2269">
        <v>21</v>
      </c>
      <c r="CL2269" t="s">
        <v>87</v>
      </c>
    </row>
    <row r="2270" spans="1:90" x14ac:dyDescent="0.3">
      <c r="A2270" t="s">
        <v>71</v>
      </c>
      <c r="B2270" t="s">
        <v>72</v>
      </c>
      <c r="C2270" t="s">
        <v>73</v>
      </c>
      <c r="E2270" t="str">
        <f>"FES1162921298"</f>
        <v>FES1162921298</v>
      </c>
      <c r="F2270" s="1">
        <v>45021</v>
      </c>
      <c r="G2270">
        <v>202401</v>
      </c>
      <c r="H2270" t="s">
        <v>74</v>
      </c>
      <c r="I2270" t="s">
        <v>75</v>
      </c>
      <c r="J2270" t="s">
        <v>135</v>
      </c>
      <c r="K2270" t="s">
        <v>76</v>
      </c>
      <c r="L2270" t="s">
        <v>124</v>
      </c>
      <c r="M2270" t="s">
        <v>125</v>
      </c>
      <c r="N2270" t="s">
        <v>1408</v>
      </c>
      <c r="O2270" t="s">
        <v>80</v>
      </c>
      <c r="P2270" t="str">
        <f>"2170872047                    "</f>
        <v xml:space="preserve">2170872047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23.08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 s="5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1.5</v>
      </c>
      <c r="BK2270">
        <v>2</v>
      </c>
      <c r="BL2270">
        <v>66.62</v>
      </c>
      <c r="BM2270">
        <v>9.99</v>
      </c>
      <c r="BN2270">
        <v>76.61</v>
      </c>
      <c r="BO2270">
        <v>76.61</v>
      </c>
      <c r="BR2270" t="s">
        <v>140</v>
      </c>
      <c r="BS2270" s="1">
        <v>45022</v>
      </c>
      <c r="BT2270" s="2">
        <v>0.36736111111111108</v>
      </c>
      <c r="BU2270" t="s">
        <v>1659</v>
      </c>
      <c r="BV2270" t="s">
        <v>84</v>
      </c>
      <c r="BY2270">
        <v>7540</v>
      </c>
      <c r="BZ2270" t="s">
        <v>144</v>
      </c>
      <c r="CA2270" t="s">
        <v>528</v>
      </c>
      <c r="CC2270" t="s">
        <v>125</v>
      </c>
      <c r="CD2270">
        <v>4001</v>
      </c>
      <c r="CE2270" t="s">
        <v>86</v>
      </c>
      <c r="CF2270" s="1">
        <v>45027</v>
      </c>
      <c r="CI2270">
        <v>1</v>
      </c>
      <c r="CJ2270">
        <v>1</v>
      </c>
      <c r="CK2270">
        <v>21</v>
      </c>
      <c r="CL2270" t="s">
        <v>87</v>
      </c>
    </row>
    <row r="2271" spans="1:90" x14ac:dyDescent="0.3">
      <c r="A2271" t="s">
        <v>71</v>
      </c>
      <c r="B2271" t="s">
        <v>72</v>
      </c>
      <c r="C2271" t="s">
        <v>73</v>
      </c>
      <c r="E2271" t="str">
        <f>"FES1162921489"</f>
        <v>FES1162921489</v>
      </c>
      <c r="F2271" s="1">
        <v>45021</v>
      </c>
      <c r="G2271">
        <v>202401</v>
      </c>
      <c r="H2271" t="s">
        <v>74</v>
      </c>
      <c r="I2271" t="s">
        <v>75</v>
      </c>
      <c r="J2271" t="s">
        <v>135</v>
      </c>
      <c r="K2271" t="s">
        <v>76</v>
      </c>
      <c r="L2271" t="s">
        <v>106</v>
      </c>
      <c r="M2271" t="s">
        <v>107</v>
      </c>
      <c r="N2271" t="s">
        <v>377</v>
      </c>
      <c r="O2271" t="s">
        <v>80</v>
      </c>
      <c r="P2271" t="str">
        <f>"2170874065                    "</f>
        <v xml:space="preserve">2170874065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34.61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 s="5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3</v>
      </c>
      <c r="BJ2271">
        <v>1.5</v>
      </c>
      <c r="BK2271">
        <v>3</v>
      </c>
      <c r="BL2271">
        <v>99.91</v>
      </c>
      <c r="BM2271">
        <v>14.99</v>
      </c>
      <c r="BN2271">
        <v>114.9</v>
      </c>
      <c r="BO2271">
        <v>114.9</v>
      </c>
      <c r="BQ2271" t="s">
        <v>139</v>
      </c>
      <c r="BR2271" t="s">
        <v>140</v>
      </c>
      <c r="BS2271" s="1">
        <v>45022</v>
      </c>
      <c r="BT2271" s="2">
        <v>0.3430555555555555</v>
      </c>
      <c r="BU2271" t="s">
        <v>2535</v>
      </c>
      <c r="BV2271" t="s">
        <v>84</v>
      </c>
      <c r="BY2271">
        <v>7680</v>
      </c>
      <c r="BZ2271" t="s">
        <v>144</v>
      </c>
      <c r="CA2271" t="s">
        <v>379</v>
      </c>
      <c r="CC2271" t="s">
        <v>107</v>
      </c>
      <c r="CD2271">
        <v>6001</v>
      </c>
      <c r="CE2271" t="s">
        <v>219</v>
      </c>
      <c r="CF2271" s="1">
        <v>45027</v>
      </c>
      <c r="CI2271">
        <v>1</v>
      </c>
      <c r="CJ2271">
        <v>1</v>
      </c>
      <c r="CK2271">
        <v>21</v>
      </c>
      <c r="CL2271" t="s">
        <v>87</v>
      </c>
    </row>
    <row r="2272" spans="1:90" x14ac:dyDescent="0.3">
      <c r="A2272" t="s">
        <v>71</v>
      </c>
      <c r="B2272" t="s">
        <v>72</v>
      </c>
      <c r="C2272" t="s">
        <v>73</v>
      </c>
      <c r="E2272" t="str">
        <f>"FES1162921490"</f>
        <v>FES1162921490</v>
      </c>
      <c r="F2272" s="1">
        <v>45021</v>
      </c>
      <c r="G2272">
        <v>202401</v>
      </c>
      <c r="H2272" t="s">
        <v>74</v>
      </c>
      <c r="I2272" t="s">
        <v>75</v>
      </c>
      <c r="J2272" t="s">
        <v>135</v>
      </c>
      <c r="K2272" t="s">
        <v>76</v>
      </c>
      <c r="L2272" t="s">
        <v>391</v>
      </c>
      <c r="M2272" t="s">
        <v>392</v>
      </c>
      <c r="N2272" t="s">
        <v>526</v>
      </c>
      <c r="O2272" t="s">
        <v>80</v>
      </c>
      <c r="P2272" t="str">
        <f>"2170874128                    "</f>
        <v xml:space="preserve">2170874128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34.61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 s="5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3</v>
      </c>
      <c r="BJ2272">
        <v>1.1000000000000001</v>
      </c>
      <c r="BK2272">
        <v>3</v>
      </c>
      <c r="BL2272">
        <v>99.91</v>
      </c>
      <c r="BM2272">
        <v>14.99</v>
      </c>
      <c r="BN2272">
        <v>114.9</v>
      </c>
      <c r="BO2272">
        <v>114.9</v>
      </c>
      <c r="BQ2272" t="s">
        <v>166</v>
      </c>
      <c r="BR2272" t="s">
        <v>140</v>
      </c>
      <c r="BS2272" s="1">
        <v>45022</v>
      </c>
      <c r="BT2272" s="2">
        <v>0.41388888888888892</v>
      </c>
      <c r="BU2272" t="s">
        <v>527</v>
      </c>
      <c r="BV2272" t="s">
        <v>84</v>
      </c>
      <c r="BY2272">
        <v>5400</v>
      </c>
      <c r="BZ2272" t="s">
        <v>144</v>
      </c>
      <c r="CA2272" t="s">
        <v>528</v>
      </c>
      <c r="CC2272" t="s">
        <v>392</v>
      </c>
      <c r="CD2272">
        <v>4026</v>
      </c>
      <c r="CE2272" t="s">
        <v>86</v>
      </c>
      <c r="CF2272" s="1">
        <v>45027</v>
      </c>
      <c r="CI2272">
        <v>1</v>
      </c>
      <c r="CJ2272">
        <v>1</v>
      </c>
      <c r="CK2272">
        <v>21</v>
      </c>
      <c r="CL2272" t="s">
        <v>87</v>
      </c>
    </row>
    <row r="2273" spans="1:90" x14ac:dyDescent="0.3">
      <c r="A2273" t="s">
        <v>71</v>
      </c>
      <c r="B2273" t="s">
        <v>72</v>
      </c>
      <c r="C2273" t="s">
        <v>73</v>
      </c>
      <c r="E2273" t="str">
        <f>"FES1162921493"</f>
        <v>FES1162921493</v>
      </c>
      <c r="F2273" s="1">
        <v>45021</v>
      </c>
      <c r="G2273">
        <v>202401</v>
      </c>
      <c r="H2273" t="s">
        <v>74</v>
      </c>
      <c r="I2273" t="s">
        <v>75</v>
      </c>
      <c r="J2273" t="s">
        <v>135</v>
      </c>
      <c r="K2273" t="s">
        <v>76</v>
      </c>
      <c r="L2273" t="s">
        <v>295</v>
      </c>
      <c r="M2273" t="s">
        <v>296</v>
      </c>
      <c r="N2273" t="s">
        <v>297</v>
      </c>
      <c r="O2273" t="s">
        <v>80</v>
      </c>
      <c r="P2273" t="str">
        <f>"2170874246                    "</f>
        <v xml:space="preserve">2170874246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92.27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 s="5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8</v>
      </c>
      <c r="BJ2273">
        <v>6.1</v>
      </c>
      <c r="BK2273">
        <v>8</v>
      </c>
      <c r="BL2273">
        <v>266.37</v>
      </c>
      <c r="BM2273">
        <v>39.96</v>
      </c>
      <c r="BN2273">
        <v>306.33</v>
      </c>
      <c r="BO2273">
        <v>306.33</v>
      </c>
      <c r="BQ2273" t="s">
        <v>396</v>
      </c>
      <c r="BR2273" t="s">
        <v>140</v>
      </c>
      <c r="BS2273" s="1">
        <v>45022</v>
      </c>
      <c r="BT2273" s="2">
        <v>0.41666666666666669</v>
      </c>
      <c r="BU2273" t="s">
        <v>1989</v>
      </c>
      <c r="BV2273" t="s">
        <v>84</v>
      </c>
      <c r="BY2273">
        <v>30688</v>
      </c>
      <c r="BZ2273" t="s">
        <v>144</v>
      </c>
      <c r="CA2273" t="s">
        <v>299</v>
      </c>
      <c r="CC2273" t="s">
        <v>296</v>
      </c>
      <c r="CD2273">
        <v>157</v>
      </c>
      <c r="CE2273" t="s">
        <v>86</v>
      </c>
      <c r="CF2273" s="1">
        <v>45022</v>
      </c>
      <c r="CI2273">
        <v>1</v>
      </c>
      <c r="CJ2273">
        <v>1</v>
      </c>
      <c r="CK2273">
        <v>21</v>
      </c>
      <c r="CL2273" t="s">
        <v>87</v>
      </c>
    </row>
    <row r="2274" spans="1:90" x14ac:dyDescent="0.3">
      <c r="A2274" t="s">
        <v>71</v>
      </c>
      <c r="B2274" t="s">
        <v>72</v>
      </c>
      <c r="C2274" t="s">
        <v>73</v>
      </c>
      <c r="E2274" t="str">
        <f>"FES1162921517"</f>
        <v>FES1162921517</v>
      </c>
      <c r="F2274" s="1">
        <v>45021</v>
      </c>
      <c r="G2274">
        <v>202401</v>
      </c>
      <c r="H2274" t="s">
        <v>74</v>
      </c>
      <c r="I2274" t="s">
        <v>75</v>
      </c>
      <c r="J2274" t="s">
        <v>135</v>
      </c>
      <c r="K2274" t="s">
        <v>76</v>
      </c>
      <c r="L2274" t="s">
        <v>98</v>
      </c>
      <c r="M2274" t="s">
        <v>99</v>
      </c>
      <c r="N2274" t="s">
        <v>544</v>
      </c>
      <c r="O2274" t="s">
        <v>80</v>
      </c>
      <c r="P2274" t="str">
        <f>"2170874484                    "</f>
        <v xml:space="preserve">2170874484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44.71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 s="5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129.07</v>
      </c>
      <c r="BM2274">
        <v>19.36</v>
      </c>
      <c r="BN2274">
        <v>148.43</v>
      </c>
      <c r="BO2274">
        <v>148.43</v>
      </c>
      <c r="BQ2274" t="s">
        <v>166</v>
      </c>
      <c r="BR2274" t="s">
        <v>140</v>
      </c>
      <c r="BS2274" s="1">
        <v>45022</v>
      </c>
      <c r="BT2274" s="2">
        <v>0.53749999999999998</v>
      </c>
      <c r="BU2274" t="s">
        <v>1496</v>
      </c>
      <c r="BV2274" t="s">
        <v>84</v>
      </c>
      <c r="BY2274">
        <v>1200</v>
      </c>
      <c r="BZ2274" t="s">
        <v>144</v>
      </c>
      <c r="CA2274" t="s">
        <v>546</v>
      </c>
      <c r="CC2274" t="s">
        <v>99</v>
      </c>
      <c r="CD2274">
        <v>7300</v>
      </c>
      <c r="CE2274" t="s">
        <v>146</v>
      </c>
      <c r="CF2274" s="1">
        <v>45027</v>
      </c>
      <c r="CI2274">
        <v>1</v>
      </c>
      <c r="CJ2274">
        <v>1</v>
      </c>
      <c r="CK2274">
        <v>23</v>
      </c>
      <c r="CL2274" t="s">
        <v>87</v>
      </c>
    </row>
    <row r="2275" spans="1:90" x14ac:dyDescent="0.3">
      <c r="A2275" t="s">
        <v>71</v>
      </c>
      <c r="B2275" t="s">
        <v>72</v>
      </c>
      <c r="C2275" t="s">
        <v>73</v>
      </c>
      <c r="E2275" t="str">
        <f>"FES1162921481"</f>
        <v>FES1162921481</v>
      </c>
      <c r="F2275" s="1">
        <v>45021</v>
      </c>
      <c r="G2275">
        <v>202401</v>
      </c>
      <c r="H2275" t="s">
        <v>74</v>
      </c>
      <c r="I2275" t="s">
        <v>75</v>
      </c>
      <c r="J2275" t="s">
        <v>135</v>
      </c>
      <c r="K2275" t="s">
        <v>76</v>
      </c>
      <c r="L2275" t="s">
        <v>671</v>
      </c>
      <c r="M2275" t="s">
        <v>672</v>
      </c>
      <c r="N2275" t="s">
        <v>1352</v>
      </c>
      <c r="O2275" t="s">
        <v>80</v>
      </c>
      <c r="P2275" t="str">
        <f>"2170873731                    "</f>
        <v xml:space="preserve">2170873731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23.08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 s="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66.62</v>
      </c>
      <c r="BM2275">
        <v>9.99</v>
      </c>
      <c r="BN2275">
        <v>76.61</v>
      </c>
      <c r="BO2275">
        <v>76.61</v>
      </c>
      <c r="BQ2275" t="s">
        <v>139</v>
      </c>
      <c r="BR2275" t="s">
        <v>140</v>
      </c>
      <c r="BS2275" s="1">
        <v>45022</v>
      </c>
      <c r="BT2275" s="2">
        <v>0.45833333333333331</v>
      </c>
      <c r="BU2275" t="s">
        <v>1815</v>
      </c>
      <c r="BV2275" t="s">
        <v>84</v>
      </c>
      <c r="BY2275">
        <v>1200</v>
      </c>
      <c r="BZ2275" t="s">
        <v>144</v>
      </c>
      <c r="CA2275" t="s">
        <v>734</v>
      </c>
      <c r="CC2275" t="s">
        <v>672</v>
      </c>
      <c r="CD2275">
        <v>3310</v>
      </c>
      <c r="CE2275" t="s">
        <v>146</v>
      </c>
      <c r="CF2275" s="1">
        <v>45022</v>
      </c>
      <c r="CI2275">
        <v>1</v>
      </c>
      <c r="CJ2275">
        <v>1</v>
      </c>
      <c r="CK2275">
        <v>21</v>
      </c>
      <c r="CL2275" t="s">
        <v>87</v>
      </c>
    </row>
    <row r="2276" spans="1:90" x14ac:dyDescent="0.3">
      <c r="A2276" t="s">
        <v>71</v>
      </c>
      <c r="B2276" t="s">
        <v>72</v>
      </c>
      <c r="C2276" t="s">
        <v>73</v>
      </c>
      <c r="E2276" t="str">
        <f>"FES1162921483"</f>
        <v>FES1162921483</v>
      </c>
      <c r="F2276" s="1">
        <v>45021</v>
      </c>
      <c r="G2276">
        <v>202401</v>
      </c>
      <c r="H2276" t="s">
        <v>74</v>
      </c>
      <c r="I2276" t="s">
        <v>75</v>
      </c>
      <c r="J2276" t="s">
        <v>135</v>
      </c>
      <c r="K2276" t="s">
        <v>76</v>
      </c>
      <c r="L2276" t="s">
        <v>110</v>
      </c>
      <c r="M2276" t="s">
        <v>111</v>
      </c>
      <c r="N2276" t="s">
        <v>809</v>
      </c>
      <c r="O2276" t="s">
        <v>80</v>
      </c>
      <c r="P2276" t="str">
        <f>"2170873804                    "</f>
        <v xml:space="preserve">2170873804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23.08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 s="5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66.62</v>
      </c>
      <c r="BM2276">
        <v>9.99</v>
      </c>
      <c r="BN2276">
        <v>76.61</v>
      </c>
      <c r="BO2276">
        <v>76.61</v>
      </c>
      <c r="BQ2276" t="s">
        <v>166</v>
      </c>
      <c r="BR2276" t="s">
        <v>140</v>
      </c>
      <c r="BS2276" s="1">
        <v>45022</v>
      </c>
      <c r="BT2276" s="2">
        <v>0.45277777777777778</v>
      </c>
      <c r="BU2276" t="s">
        <v>2536</v>
      </c>
      <c r="BV2276" t="s">
        <v>84</v>
      </c>
      <c r="BY2276">
        <v>1200</v>
      </c>
      <c r="BZ2276" t="s">
        <v>144</v>
      </c>
      <c r="CA2276" t="s">
        <v>1111</v>
      </c>
      <c r="CC2276" t="s">
        <v>111</v>
      </c>
      <c r="CD2276">
        <v>7599</v>
      </c>
      <c r="CE2276" t="s">
        <v>146</v>
      </c>
      <c r="CF2276" s="1">
        <v>45027</v>
      </c>
      <c r="CI2276">
        <v>1</v>
      </c>
      <c r="CJ2276">
        <v>1</v>
      </c>
      <c r="CK2276">
        <v>21</v>
      </c>
      <c r="CL2276" t="s">
        <v>87</v>
      </c>
    </row>
    <row r="2277" spans="1:90" x14ac:dyDescent="0.3">
      <c r="A2277" t="s">
        <v>71</v>
      </c>
      <c r="B2277" t="s">
        <v>72</v>
      </c>
      <c r="C2277" t="s">
        <v>73</v>
      </c>
      <c r="E2277" t="str">
        <f>"FES1162921475"</f>
        <v>FES1162921475</v>
      </c>
      <c r="F2277" s="1">
        <v>45021</v>
      </c>
      <c r="G2277">
        <v>202401</v>
      </c>
      <c r="H2277" t="s">
        <v>74</v>
      </c>
      <c r="I2277" t="s">
        <v>75</v>
      </c>
      <c r="J2277" t="s">
        <v>135</v>
      </c>
      <c r="K2277" t="s">
        <v>76</v>
      </c>
      <c r="L2277" t="s">
        <v>184</v>
      </c>
      <c r="M2277" t="s">
        <v>185</v>
      </c>
      <c r="N2277" t="s">
        <v>1199</v>
      </c>
      <c r="O2277" t="s">
        <v>80</v>
      </c>
      <c r="P2277" t="str">
        <f>"2170872351                    "</f>
        <v xml:space="preserve">2170872351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46.14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 s="5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4</v>
      </c>
      <c r="BJ2277">
        <v>2</v>
      </c>
      <c r="BK2277">
        <v>4</v>
      </c>
      <c r="BL2277">
        <v>133.19999999999999</v>
      </c>
      <c r="BM2277">
        <v>19.98</v>
      </c>
      <c r="BN2277">
        <v>153.18</v>
      </c>
      <c r="BO2277">
        <v>153.18</v>
      </c>
      <c r="BQ2277" t="s">
        <v>139</v>
      </c>
      <c r="BR2277" t="s">
        <v>140</v>
      </c>
      <c r="BS2277" s="1">
        <v>45022</v>
      </c>
      <c r="BT2277" s="2">
        <v>0.37777777777777777</v>
      </c>
      <c r="BU2277" t="s">
        <v>1545</v>
      </c>
      <c r="BV2277" t="s">
        <v>84</v>
      </c>
      <c r="BY2277">
        <v>10152</v>
      </c>
      <c r="BZ2277" t="s">
        <v>144</v>
      </c>
      <c r="CA2277" t="s">
        <v>320</v>
      </c>
      <c r="CC2277" t="s">
        <v>185</v>
      </c>
      <c r="CD2277">
        <v>6229</v>
      </c>
      <c r="CE2277" t="s">
        <v>86</v>
      </c>
      <c r="CF2277" s="1">
        <v>45027</v>
      </c>
      <c r="CI2277">
        <v>1</v>
      </c>
      <c r="CJ2277">
        <v>1</v>
      </c>
      <c r="CK2277">
        <v>21</v>
      </c>
      <c r="CL2277" t="s">
        <v>87</v>
      </c>
    </row>
    <row r="2278" spans="1:90" x14ac:dyDescent="0.3">
      <c r="A2278" t="s">
        <v>71</v>
      </c>
      <c r="B2278" t="s">
        <v>72</v>
      </c>
      <c r="C2278" t="s">
        <v>73</v>
      </c>
      <c r="E2278" t="str">
        <f>"FES1162921507"</f>
        <v>FES1162921507</v>
      </c>
      <c r="F2278" s="1">
        <v>45021</v>
      </c>
      <c r="G2278">
        <v>202401</v>
      </c>
      <c r="H2278" t="s">
        <v>74</v>
      </c>
      <c r="I2278" t="s">
        <v>75</v>
      </c>
      <c r="J2278" t="s">
        <v>135</v>
      </c>
      <c r="K2278" t="s">
        <v>76</v>
      </c>
      <c r="L2278" t="s">
        <v>77</v>
      </c>
      <c r="M2278" t="s">
        <v>78</v>
      </c>
      <c r="N2278" t="s">
        <v>1046</v>
      </c>
      <c r="O2278" t="s">
        <v>80</v>
      </c>
      <c r="P2278" t="str">
        <f>"2170874458                    "</f>
        <v xml:space="preserve">2170874458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23.08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 s="5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2</v>
      </c>
      <c r="BJ2278">
        <v>1.1000000000000001</v>
      </c>
      <c r="BK2278">
        <v>2</v>
      </c>
      <c r="BL2278">
        <v>66.62</v>
      </c>
      <c r="BM2278">
        <v>9.99</v>
      </c>
      <c r="BN2278">
        <v>76.61</v>
      </c>
      <c r="BO2278">
        <v>76.61</v>
      </c>
      <c r="BQ2278" t="s">
        <v>469</v>
      </c>
      <c r="BR2278" t="s">
        <v>140</v>
      </c>
      <c r="BS2278" s="1">
        <v>45022</v>
      </c>
      <c r="BT2278" s="2">
        <v>0.50763888888888886</v>
      </c>
      <c r="BU2278" t="s">
        <v>2537</v>
      </c>
      <c r="BV2278" t="s">
        <v>87</v>
      </c>
      <c r="BW2278" t="s">
        <v>306</v>
      </c>
      <c r="BX2278" t="s">
        <v>307</v>
      </c>
      <c r="BY2278">
        <v>5320</v>
      </c>
      <c r="BZ2278" t="s">
        <v>144</v>
      </c>
      <c r="CA2278" t="s">
        <v>2254</v>
      </c>
      <c r="CC2278" t="s">
        <v>78</v>
      </c>
      <c r="CD2278">
        <v>7441</v>
      </c>
      <c r="CE2278" t="s">
        <v>86</v>
      </c>
      <c r="CF2278" s="1">
        <v>45027</v>
      </c>
      <c r="CI2278">
        <v>1</v>
      </c>
      <c r="CJ2278">
        <v>1</v>
      </c>
      <c r="CK2278">
        <v>21</v>
      </c>
      <c r="CL2278" t="s">
        <v>87</v>
      </c>
    </row>
    <row r="2279" spans="1:90" x14ac:dyDescent="0.3">
      <c r="A2279" t="s">
        <v>71</v>
      </c>
      <c r="B2279" t="s">
        <v>72</v>
      </c>
      <c r="C2279" t="s">
        <v>73</v>
      </c>
      <c r="E2279" t="str">
        <f>"FES1162921495"</f>
        <v>FES1162921495</v>
      </c>
      <c r="F2279" s="1">
        <v>45021</v>
      </c>
      <c r="G2279">
        <v>202401</v>
      </c>
      <c r="H2279" t="s">
        <v>74</v>
      </c>
      <c r="I2279" t="s">
        <v>75</v>
      </c>
      <c r="J2279" t="s">
        <v>135</v>
      </c>
      <c r="K2279" t="s">
        <v>76</v>
      </c>
      <c r="L2279" t="s">
        <v>147</v>
      </c>
      <c r="M2279" t="s">
        <v>148</v>
      </c>
      <c r="N2279" t="s">
        <v>398</v>
      </c>
      <c r="O2279" t="s">
        <v>80</v>
      </c>
      <c r="P2279" t="str">
        <f>"2170874353                    "</f>
        <v xml:space="preserve">2170874353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18.03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 s="5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4</v>
      </c>
      <c r="BJ2279">
        <v>1.5</v>
      </c>
      <c r="BK2279">
        <v>4</v>
      </c>
      <c r="BL2279">
        <v>52.04</v>
      </c>
      <c r="BM2279">
        <v>7.81</v>
      </c>
      <c r="BN2279">
        <v>59.85</v>
      </c>
      <c r="BO2279">
        <v>59.85</v>
      </c>
      <c r="BQ2279" t="s">
        <v>399</v>
      </c>
      <c r="BR2279" t="s">
        <v>140</v>
      </c>
      <c r="BS2279" s="1">
        <v>45022</v>
      </c>
      <c r="BT2279" s="2">
        <v>0.44791666666666669</v>
      </c>
      <c r="BU2279" t="s">
        <v>2538</v>
      </c>
      <c r="BV2279" t="s">
        <v>87</v>
      </c>
      <c r="BW2279" t="s">
        <v>306</v>
      </c>
      <c r="BX2279" t="s">
        <v>2539</v>
      </c>
      <c r="BY2279">
        <v>7540</v>
      </c>
      <c r="BZ2279" t="s">
        <v>144</v>
      </c>
      <c r="CA2279" t="s">
        <v>448</v>
      </c>
      <c r="CC2279" t="s">
        <v>148</v>
      </c>
      <c r="CD2279">
        <v>1419</v>
      </c>
      <c r="CE2279" t="s">
        <v>86</v>
      </c>
      <c r="CF2279" s="1">
        <v>45024</v>
      </c>
      <c r="CI2279">
        <v>1</v>
      </c>
      <c r="CJ2279">
        <v>1</v>
      </c>
      <c r="CK2279">
        <v>22</v>
      </c>
      <c r="CL2279" t="s">
        <v>87</v>
      </c>
    </row>
    <row r="2280" spans="1:90" x14ac:dyDescent="0.3">
      <c r="A2280" t="s">
        <v>71</v>
      </c>
      <c r="B2280" t="s">
        <v>72</v>
      </c>
      <c r="C2280" t="s">
        <v>73</v>
      </c>
      <c r="E2280" t="str">
        <f>"FES1162921502"</f>
        <v>FES1162921502</v>
      </c>
      <c r="F2280" s="1">
        <v>45021</v>
      </c>
      <c r="G2280">
        <v>202401</v>
      </c>
      <c r="H2280" t="s">
        <v>74</v>
      </c>
      <c r="I2280" t="s">
        <v>75</v>
      </c>
      <c r="J2280" t="s">
        <v>135</v>
      </c>
      <c r="K2280" t="s">
        <v>76</v>
      </c>
      <c r="L2280" t="s">
        <v>74</v>
      </c>
      <c r="M2280" t="s">
        <v>75</v>
      </c>
      <c r="N2280" t="s">
        <v>156</v>
      </c>
      <c r="O2280" t="s">
        <v>80</v>
      </c>
      <c r="P2280" t="str">
        <f>"2170874447                    "</f>
        <v xml:space="preserve">2170874447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18.03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 s="5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52.04</v>
      </c>
      <c r="BM2280">
        <v>7.81</v>
      </c>
      <c r="BN2280">
        <v>59.85</v>
      </c>
      <c r="BO2280">
        <v>59.85</v>
      </c>
      <c r="BR2280" t="s">
        <v>140</v>
      </c>
      <c r="BS2280" s="1">
        <v>45022</v>
      </c>
      <c r="BT2280" s="2">
        <v>0.38194444444444442</v>
      </c>
      <c r="BU2280" t="s">
        <v>291</v>
      </c>
      <c r="BV2280" t="s">
        <v>84</v>
      </c>
      <c r="BY2280">
        <v>1200</v>
      </c>
      <c r="BZ2280" t="s">
        <v>144</v>
      </c>
      <c r="CA2280" t="s">
        <v>224</v>
      </c>
      <c r="CC2280" t="s">
        <v>75</v>
      </c>
      <c r="CD2280">
        <v>1600</v>
      </c>
      <c r="CE2280" t="s">
        <v>146</v>
      </c>
      <c r="CF2280" s="1">
        <v>45023</v>
      </c>
      <c r="CI2280">
        <v>1</v>
      </c>
      <c r="CJ2280">
        <v>1</v>
      </c>
      <c r="CK2280">
        <v>22</v>
      </c>
      <c r="CL2280" t="s">
        <v>87</v>
      </c>
    </row>
    <row r="2281" spans="1:90" x14ac:dyDescent="0.3">
      <c r="A2281" t="s">
        <v>71</v>
      </c>
      <c r="B2281" t="s">
        <v>72</v>
      </c>
      <c r="C2281" t="s">
        <v>73</v>
      </c>
      <c r="E2281" t="str">
        <f>"FES1162921482"</f>
        <v>FES1162921482</v>
      </c>
      <c r="F2281" s="1">
        <v>45021</v>
      </c>
      <c r="G2281">
        <v>202401</v>
      </c>
      <c r="H2281" t="s">
        <v>74</v>
      </c>
      <c r="I2281" t="s">
        <v>75</v>
      </c>
      <c r="J2281" t="s">
        <v>135</v>
      </c>
      <c r="K2281" t="s">
        <v>76</v>
      </c>
      <c r="L2281" t="s">
        <v>671</v>
      </c>
      <c r="M2281" t="s">
        <v>672</v>
      </c>
      <c r="N2281" t="s">
        <v>1352</v>
      </c>
      <c r="O2281" t="s">
        <v>80</v>
      </c>
      <c r="P2281" t="str">
        <f>"2170873801                    "</f>
        <v xml:space="preserve">2170873801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23.08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 s="5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66.62</v>
      </c>
      <c r="BM2281">
        <v>9.99</v>
      </c>
      <c r="BN2281">
        <v>76.61</v>
      </c>
      <c r="BO2281">
        <v>76.61</v>
      </c>
      <c r="BQ2281" t="s">
        <v>139</v>
      </c>
      <c r="BR2281" t="s">
        <v>140</v>
      </c>
      <c r="BS2281" s="1">
        <v>45022</v>
      </c>
      <c r="BT2281" s="2">
        <v>0.45833333333333331</v>
      </c>
      <c r="BU2281" t="s">
        <v>1815</v>
      </c>
      <c r="BV2281" t="s">
        <v>84</v>
      </c>
      <c r="BY2281">
        <v>1200</v>
      </c>
      <c r="BZ2281" t="s">
        <v>144</v>
      </c>
      <c r="CA2281" t="s">
        <v>734</v>
      </c>
      <c r="CC2281" t="s">
        <v>672</v>
      </c>
      <c r="CD2281">
        <v>3310</v>
      </c>
      <c r="CE2281" t="s">
        <v>146</v>
      </c>
      <c r="CF2281" s="1">
        <v>45022</v>
      </c>
      <c r="CI2281">
        <v>1</v>
      </c>
      <c r="CJ2281">
        <v>1</v>
      </c>
      <c r="CK2281">
        <v>21</v>
      </c>
      <c r="CL2281" t="s">
        <v>87</v>
      </c>
    </row>
    <row r="2282" spans="1:90" x14ac:dyDescent="0.3">
      <c r="A2282" t="s">
        <v>71</v>
      </c>
      <c r="B2282" t="s">
        <v>72</v>
      </c>
      <c r="C2282" t="s">
        <v>73</v>
      </c>
      <c r="E2282" t="str">
        <f>"FES1162921472"</f>
        <v>FES1162921472</v>
      </c>
      <c r="F2282" s="1">
        <v>45021</v>
      </c>
      <c r="G2282">
        <v>202401</v>
      </c>
      <c r="H2282" t="s">
        <v>74</v>
      </c>
      <c r="I2282" t="s">
        <v>75</v>
      </c>
      <c r="J2282" t="s">
        <v>135</v>
      </c>
      <c r="K2282" t="s">
        <v>76</v>
      </c>
      <c r="L2282" t="s">
        <v>367</v>
      </c>
      <c r="M2282" t="s">
        <v>368</v>
      </c>
      <c r="N2282" t="s">
        <v>1355</v>
      </c>
      <c r="O2282" t="s">
        <v>80</v>
      </c>
      <c r="P2282" t="str">
        <f>"2170871701                    "</f>
        <v xml:space="preserve">2170871701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253.72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 s="5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2</v>
      </c>
      <c r="BI2282">
        <v>16</v>
      </c>
      <c r="BJ2282">
        <v>13.8</v>
      </c>
      <c r="BK2282">
        <v>16</v>
      </c>
      <c r="BL2282">
        <v>732.44</v>
      </c>
      <c r="BM2282">
        <v>109.87</v>
      </c>
      <c r="BN2282">
        <v>842.31</v>
      </c>
      <c r="BO2282">
        <v>842.31</v>
      </c>
      <c r="BQ2282" t="s">
        <v>166</v>
      </c>
      <c r="BR2282" t="s">
        <v>140</v>
      </c>
      <c r="BS2282" s="1">
        <v>45022</v>
      </c>
      <c r="BT2282" s="2">
        <v>0.34097222222222223</v>
      </c>
      <c r="BU2282" t="s">
        <v>2540</v>
      </c>
      <c r="BV2282" t="s">
        <v>84</v>
      </c>
      <c r="BY2282">
        <v>34560</v>
      </c>
      <c r="BZ2282" t="s">
        <v>144</v>
      </c>
      <c r="CA2282" t="s">
        <v>371</v>
      </c>
      <c r="CC2282" t="s">
        <v>368</v>
      </c>
      <c r="CD2282">
        <v>1911</v>
      </c>
      <c r="CE2282" t="s">
        <v>397</v>
      </c>
      <c r="CF2282" s="1">
        <v>45023</v>
      </c>
      <c r="CI2282">
        <v>1</v>
      </c>
      <c r="CJ2282">
        <v>1</v>
      </c>
      <c r="CK2282">
        <v>24</v>
      </c>
      <c r="CL2282" t="s">
        <v>87</v>
      </c>
    </row>
    <row r="2283" spans="1:90" x14ac:dyDescent="0.3">
      <c r="A2283" t="s">
        <v>71</v>
      </c>
      <c r="B2283" t="s">
        <v>72</v>
      </c>
      <c r="C2283" t="s">
        <v>73</v>
      </c>
      <c r="E2283" t="str">
        <f>"FES1162921514"</f>
        <v>FES1162921514</v>
      </c>
      <c r="F2283" s="1">
        <v>45021</v>
      </c>
      <c r="G2283">
        <v>202401</v>
      </c>
      <c r="H2283" t="s">
        <v>74</v>
      </c>
      <c r="I2283" t="s">
        <v>75</v>
      </c>
      <c r="J2283" t="s">
        <v>135</v>
      </c>
      <c r="K2283" t="s">
        <v>76</v>
      </c>
      <c r="L2283" t="s">
        <v>77</v>
      </c>
      <c r="M2283" t="s">
        <v>78</v>
      </c>
      <c r="N2283" t="s">
        <v>1438</v>
      </c>
      <c r="O2283" t="s">
        <v>80</v>
      </c>
      <c r="P2283" t="str">
        <f>"2170874477                    "</f>
        <v xml:space="preserve">2170874477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23.08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 s="5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66.62</v>
      </c>
      <c r="BM2283">
        <v>9.99</v>
      </c>
      <c r="BN2283">
        <v>76.61</v>
      </c>
      <c r="BO2283">
        <v>76.61</v>
      </c>
      <c r="BQ2283" t="s">
        <v>396</v>
      </c>
      <c r="BR2283" t="s">
        <v>140</v>
      </c>
      <c r="BS2283" s="1">
        <v>45022</v>
      </c>
      <c r="BT2283" s="2">
        <v>0.44513888888888892</v>
      </c>
      <c r="BU2283" t="s">
        <v>289</v>
      </c>
      <c r="BV2283" t="s">
        <v>87</v>
      </c>
      <c r="BW2283" t="s">
        <v>237</v>
      </c>
      <c r="BX2283" t="s">
        <v>901</v>
      </c>
      <c r="BY2283">
        <v>1200</v>
      </c>
      <c r="BZ2283" t="s">
        <v>144</v>
      </c>
      <c r="CA2283" t="s">
        <v>261</v>
      </c>
      <c r="CC2283" t="s">
        <v>78</v>
      </c>
      <c r="CD2283">
        <v>7460</v>
      </c>
      <c r="CE2283" t="s">
        <v>146</v>
      </c>
      <c r="CF2283" s="1">
        <v>45027</v>
      </c>
      <c r="CI2283">
        <v>1</v>
      </c>
      <c r="CJ2283">
        <v>1</v>
      </c>
      <c r="CK2283">
        <v>21</v>
      </c>
      <c r="CL2283" t="s">
        <v>87</v>
      </c>
    </row>
    <row r="2284" spans="1:90" x14ac:dyDescent="0.3">
      <c r="A2284" t="s">
        <v>71</v>
      </c>
      <c r="B2284" t="s">
        <v>72</v>
      </c>
      <c r="C2284" t="s">
        <v>73</v>
      </c>
      <c r="E2284" t="str">
        <f>"FES1162921499"</f>
        <v>FES1162921499</v>
      </c>
      <c r="F2284" s="1">
        <v>45021</v>
      </c>
      <c r="G2284">
        <v>202401</v>
      </c>
      <c r="H2284" t="s">
        <v>74</v>
      </c>
      <c r="I2284" t="s">
        <v>75</v>
      </c>
      <c r="J2284" t="s">
        <v>135</v>
      </c>
      <c r="K2284" t="s">
        <v>76</v>
      </c>
      <c r="L2284" t="s">
        <v>74</v>
      </c>
      <c r="M2284" t="s">
        <v>75</v>
      </c>
      <c r="N2284" t="s">
        <v>156</v>
      </c>
      <c r="O2284" t="s">
        <v>80</v>
      </c>
      <c r="P2284" t="str">
        <f>"2170874443                    "</f>
        <v xml:space="preserve">2170874443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18.03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 s="5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52.04</v>
      </c>
      <c r="BM2284">
        <v>7.81</v>
      </c>
      <c r="BN2284">
        <v>59.85</v>
      </c>
      <c r="BO2284">
        <v>59.85</v>
      </c>
      <c r="BR2284" t="s">
        <v>140</v>
      </c>
      <c r="BS2284" s="1">
        <v>45022</v>
      </c>
      <c r="BT2284" s="2">
        <v>0.37847222222222227</v>
      </c>
      <c r="BU2284" t="s">
        <v>291</v>
      </c>
      <c r="BV2284" t="s">
        <v>84</v>
      </c>
      <c r="BY2284">
        <v>1200</v>
      </c>
      <c r="BZ2284" t="s">
        <v>144</v>
      </c>
      <c r="CA2284" t="s">
        <v>224</v>
      </c>
      <c r="CC2284" t="s">
        <v>75</v>
      </c>
      <c r="CD2284">
        <v>1600</v>
      </c>
      <c r="CE2284" t="s">
        <v>146</v>
      </c>
      <c r="CF2284" s="1">
        <v>45023</v>
      </c>
      <c r="CI2284">
        <v>1</v>
      </c>
      <c r="CJ2284">
        <v>1</v>
      </c>
      <c r="CK2284">
        <v>22</v>
      </c>
      <c r="CL2284" t="s">
        <v>87</v>
      </c>
    </row>
    <row r="2285" spans="1:90" x14ac:dyDescent="0.3">
      <c r="A2285" t="s">
        <v>71</v>
      </c>
      <c r="B2285" t="s">
        <v>72</v>
      </c>
      <c r="C2285" t="s">
        <v>73</v>
      </c>
      <c r="E2285" t="str">
        <f>"FES1162921599"</f>
        <v>FES1162921599</v>
      </c>
      <c r="F2285" s="1">
        <v>45021</v>
      </c>
      <c r="G2285">
        <v>202401</v>
      </c>
      <c r="H2285" t="s">
        <v>74</v>
      </c>
      <c r="I2285" t="s">
        <v>75</v>
      </c>
      <c r="J2285" t="s">
        <v>135</v>
      </c>
      <c r="K2285" t="s">
        <v>76</v>
      </c>
      <c r="L2285" t="s">
        <v>245</v>
      </c>
      <c r="M2285" t="s">
        <v>246</v>
      </c>
      <c r="N2285" t="s">
        <v>1112</v>
      </c>
      <c r="O2285" t="s">
        <v>80</v>
      </c>
      <c r="P2285" t="str">
        <f>"2170872966                    "</f>
        <v xml:space="preserve">2170872966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18.03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 s="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52.04</v>
      </c>
      <c r="BM2285">
        <v>7.81</v>
      </c>
      <c r="BN2285">
        <v>59.85</v>
      </c>
      <c r="BO2285">
        <v>59.85</v>
      </c>
      <c r="BQ2285" t="s">
        <v>166</v>
      </c>
      <c r="BR2285" t="s">
        <v>140</v>
      </c>
      <c r="BS2285" s="1">
        <v>45022</v>
      </c>
      <c r="BT2285" s="2">
        <v>0.4375</v>
      </c>
      <c r="BU2285" t="s">
        <v>2541</v>
      </c>
      <c r="BV2285" t="s">
        <v>84</v>
      </c>
      <c r="BY2285">
        <v>1200</v>
      </c>
      <c r="BZ2285" t="s">
        <v>144</v>
      </c>
      <c r="CA2285" t="s">
        <v>1114</v>
      </c>
      <c r="CC2285" t="s">
        <v>246</v>
      </c>
      <c r="CD2285">
        <v>2091</v>
      </c>
      <c r="CE2285" t="s">
        <v>146</v>
      </c>
      <c r="CF2285" s="1">
        <v>45024</v>
      </c>
      <c r="CI2285">
        <v>1</v>
      </c>
      <c r="CJ2285">
        <v>1</v>
      </c>
      <c r="CK2285">
        <v>22</v>
      </c>
      <c r="CL2285" t="s">
        <v>87</v>
      </c>
    </row>
    <row r="2286" spans="1:90" x14ac:dyDescent="0.3">
      <c r="A2286" t="s">
        <v>71</v>
      </c>
      <c r="B2286" t="s">
        <v>72</v>
      </c>
      <c r="C2286" t="s">
        <v>73</v>
      </c>
      <c r="E2286" t="str">
        <f>"FES1162921518"</f>
        <v>FES1162921518</v>
      </c>
      <c r="F2286" s="1">
        <v>45021</v>
      </c>
      <c r="G2286">
        <v>202401</v>
      </c>
      <c r="H2286" t="s">
        <v>74</v>
      </c>
      <c r="I2286" t="s">
        <v>75</v>
      </c>
      <c r="J2286" t="s">
        <v>135</v>
      </c>
      <c r="K2286" t="s">
        <v>76</v>
      </c>
      <c r="L2286" t="s">
        <v>110</v>
      </c>
      <c r="M2286" t="s">
        <v>111</v>
      </c>
      <c r="N2286" t="s">
        <v>824</v>
      </c>
      <c r="O2286" t="s">
        <v>113</v>
      </c>
      <c r="P2286" t="str">
        <f>"2170874472                    "</f>
        <v xml:space="preserve">2170874472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5.25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51.98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 s="5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8</v>
      </c>
      <c r="BJ2286">
        <v>18.3</v>
      </c>
      <c r="BK2286">
        <v>19</v>
      </c>
      <c r="BL2286">
        <v>155.31</v>
      </c>
      <c r="BM2286">
        <v>23.3</v>
      </c>
      <c r="BN2286">
        <v>178.61</v>
      </c>
      <c r="BO2286">
        <v>178.61</v>
      </c>
      <c r="BQ2286" t="s">
        <v>166</v>
      </c>
      <c r="BR2286" t="s">
        <v>140</v>
      </c>
      <c r="BS2286" s="1">
        <v>45027</v>
      </c>
      <c r="BT2286" s="2">
        <v>0.41666666666666669</v>
      </c>
      <c r="BU2286" t="s">
        <v>825</v>
      </c>
      <c r="BV2286" t="s">
        <v>84</v>
      </c>
      <c r="BY2286">
        <v>91264</v>
      </c>
      <c r="BZ2286" t="s">
        <v>180</v>
      </c>
      <c r="CA2286" t="s">
        <v>811</v>
      </c>
      <c r="CC2286" t="s">
        <v>111</v>
      </c>
      <c r="CD2286">
        <v>7600</v>
      </c>
      <c r="CE2286" t="s">
        <v>86</v>
      </c>
      <c r="CF2286" s="1">
        <v>45028</v>
      </c>
      <c r="CI2286">
        <v>3</v>
      </c>
      <c r="CJ2286">
        <v>4</v>
      </c>
      <c r="CK2286">
        <v>41</v>
      </c>
      <c r="CL2286" t="s">
        <v>87</v>
      </c>
    </row>
    <row r="2287" spans="1:90" x14ac:dyDescent="0.3">
      <c r="A2287" t="s">
        <v>71</v>
      </c>
      <c r="B2287" t="s">
        <v>72</v>
      </c>
      <c r="C2287" t="s">
        <v>73</v>
      </c>
      <c r="E2287" t="str">
        <f>"FES1162921526"</f>
        <v>FES1162921526</v>
      </c>
      <c r="F2287" s="1">
        <v>45021</v>
      </c>
      <c r="G2287">
        <v>202401</v>
      </c>
      <c r="H2287" t="s">
        <v>74</v>
      </c>
      <c r="I2287" t="s">
        <v>75</v>
      </c>
      <c r="J2287" t="s">
        <v>135</v>
      </c>
      <c r="K2287" t="s">
        <v>76</v>
      </c>
      <c r="L2287" t="s">
        <v>240</v>
      </c>
      <c r="M2287" t="s">
        <v>241</v>
      </c>
      <c r="N2287" t="s">
        <v>242</v>
      </c>
      <c r="O2287" t="s">
        <v>80</v>
      </c>
      <c r="P2287" t="str">
        <f>"2170874496                    "</f>
        <v xml:space="preserve">2170874496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18.03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 s="5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1.5</v>
      </c>
      <c r="BK2287">
        <v>1.5</v>
      </c>
      <c r="BL2287">
        <v>52.04</v>
      </c>
      <c r="BM2287">
        <v>7.81</v>
      </c>
      <c r="BN2287">
        <v>59.85</v>
      </c>
      <c r="BO2287">
        <v>59.85</v>
      </c>
      <c r="BR2287" t="s">
        <v>140</v>
      </c>
      <c r="BS2287" s="1">
        <v>45022</v>
      </c>
      <c r="BT2287" s="2">
        <v>0.41736111111111113</v>
      </c>
      <c r="BU2287" t="s">
        <v>2542</v>
      </c>
      <c r="BV2287" t="s">
        <v>84</v>
      </c>
      <c r="BY2287">
        <v>7540</v>
      </c>
      <c r="BZ2287" t="s">
        <v>144</v>
      </c>
      <c r="CA2287" t="s">
        <v>2543</v>
      </c>
      <c r="CC2287" t="s">
        <v>241</v>
      </c>
      <c r="CD2287">
        <v>1449</v>
      </c>
      <c r="CE2287" t="s">
        <v>86</v>
      </c>
      <c r="CF2287" s="1">
        <v>45023</v>
      </c>
      <c r="CI2287">
        <v>1</v>
      </c>
      <c r="CJ2287">
        <v>1</v>
      </c>
      <c r="CK2287">
        <v>22</v>
      </c>
      <c r="CL2287" t="s">
        <v>87</v>
      </c>
    </row>
    <row r="2288" spans="1:90" x14ac:dyDescent="0.3">
      <c r="A2288" t="s">
        <v>71</v>
      </c>
      <c r="B2288" t="s">
        <v>72</v>
      </c>
      <c r="C2288" t="s">
        <v>73</v>
      </c>
      <c r="E2288" t="str">
        <f>"FES1162921498"</f>
        <v>FES1162921498</v>
      </c>
      <c r="F2288" s="1">
        <v>45021</v>
      </c>
      <c r="G2288">
        <v>202401</v>
      </c>
      <c r="H2288" t="s">
        <v>74</v>
      </c>
      <c r="I2288" t="s">
        <v>75</v>
      </c>
      <c r="J2288" t="s">
        <v>135</v>
      </c>
      <c r="K2288" t="s">
        <v>76</v>
      </c>
      <c r="L2288" t="s">
        <v>74</v>
      </c>
      <c r="M2288" t="s">
        <v>75</v>
      </c>
      <c r="N2288" t="s">
        <v>156</v>
      </c>
      <c r="O2288" t="s">
        <v>80</v>
      </c>
      <c r="P2288" t="str">
        <f>"2170874442                    "</f>
        <v xml:space="preserve">2170874442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18.03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 s="5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8</v>
      </c>
      <c r="BJ2288">
        <v>3.8</v>
      </c>
      <c r="BK2288">
        <v>8</v>
      </c>
      <c r="BL2288">
        <v>52.04</v>
      </c>
      <c r="BM2288">
        <v>7.81</v>
      </c>
      <c r="BN2288">
        <v>59.85</v>
      </c>
      <c r="BO2288">
        <v>59.85</v>
      </c>
      <c r="BR2288" t="s">
        <v>140</v>
      </c>
      <c r="BS2288" s="1">
        <v>45022</v>
      </c>
      <c r="BT2288" s="2">
        <v>0.37847222222222227</v>
      </c>
      <c r="BU2288" t="s">
        <v>291</v>
      </c>
      <c r="BV2288" t="s">
        <v>84</v>
      </c>
      <c r="BY2288">
        <v>19200</v>
      </c>
      <c r="BZ2288" t="s">
        <v>144</v>
      </c>
      <c r="CA2288" t="s">
        <v>224</v>
      </c>
      <c r="CC2288" t="s">
        <v>75</v>
      </c>
      <c r="CD2288">
        <v>1600</v>
      </c>
      <c r="CE2288" t="s">
        <v>86</v>
      </c>
      <c r="CF2288" s="1">
        <v>45023</v>
      </c>
      <c r="CI2288">
        <v>1</v>
      </c>
      <c r="CJ2288">
        <v>1</v>
      </c>
      <c r="CK2288">
        <v>22</v>
      </c>
      <c r="CL2288" t="s">
        <v>87</v>
      </c>
    </row>
    <row r="2289" spans="1:90" x14ac:dyDescent="0.3">
      <c r="A2289" t="s">
        <v>71</v>
      </c>
      <c r="B2289" t="s">
        <v>72</v>
      </c>
      <c r="C2289" t="s">
        <v>73</v>
      </c>
      <c r="E2289" t="str">
        <f>"FES1162921494"</f>
        <v>FES1162921494</v>
      </c>
      <c r="F2289" s="1">
        <v>45021</v>
      </c>
      <c r="G2289">
        <v>202401</v>
      </c>
      <c r="H2289" t="s">
        <v>74</v>
      </c>
      <c r="I2289" t="s">
        <v>75</v>
      </c>
      <c r="J2289" t="s">
        <v>135</v>
      </c>
      <c r="K2289" t="s">
        <v>76</v>
      </c>
      <c r="L2289" t="s">
        <v>124</v>
      </c>
      <c r="M2289" t="s">
        <v>125</v>
      </c>
      <c r="N2289" t="s">
        <v>1185</v>
      </c>
      <c r="O2289" t="s">
        <v>80</v>
      </c>
      <c r="P2289" t="str">
        <f>"2170874345                    "</f>
        <v xml:space="preserve">2170874345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149.94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 s="5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13</v>
      </c>
      <c r="BJ2289">
        <v>12.4</v>
      </c>
      <c r="BK2289">
        <v>13</v>
      </c>
      <c r="BL2289">
        <v>432.84</v>
      </c>
      <c r="BM2289">
        <v>64.930000000000007</v>
      </c>
      <c r="BN2289">
        <v>497.77</v>
      </c>
      <c r="BO2289">
        <v>497.77</v>
      </c>
      <c r="BQ2289" t="s">
        <v>166</v>
      </c>
      <c r="BR2289" t="s">
        <v>140</v>
      </c>
      <c r="BS2289" s="1">
        <v>45022</v>
      </c>
      <c r="BT2289" s="2">
        <v>0.39374999999999999</v>
      </c>
      <c r="BU2289" t="s">
        <v>2544</v>
      </c>
      <c r="BV2289" t="s">
        <v>84</v>
      </c>
      <c r="BY2289">
        <v>61952</v>
      </c>
      <c r="BZ2289" t="s">
        <v>144</v>
      </c>
      <c r="CA2289" t="s">
        <v>168</v>
      </c>
      <c r="CC2289" t="s">
        <v>125</v>
      </c>
      <c r="CD2289">
        <v>4052</v>
      </c>
      <c r="CE2289" t="s">
        <v>86</v>
      </c>
      <c r="CF2289" s="1">
        <v>45027</v>
      </c>
      <c r="CI2289">
        <v>1</v>
      </c>
      <c r="CJ2289">
        <v>1</v>
      </c>
      <c r="CK2289">
        <v>21</v>
      </c>
      <c r="CL2289" t="s">
        <v>87</v>
      </c>
    </row>
    <row r="2290" spans="1:90" x14ac:dyDescent="0.3">
      <c r="A2290" t="s">
        <v>71</v>
      </c>
      <c r="B2290" t="s">
        <v>72</v>
      </c>
      <c r="C2290" t="s">
        <v>73</v>
      </c>
      <c r="E2290" t="str">
        <f>"FES1162921539"</f>
        <v>FES1162921539</v>
      </c>
      <c r="F2290" s="1">
        <v>45021</v>
      </c>
      <c r="G2290">
        <v>202401</v>
      </c>
      <c r="H2290" t="s">
        <v>74</v>
      </c>
      <c r="I2290" t="s">
        <v>75</v>
      </c>
      <c r="J2290" t="s">
        <v>135</v>
      </c>
      <c r="K2290" t="s">
        <v>76</v>
      </c>
      <c r="L2290" t="s">
        <v>245</v>
      </c>
      <c r="M2290" t="s">
        <v>246</v>
      </c>
      <c r="N2290" t="s">
        <v>907</v>
      </c>
      <c r="O2290" t="s">
        <v>80</v>
      </c>
      <c r="P2290" t="str">
        <f>"2170870970                    "</f>
        <v xml:space="preserve">2170870970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18.03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 s="5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52.04</v>
      </c>
      <c r="BM2290">
        <v>7.81</v>
      </c>
      <c r="BN2290">
        <v>59.85</v>
      </c>
      <c r="BO2290">
        <v>59.85</v>
      </c>
      <c r="BQ2290" t="s">
        <v>166</v>
      </c>
      <c r="BR2290" t="s">
        <v>140</v>
      </c>
      <c r="BS2290" s="1">
        <v>45022</v>
      </c>
      <c r="BT2290" s="2">
        <v>0.34861111111111115</v>
      </c>
      <c r="BU2290" t="s">
        <v>2545</v>
      </c>
      <c r="BV2290" t="s">
        <v>84</v>
      </c>
      <c r="BY2290">
        <v>1200</v>
      </c>
      <c r="BZ2290" t="s">
        <v>144</v>
      </c>
      <c r="CA2290" t="s">
        <v>525</v>
      </c>
      <c r="CC2290" t="s">
        <v>246</v>
      </c>
      <c r="CD2290">
        <v>2091</v>
      </c>
      <c r="CE2290" t="s">
        <v>146</v>
      </c>
      <c r="CF2290" s="1">
        <v>45023</v>
      </c>
      <c r="CI2290">
        <v>1</v>
      </c>
      <c r="CJ2290">
        <v>1</v>
      </c>
      <c r="CK2290">
        <v>22</v>
      </c>
      <c r="CL2290" t="s">
        <v>87</v>
      </c>
    </row>
    <row r="2291" spans="1:90" x14ac:dyDescent="0.3">
      <c r="A2291" t="s">
        <v>71</v>
      </c>
      <c r="B2291" t="s">
        <v>72</v>
      </c>
      <c r="C2291" t="s">
        <v>73</v>
      </c>
      <c r="E2291" t="str">
        <f>"FES1162921606"</f>
        <v>FES1162921606</v>
      </c>
      <c r="F2291" s="1">
        <v>45021</v>
      </c>
      <c r="G2291">
        <v>202401</v>
      </c>
      <c r="H2291" t="s">
        <v>74</v>
      </c>
      <c r="I2291" t="s">
        <v>75</v>
      </c>
      <c r="J2291" t="s">
        <v>135</v>
      </c>
      <c r="K2291" t="s">
        <v>76</v>
      </c>
      <c r="L2291" t="s">
        <v>136</v>
      </c>
      <c r="M2291" t="s">
        <v>137</v>
      </c>
      <c r="N2291" t="s">
        <v>346</v>
      </c>
      <c r="O2291" t="s">
        <v>80</v>
      </c>
      <c r="P2291" t="str">
        <f>"2170873758                    "</f>
        <v xml:space="preserve">2170873758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23.08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 s="5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66.62</v>
      </c>
      <c r="BM2291">
        <v>9.99</v>
      </c>
      <c r="BN2291">
        <v>76.61</v>
      </c>
      <c r="BO2291">
        <v>76.61</v>
      </c>
      <c r="BR2291" t="s">
        <v>140</v>
      </c>
      <c r="BS2291" s="1">
        <v>45022</v>
      </c>
      <c r="BT2291" s="2">
        <v>0.4368055555555555</v>
      </c>
      <c r="BU2291" t="s">
        <v>1016</v>
      </c>
      <c r="BV2291" t="s">
        <v>84</v>
      </c>
      <c r="BY2291">
        <v>1200</v>
      </c>
      <c r="BZ2291" t="s">
        <v>144</v>
      </c>
      <c r="CA2291" t="s">
        <v>275</v>
      </c>
      <c r="CC2291" t="s">
        <v>137</v>
      </c>
      <c r="CD2291">
        <v>3610</v>
      </c>
      <c r="CE2291" t="s">
        <v>146</v>
      </c>
      <c r="CF2291" s="1">
        <v>45027</v>
      </c>
      <c r="CI2291">
        <v>1</v>
      </c>
      <c r="CJ2291">
        <v>1</v>
      </c>
      <c r="CK2291">
        <v>21</v>
      </c>
      <c r="CL2291" t="s">
        <v>87</v>
      </c>
    </row>
    <row r="2292" spans="1:90" x14ac:dyDescent="0.3">
      <c r="A2292" t="s">
        <v>71</v>
      </c>
      <c r="B2292" t="s">
        <v>72</v>
      </c>
      <c r="C2292" t="s">
        <v>73</v>
      </c>
      <c r="E2292" t="str">
        <f>"FES1162921615"</f>
        <v>FES1162921615</v>
      </c>
      <c r="F2292" s="1">
        <v>45021</v>
      </c>
      <c r="G2292">
        <v>202401</v>
      </c>
      <c r="H2292" t="s">
        <v>74</v>
      </c>
      <c r="I2292" t="s">
        <v>75</v>
      </c>
      <c r="J2292" t="s">
        <v>135</v>
      </c>
      <c r="K2292" t="s">
        <v>76</v>
      </c>
      <c r="L2292" t="s">
        <v>77</v>
      </c>
      <c r="M2292" t="s">
        <v>78</v>
      </c>
      <c r="N2292" t="s">
        <v>79</v>
      </c>
      <c r="O2292" t="s">
        <v>80</v>
      </c>
      <c r="P2292" t="str">
        <f>"2170874500                    "</f>
        <v xml:space="preserve">2170874500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23.08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 s="5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66.62</v>
      </c>
      <c r="BM2292">
        <v>9.99</v>
      </c>
      <c r="BN2292">
        <v>76.61</v>
      </c>
      <c r="BO2292">
        <v>76.61</v>
      </c>
      <c r="BQ2292" t="s">
        <v>139</v>
      </c>
      <c r="BR2292" t="s">
        <v>140</v>
      </c>
      <c r="BS2292" s="1">
        <v>45022</v>
      </c>
      <c r="BT2292" s="2">
        <v>0.40763888888888888</v>
      </c>
      <c r="BU2292" t="s">
        <v>460</v>
      </c>
      <c r="BV2292" t="s">
        <v>84</v>
      </c>
      <c r="BY2292">
        <v>1200</v>
      </c>
      <c r="BZ2292" t="s">
        <v>144</v>
      </c>
      <c r="CA2292" t="s">
        <v>85</v>
      </c>
      <c r="CC2292" t="s">
        <v>78</v>
      </c>
      <c r="CD2292">
        <v>7441</v>
      </c>
      <c r="CE2292" t="s">
        <v>146</v>
      </c>
      <c r="CF2292" s="1">
        <v>45027</v>
      </c>
      <c r="CI2292">
        <v>1</v>
      </c>
      <c r="CJ2292">
        <v>1</v>
      </c>
      <c r="CK2292">
        <v>21</v>
      </c>
      <c r="CL2292" t="s">
        <v>87</v>
      </c>
    </row>
    <row r="2293" spans="1:90" x14ac:dyDescent="0.3">
      <c r="A2293" t="s">
        <v>71</v>
      </c>
      <c r="B2293" t="s">
        <v>72</v>
      </c>
      <c r="C2293" t="s">
        <v>73</v>
      </c>
      <c r="E2293" t="str">
        <f>"FES1162921487"</f>
        <v>FES1162921487</v>
      </c>
      <c r="F2293" s="1">
        <v>45021</v>
      </c>
      <c r="G2293">
        <v>202401</v>
      </c>
      <c r="H2293" t="s">
        <v>74</v>
      </c>
      <c r="I2293" t="s">
        <v>75</v>
      </c>
      <c r="J2293" t="s">
        <v>135</v>
      </c>
      <c r="K2293" t="s">
        <v>76</v>
      </c>
      <c r="L2293" t="s">
        <v>671</v>
      </c>
      <c r="M2293" t="s">
        <v>672</v>
      </c>
      <c r="N2293" t="s">
        <v>1352</v>
      </c>
      <c r="O2293" t="s">
        <v>80</v>
      </c>
      <c r="P2293" t="str">
        <f>"2170873976                    "</f>
        <v xml:space="preserve">2170873976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23.08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 s="5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66.62</v>
      </c>
      <c r="BM2293">
        <v>9.99</v>
      </c>
      <c r="BN2293">
        <v>76.61</v>
      </c>
      <c r="BO2293">
        <v>76.61</v>
      </c>
      <c r="BQ2293" t="s">
        <v>139</v>
      </c>
      <c r="BR2293" t="s">
        <v>140</v>
      </c>
      <c r="BS2293" s="1">
        <v>45022</v>
      </c>
      <c r="BT2293" s="2">
        <v>0.45833333333333331</v>
      </c>
      <c r="BU2293" t="s">
        <v>1815</v>
      </c>
      <c r="BV2293" t="s">
        <v>84</v>
      </c>
      <c r="BY2293">
        <v>1200</v>
      </c>
      <c r="BZ2293" t="s">
        <v>144</v>
      </c>
      <c r="CA2293" t="s">
        <v>734</v>
      </c>
      <c r="CC2293" t="s">
        <v>672</v>
      </c>
      <c r="CD2293">
        <v>3310</v>
      </c>
      <c r="CE2293" t="s">
        <v>146</v>
      </c>
      <c r="CF2293" s="1">
        <v>45022</v>
      </c>
      <c r="CI2293">
        <v>1</v>
      </c>
      <c r="CJ2293">
        <v>1</v>
      </c>
      <c r="CK2293">
        <v>21</v>
      </c>
      <c r="CL2293" t="s">
        <v>87</v>
      </c>
    </row>
    <row r="2294" spans="1:90" x14ac:dyDescent="0.3">
      <c r="A2294" t="s">
        <v>71</v>
      </c>
      <c r="B2294" t="s">
        <v>72</v>
      </c>
      <c r="C2294" t="s">
        <v>73</v>
      </c>
      <c r="E2294" t="str">
        <f>"FES1162921567"</f>
        <v>FES1162921567</v>
      </c>
      <c r="F2294" s="1">
        <v>45021</v>
      </c>
      <c r="G2294">
        <v>202401</v>
      </c>
      <c r="H2294" t="s">
        <v>74</v>
      </c>
      <c r="I2294" t="s">
        <v>75</v>
      </c>
      <c r="J2294" t="s">
        <v>135</v>
      </c>
      <c r="K2294" t="s">
        <v>76</v>
      </c>
      <c r="L2294" t="s">
        <v>132</v>
      </c>
      <c r="M2294" t="s">
        <v>133</v>
      </c>
      <c r="N2294" t="s">
        <v>1384</v>
      </c>
      <c r="O2294" t="s">
        <v>80</v>
      </c>
      <c r="P2294" t="str">
        <f>"2170872488                    "</f>
        <v xml:space="preserve">2170872488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44.71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 s="5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129.07</v>
      </c>
      <c r="BM2294">
        <v>19.36</v>
      </c>
      <c r="BN2294">
        <v>148.43</v>
      </c>
      <c r="BO2294">
        <v>148.43</v>
      </c>
      <c r="BQ2294" t="s">
        <v>166</v>
      </c>
      <c r="BR2294" t="s">
        <v>140</v>
      </c>
      <c r="BS2294" s="1">
        <v>45022</v>
      </c>
      <c r="BT2294" s="2">
        <v>0.52777777777777779</v>
      </c>
      <c r="BU2294" t="s">
        <v>1385</v>
      </c>
      <c r="BV2294" t="s">
        <v>84</v>
      </c>
      <c r="BY2294">
        <v>1200</v>
      </c>
      <c r="BZ2294" t="s">
        <v>144</v>
      </c>
      <c r="CA2294" t="s">
        <v>1057</v>
      </c>
      <c r="CC2294" t="s">
        <v>133</v>
      </c>
      <c r="CD2294">
        <v>6849</v>
      </c>
      <c r="CE2294" t="s">
        <v>146</v>
      </c>
      <c r="CF2294" s="1">
        <v>45027</v>
      </c>
      <c r="CI2294">
        <v>2</v>
      </c>
      <c r="CJ2294">
        <v>1</v>
      </c>
      <c r="CK2294">
        <v>23</v>
      </c>
      <c r="CL2294" t="s">
        <v>87</v>
      </c>
    </row>
    <row r="2295" spans="1:90" x14ac:dyDescent="0.3">
      <c r="A2295" t="s">
        <v>71</v>
      </c>
      <c r="B2295" t="s">
        <v>72</v>
      </c>
      <c r="C2295" t="s">
        <v>73</v>
      </c>
      <c r="E2295" t="str">
        <f>"FES1162921616"</f>
        <v>FES1162921616</v>
      </c>
      <c r="F2295" s="1">
        <v>45021</v>
      </c>
      <c r="G2295">
        <v>202401</v>
      </c>
      <c r="H2295" t="s">
        <v>74</v>
      </c>
      <c r="I2295" t="s">
        <v>75</v>
      </c>
      <c r="J2295" t="s">
        <v>135</v>
      </c>
      <c r="K2295" t="s">
        <v>76</v>
      </c>
      <c r="L2295" t="s">
        <v>106</v>
      </c>
      <c r="M2295" t="s">
        <v>107</v>
      </c>
      <c r="N2295" t="s">
        <v>548</v>
      </c>
      <c r="O2295" t="s">
        <v>80</v>
      </c>
      <c r="P2295" t="str">
        <f>"2170874501                    "</f>
        <v xml:space="preserve">2170874501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23.08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 s="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66.62</v>
      </c>
      <c r="BM2295">
        <v>9.99</v>
      </c>
      <c r="BN2295">
        <v>76.61</v>
      </c>
      <c r="BO2295">
        <v>76.61</v>
      </c>
      <c r="BQ2295" t="s">
        <v>166</v>
      </c>
      <c r="BR2295" t="s">
        <v>140</v>
      </c>
      <c r="BS2295" s="1">
        <v>45022</v>
      </c>
      <c r="BT2295" s="2">
        <v>0.43124999999999997</v>
      </c>
      <c r="BU2295" t="s">
        <v>885</v>
      </c>
      <c r="BV2295" t="s">
        <v>84</v>
      </c>
      <c r="BY2295">
        <v>1200</v>
      </c>
      <c r="BZ2295" t="s">
        <v>144</v>
      </c>
      <c r="CA2295" t="s">
        <v>366</v>
      </c>
      <c r="CC2295" t="s">
        <v>107</v>
      </c>
      <c r="CD2295">
        <v>6001</v>
      </c>
      <c r="CE2295" t="s">
        <v>146</v>
      </c>
      <c r="CF2295" s="1">
        <v>45027</v>
      </c>
      <c r="CI2295">
        <v>1</v>
      </c>
      <c r="CJ2295">
        <v>1</v>
      </c>
      <c r="CK2295">
        <v>21</v>
      </c>
      <c r="CL2295" t="s">
        <v>87</v>
      </c>
    </row>
    <row r="2296" spans="1:90" x14ac:dyDescent="0.3">
      <c r="A2296" t="s">
        <v>71</v>
      </c>
      <c r="B2296" t="s">
        <v>72</v>
      </c>
      <c r="C2296" t="s">
        <v>73</v>
      </c>
      <c r="E2296" t="str">
        <f>"FES1162921484"</f>
        <v>FES1162921484</v>
      </c>
      <c r="F2296" s="1">
        <v>45021</v>
      </c>
      <c r="G2296">
        <v>202401</v>
      </c>
      <c r="H2296" t="s">
        <v>74</v>
      </c>
      <c r="I2296" t="s">
        <v>75</v>
      </c>
      <c r="J2296" t="s">
        <v>135</v>
      </c>
      <c r="K2296" t="s">
        <v>76</v>
      </c>
      <c r="L2296" t="s">
        <v>245</v>
      </c>
      <c r="M2296" t="s">
        <v>246</v>
      </c>
      <c r="N2296" t="s">
        <v>565</v>
      </c>
      <c r="O2296" t="s">
        <v>80</v>
      </c>
      <c r="P2296" t="str">
        <f>"2170873840                    "</f>
        <v xml:space="preserve">2170873840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18.03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 s="5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52.04</v>
      </c>
      <c r="BM2296">
        <v>7.81</v>
      </c>
      <c r="BN2296">
        <v>59.85</v>
      </c>
      <c r="BO2296">
        <v>59.85</v>
      </c>
      <c r="BQ2296" t="s">
        <v>166</v>
      </c>
      <c r="BR2296" t="s">
        <v>140</v>
      </c>
      <c r="BS2296" s="1">
        <v>45022</v>
      </c>
      <c r="BT2296" s="2">
        <v>0.3923611111111111</v>
      </c>
      <c r="BU2296" t="s">
        <v>1486</v>
      </c>
      <c r="BV2296" t="s">
        <v>84</v>
      </c>
      <c r="BY2296">
        <v>1200</v>
      </c>
      <c r="BZ2296" t="s">
        <v>144</v>
      </c>
      <c r="CA2296" t="s">
        <v>477</v>
      </c>
      <c r="CC2296" t="s">
        <v>246</v>
      </c>
      <c r="CD2296">
        <v>2094</v>
      </c>
      <c r="CE2296" t="s">
        <v>146</v>
      </c>
      <c r="CF2296" s="1">
        <v>45023</v>
      </c>
      <c r="CI2296">
        <v>1</v>
      </c>
      <c r="CJ2296">
        <v>1</v>
      </c>
      <c r="CK2296">
        <v>22</v>
      </c>
      <c r="CL2296" t="s">
        <v>87</v>
      </c>
    </row>
    <row r="2297" spans="1:90" x14ac:dyDescent="0.3">
      <c r="A2297" t="s">
        <v>71</v>
      </c>
      <c r="B2297" t="s">
        <v>72</v>
      </c>
      <c r="C2297" t="s">
        <v>73</v>
      </c>
      <c r="E2297" t="str">
        <f>"FES1162921474"</f>
        <v>FES1162921474</v>
      </c>
      <c r="F2297" s="1">
        <v>45021</v>
      </c>
      <c r="G2297">
        <v>202401</v>
      </c>
      <c r="H2297" t="s">
        <v>74</v>
      </c>
      <c r="I2297" t="s">
        <v>75</v>
      </c>
      <c r="J2297" t="s">
        <v>135</v>
      </c>
      <c r="K2297" t="s">
        <v>76</v>
      </c>
      <c r="L2297" t="s">
        <v>74</v>
      </c>
      <c r="M2297" t="s">
        <v>75</v>
      </c>
      <c r="N2297" t="s">
        <v>1525</v>
      </c>
      <c r="O2297" t="s">
        <v>80</v>
      </c>
      <c r="P2297" t="str">
        <f>"2170872043                    "</f>
        <v xml:space="preserve">2170872043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18.03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 s="5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2</v>
      </c>
      <c r="BJ2297">
        <v>2</v>
      </c>
      <c r="BK2297">
        <v>2</v>
      </c>
      <c r="BL2297">
        <v>52.04</v>
      </c>
      <c r="BM2297">
        <v>7.81</v>
      </c>
      <c r="BN2297">
        <v>59.85</v>
      </c>
      <c r="BO2297">
        <v>59.85</v>
      </c>
      <c r="BQ2297" t="s">
        <v>1526</v>
      </c>
      <c r="BR2297" t="s">
        <v>140</v>
      </c>
      <c r="BS2297" s="1">
        <v>45022</v>
      </c>
      <c r="BT2297" s="2">
        <v>0.39583333333333331</v>
      </c>
      <c r="BU2297" t="s">
        <v>2546</v>
      </c>
      <c r="BV2297" t="s">
        <v>84</v>
      </c>
      <c r="BY2297">
        <v>9900</v>
      </c>
      <c r="BZ2297" t="s">
        <v>144</v>
      </c>
      <c r="CC2297" t="s">
        <v>75</v>
      </c>
      <c r="CD2297">
        <v>1609</v>
      </c>
      <c r="CE2297" t="s">
        <v>86</v>
      </c>
      <c r="CF2297" s="1">
        <v>45024</v>
      </c>
      <c r="CI2297">
        <v>1</v>
      </c>
      <c r="CJ2297">
        <v>1</v>
      </c>
      <c r="CK2297">
        <v>22</v>
      </c>
      <c r="CL2297" t="s">
        <v>87</v>
      </c>
    </row>
    <row r="2298" spans="1:90" x14ac:dyDescent="0.3">
      <c r="A2298" t="s">
        <v>71</v>
      </c>
      <c r="B2298" t="s">
        <v>72</v>
      </c>
      <c r="C2298" t="s">
        <v>73</v>
      </c>
      <c r="E2298" t="str">
        <f>"FES1162921479"</f>
        <v>FES1162921479</v>
      </c>
      <c r="F2298" s="1">
        <v>45021</v>
      </c>
      <c r="G2298">
        <v>202401</v>
      </c>
      <c r="H2298" t="s">
        <v>74</v>
      </c>
      <c r="I2298" t="s">
        <v>75</v>
      </c>
      <c r="J2298" t="s">
        <v>135</v>
      </c>
      <c r="K2298" t="s">
        <v>76</v>
      </c>
      <c r="L2298" t="s">
        <v>95</v>
      </c>
      <c r="M2298" t="s">
        <v>96</v>
      </c>
      <c r="N2298" t="s">
        <v>785</v>
      </c>
      <c r="O2298" t="s">
        <v>80</v>
      </c>
      <c r="P2298" t="str">
        <f>"2170873332                    "</f>
        <v xml:space="preserve">2170873332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23.08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 s="5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1.5</v>
      </c>
      <c r="BK2298">
        <v>2</v>
      </c>
      <c r="BL2298">
        <v>66.62</v>
      </c>
      <c r="BM2298">
        <v>9.99</v>
      </c>
      <c r="BN2298">
        <v>76.61</v>
      </c>
      <c r="BO2298">
        <v>76.61</v>
      </c>
      <c r="BQ2298" t="s">
        <v>166</v>
      </c>
      <c r="BR2298" t="s">
        <v>140</v>
      </c>
      <c r="BS2298" s="1">
        <v>45022</v>
      </c>
      <c r="BT2298" s="2">
        <v>0.47152777777777777</v>
      </c>
      <c r="BU2298" t="s">
        <v>2547</v>
      </c>
      <c r="BV2298" t="s">
        <v>87</v>
      </c>
      <c r="BY2298">
        <v>7540</v>
      </c>
      <c r="BZ2298" t="s">
        <v>144</v>
      </c>
      <c r="CA2298" t="s">
        <v>887</v>
      </c>
      <c r="CC2298" t="s">
        <v>96</v>
      </c>
      <c r="CD2298">
        <v>200</v>
      </c>
      <c r="CE2298" t="s">
        <v>86</v>
      </c>
      <c r="CF2298" s="1">
        <v>45022</v>
      </c>
      <c r="CI2298">
        <v>1</v>
      </c>
      <c r="CJ2298">
        <v>1</v>
      </c>
      <c r="CK2298">
        <v>21</v>
      </c>
      <c r="CL2298" t="s">
        <v>87</v>
      </c>
    </row>
    <row r="2299" spans="1:90" x14ac:dyDescent="0.3">
      <c r="A2299" t="s">
        <v>71</v>
      </c>
      <c r="B2299" t="s">
        <v>72</v>
      </c>
      <c r="C2299" t="s">
        <v>73</v>
      </c>
      <c r="E2299" t="str">
        <f>"FES1162921503"</f>
        <v>FES1162921503</v>
      </c>
      <c r="F2299" s="1">
        <v>45021</v>
      </c>
      <c r="G2299">
        <v>202401</v>
      </c>
      <c r="H2299" t="s">
        <v>74</v>
      </c>
      <c r="I2299" t="s">
        <v>75</v>
      </c>
      <c r="J2299" t="s">
        <v>135</v>
      </c>
      <c r="K2299" t="s">
        <v>76</v>
      </c>
      <c r="L2299" t="s">
        <v>1009</v>
      </c>
      <c r="M2299" t="s">
        <v>1010</v>
      </c>
      <c r="N2299" t="s">
        <v>1011</v>
      </c>
      <c r="O2299" t="s">
        <v>80</v>
      </c>
      <c r="P2299" t="str">
        <f>"2170874448                    "</f>
        <v xml:space="preserve">2170874448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44.71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 s="5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129.07</v>
      </c>
      <c r="BM2299">
        <v>19.36</v>
      </c>
      <c r="BN2299">
        <v>148.43</v>
      </c>
      <c r="BO2299">
        <v>148.43</v>
      </c>
      <c r="BQ2299" t="s">
        <v>139</v>
      </c>
      <c r="BR2299" t="s">
        <v>140</v>
      </c>
      <c r="BS2299" s="1">
        <v>45022</v>
      </c>
      <c r="BT2299" s="2">
        <v>0.36944444444444446</v>
      </c>
      <c r="BU2299" t="s">
        <v>1012</v>
      </c>
      <c r="BV2299" t="s">
        <v>84</v>
      </c>
      <c r="BY2299">
        <v>1200</v>
      </c>
      <c r="BZ2299" t="s">
        <v>144</v>
      </c>
      <c r="CA2299" t="s">
        <v>1013</v>
      </c>
      <c r="CC2299" t="s">
        <v>1010</v>
      </c>
      <c r="CD2299">
        <v>1028</v>
      </c>
      <c r="CE2299" t="s">
        <v>146</v>
      </c>
      <c r="CF2299" s="1">
        <v>45022</v>
      </c>
      <c r="CI2299">
        <v>2</v>
      </c>
      <c r="CJ2299">
        <v>1</v>
      </c>
      <c r="CK2299">
        <v>23</v>
      </c>
      <c r="CL2299" t="s">
        <v>87</v>
      </c>
    </row>
    <row r="2300" spans="1:90" x14ac:dyDescent="0.3">
      <c r="A2300" t="s">
        <v>71</v>
      </c>
      <c r="B2300" t="s">
        <v>72</v>
      </c>
      <c r="C2300" t="s">
        <v>73</v>
      </c>
      <c r="E2300" t="str">
        <f>"FES1162921252"</f>
        <v>FES1162921252</v>
      </c>
      <c r="F2300" s="1">
        <v>45021</v>
      </c>
      <c r="G2300">
        <v>202401</v>
      </c>
      <c r="H2300" t="s">
        <v>74</v>
      </c>
      <c r="I2300" t="s">
        <v>75</v>
      </c>
      <c r="J2300" t="s">
        <v>135</v>
      </c>
      <c r="K2300" t="s">
        <v>76</v>
      </c>
      <c r="L2300" t="s">
        <v>74</v>
      </c>
      <c r="M2300" t="s">
        <v>75</v>
      </c>
      <c r="N2300" t="s">
        <v>2548</v>
      </c>
      <c r="O2300" t="s">
        <v>80</v>
      </c>
      <c r="P2300" t="str">
        <f>"2170874192                    "</f>
        <v xml:space="preserve">2170874192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18.03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 s="5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52.04</v>
      </c>
      <c r="BM2300">
        <v>7.81</v>
      </c>
      <c r="BN2300">
        <v>59.85</v>
      </c>
      <c r="BO2300">
        <v>59.85</v>
      </c>
      <c r="BQ2300" t="s">
        <v>166</v>
      </c>
      <c r="BR2300" t="s">
        <v>140</v>
      </c>
      <c r="BS2300" s="1">
        <v>45022</v>
      </c>
      <c r="BT2300" s="2">
        <v>0.39513888888888887</v>
      </c>
      <c r="BU2300" t="s">
        <v>2549</v>
      </c>
      <c r="BV2300" t="s">
        <v>84</v>
      </c>
      <c r="BY2300">
        <v>1200</v>
      </c>
      <c r="BZ2300" t="s">
        <v>144</v>
      </c>
      <c r="CC2300" t="s">
        <v>75</v>
      </c>
      <c r="CD2300">
        <v>1619</v>
      </c>
      <c r="CE2300" t="s">
        <v>146</v>
      </c>
      <c r="CF2300" s="1">
        <v>45024</v>
      </c>
      <c r="CI2300">
        <v>1</v>
      </c>
      <c r="CJ2300">
        <v>1</v>
      </c>
      <c r="CK2300">
        <v>22</v>
      </c>
      <c r="CL2300" t="s">
        <v>87</v>
      </c>
    </row>
    <row r="2301" spans="1:90" x14ac:dyDescent="0.3">
      <c r="A2301" t="s">
        <v>71</v>
      </c>
      <c r="B2301" t="s">
        <v>72</v>
      </c>
      <c r="C2301" t="s">
        <v>73</v>
      </c>
      <c r="E2301" t="str">
        <f>"FES1162921543"</f>
        <v>FES1162921543</v>
      </c>
      <c r="F2301" s="1">
        <v>45021</v>
      </c>
      <c r="G2301">
        <v>202401</v>
      </c>
      <c r="H2301" t="s">
        <v>74</v>
      </c>
      <c r="I2301" t="s">
        <v>75</v>
      </c>
      <c r="J2301" t="s">
        <v>135</v>
      </c>
      <c r="K2301" t="s">
        <v>76</v>
      </c>
      <c r="L2301" t="s">
        <v>147</v>
      </c>
      <c r="M2301" t="s">
        <v>148</v>
      </c>
      <c r="N2301" t="s">
        <v>398</v>
      </c>
      <c r="O2301" t="s">
        <v>80</v>
      </c>
      <c r="P2301" t="str">
        <f>"2170871411                    "</f>
        <v xml:space="preserve">2170871411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18.03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 s="5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52.04</v>
      </c>
      <c r="BM2301">
        <v>7.81</v>
      </c>
      <c r="BN2301">
        <v>59.85</v>
      </c>
      <c r="BO2301">
        <v>59.85</v>
      </c>
      <c r="BQ2301" t="s">
        <v>399</v>
      </c>
      <c r="BR2301" t="s">
        <v>140</v>
      </c>
      <c r="BS2301" s="1">
        <v>45022</v>
      </c>
      <c r="BT2301" s="2">
        <v>0.44791666666666669</v>
      </c>
      <c r="BU2301" t="s">
        <v>2538</v>
      </c>
      <c r="BV2301" t="s">
        <v>87</v>
      </c>
      <c r="BW2301" t="s">
        <v>306</v>
      </c>
      <c r="BX2301" t="s">
        <v>2539</v>
      </c>
      <c r="BY2301">
        <v>1200</v>
      </c>
      <c r="BZ2301" t="s">
        <v>144</v>
      </c>
      <c r="CA2301" t="s">
        <v>448</v>
      </c>
      <c r="CC2301" t="s">
        <v>148</v>
      </c>
      <c r="CD2301">
        <v>1419</v>
      </c>
      <c r="CE2301" t="s">
        <v>146</v>
      </c>
      <c r="CF2301" s="1">
        <v>45024</v>
      </c>
      <c r="CI2301">
        <v>1</v>
      </c>
      <c r="CJ2301">
        <v>1</v>
      </c>
      <c r="CK2301">
        <v>22</v>
      </c>
      <c r="CL2301" t="s">
        <v>87</v>
      </c>
    </row>
    <row r="2302" spans="1:90" x14ac:dyDescent="0.3">
      <c r="A2302" t="s">
        <v>71</v>
      </c>
      <c r="B2302" t="s">
        <v>72</v>
      </c>
      <c r="C2302" t="s">
        <v>73</v>
      </c>
      <c r="E2302" t="str">
        <f>"FES1162921554"</f>
        <v>FES1162921554</v>
      </c>
      <c r="F2302" s="1">
        <v>45021</v>
      </c>
      <c r="G2302">
        <v>202401</v>
      </c>
      <c r="H2302" t="s">
        <v>74</v>
      </c>
      <c r="I2302" t="s">
        <v>75</v>
      </c>
      <c r="J2302" t="s">
        <v>135</v>
      </c>
      <c r="K2302" t="s">
        <v>76</v>
      </c>
      <c r="L2302" t="s">
        <v>245</v>
      </c>
      <c r="M2302" t="s">
        <v>246</v>
      </c>
      <c r="N2302" t="s">
        <v>1483</v>
      </c>
      <c r="O2302" t="s">
        <v>80</v>
      </c>
      <c r="P2302" t="str">
        <f>"2170872429                    "</f>
        <v xml:space="preserve">2170872429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18.03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 s="5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52.04</v>
      </c>
      <c r="BM2302">
        <v>7.81</v>
      </c>
      <c r="BN2302">
        <v>59.85</v>
      </c>
      <c r="BO2302">
        <v>59.85</v>
      </c>
      <c r="BQ2302" t="s">
        <v>139</v>
      </c>
      <c r="BR2302" t="s">
        <v>140</v>
      </c>
      <c r="BS2302" s="1">
        <v>45022</v>
      </c>
      <c r="BT2302" s="2">
        <v>0.37986111111111115</v>
      </c>
      <c r="BU2302" t="s">
        <v>278</v>
      </c>
      <c r="BV2302" t="s">
        <v>84</v>
      </c>
      <c r="BY2302">
        <v>1200</v>
      </c>
      <c r="BZ2302" t="s">
        <v>144</v>
      </c>
      <c r="CA2302" t="s">
        <v>1485</v>
      </c>
      <c r="CC2302" t="s">
        <v>246</v>
      </c>
      <c r="CD2302">
        <v>2074</v>
      </c>
      <c r="CE2302" t="s">
        <v>146</v>
      </c>
      <c r="CF2302" s="1">
        <v>45023</v>
      </c>
      <c r="CI2302">
        <v>1</v>
      </c>
      <c r="CJ2302">
        <v>1</v>
      </c>
      <c r="CK2302">
        <v>22</v>
      </c>
      <c r="CL2302" t="s">
        <v>87</v>
      </c>
    </row>
    <row r="2303" spans="1:90" x14ac:dyDescent="0.3">
      <c r="A2303" t="s">
        <v>71</v>
      </c>
      <c r="B2303" t="s">
        <v>72</v>
      </c>
      <c r="C2303" t="s">
        <v>73</v>
      </c>
      <c r="E2303" t="str">
        <f>"FES1162921600"</f>
        <v>FES1162921600</v>
      </c>
      <c r="F2303" s="1">
        <v>45021</v>
      </c>
      <c r="G2303">
        <v>202401</v>
      </c>
      <c r="H2303" t="s">
        <v>74</v>
      </c>
      <c r="I2303" t="s">
        <v>75</v>
      </c>
      <c r="J2303" t="s">
        <v>135</v>
      </c>
      <c r="K2303" t="s">
        <v>76</v>
      </c>
      <c r="L2303" t="s">
        <v>106</v>
      </c>
      <c r="M2303" t="s">
        <v>107</v>
      </c>
      <c r="N2303" t="s">
        <v>2550</v>
      </c>
      <c r="O2303" t="s">
        <v>80</v>
      </c>
      <c r="P2303" t="str">
        <f>"2170873000                    "</f>
        <v xml:space="preserve">2170873000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23.08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 s="5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66.62</v>
      </c>
      <c r="BM2303">
        <v>9.99</v>
      </c>
      <c r="BN2303">
        <v>76.61</v>
      </c>
      <c r="BO2303">
        <v>76.61</v>
      </c>
      <c r="BQ2303" t="s">
        <v>166</v>
      </c>
      <c r="BR2303" t="s">
        <v>140</v>
      </c>
      <c r="BS2303" s="1">
        <v>45022</v>
      </c>
      <c r="BT2303" s="2">
        <v>0.49513888888888885</v>
      </c>
      <c r="BU2303" t="s">
        <v>2551</v>
      </c>
      <c r="BV2303" t="s">
        <v>87</v>
      </c>
      <c r="BW2303" t="s">
        <v>532</v>
      </c>
      <c r="BX2303" t="s">
        <v>922</v>
      </c>
      <c r="BY2303">
        <v>1200</v>
      </c>
      <c r="BZ2303" t="s">
        <v>144</v>
      </c>
      <c r="CA2303" t="s">
        <v>366</v>
      </c>
      <c r="CC2303" t="s">
        <v>107</v>
      </c>
      <c r="CD2303">
        <v>6000</v>
      </c>
      <c r="CE2303" t="s">
        <v>146</v>
      </c>
      <c r="CF2303" s="1">
        <v>45027</v>
      </c>
      <c r="CI2303">
        <v>1</v>
      </c>
      <c r="CJ2303">
        <v>1</v>
      </c>
      <c r="CK2303">
        <v>21</v>
      </c>
      <c r="CL2303" t="s">
        <v>87</v>
      </c>
    </row>
    <row r="2304" spans="1:90" x14ac:dyDescent="0.3">
      <c r="A2304" t="s">
        <v>71</v>
      </c>
      <c r="B2304" t="s">
        <v>72</v>
      </c>
      <c r="C2304" t="s">
        <v>73</v>
      </c>
      <c r="E2304" t="str">
        <f>"FES1162921584"</f>
        <v>FES1162921584</v>
      </c>
      <c r="F2304" s="1">
        <v>45021</v>
      </c>
      <c r="G2304">
        <v>202401</v>
      </c>
      <c r="H2304" t="s">
        <v>74</v>
      </c>
      <c r="I2304" t="s">
        <v>75</v>
      </c>
      <c r="J2304" t="s">
        <v>135</v>
      </c>
      <c r="K2304" t="s">
        <v>76</v>
      </c>
      <c r="L2304" t="s">
        <v>184</v>
      </c>
      <c r="M2304" t="s">
        <v>185</v>
      </c>
      <c r="N2304" t="s">
        <v>186</v>
      </c>
      <c r="O2304" t="s">
        <v>80</v>
      </c>
      <c r="P2304" t="str">
        <f>"2170872623                    "</f>
        <v xml:space="preserve">2170872623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23.08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 s="5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66.62</v>
      </c>
      <c r="BM2304">
        <v>9.99</v>
      </c>
      <c r="BN2304">
        <v>76.61</v>
      </c>
      <c r="BO2304">
        <v>76.61</v>
      </c>
      <c r="BQ2304" t="s">
        <v>139</v>
      </c>
      <c r="BR2304" t="s">
        <v>140</v>
      </c>
      <c r="BS2304" s="1">
        <v>45022</v>
      </c>
      <c r="BT2304" s="2">
        <v>0.39930555555555558</v>
      </c>
      <c r="BU2304" t="s">
        <v>1577</v>
      </c>
      <c r="BV2304" t="s">
        <v>84</v>
      </c>
      <c r="BY2304">
        <v>1200</v>
      </c>
      <c r="BZ2304" t="s">
        <v>144</v>
      </c>
      <c r="CA2304" t="s">
        <v>320</v>
      </c>
      <c r="CC2304" t="s">
        <v>185</v>
      </c>
      <c r="CD2304">
        <v>6229</v>
      </c>
      <c r="CE2304" t="s">
        <v>146</v>
      </c>
      <c r="CF2304" s="1">
        <v>45027</v>
      </c>
      <c r="CI2304">
        <v>1</v>
      </c>
      <c r="CJ2304">
        <v>1</v>
      </c>
      <c r="CK2304">
        <v>21</v>
      </c>
      <c r="CL2304" t="s">
        <v>87</v>
      </c>
    </row>
    <row r="2305" spans="1:90" x14ac:dyDescent="0.3">
      <c r="A2305" t="s">
        <v>71</v>
      </c>
      <c r="B2305" t="s">
        <v>72</v>
      </c>
      <c r="C2305" t="s">
        <v>73</v>
      </c>
      <c r="E2305" t="str">
        <f>"FES1162921488"</f>
        <v>FES1162921488</v>
      </c>
      <c r="F2305" s="1">
        <v>45021</v>
      </c>
      <c r="G2305">
        <v>202401</v>
      </c>
      <c r="H2305" t="s">
        <v>74</v>
      </c>
      <c r="I2305" t="s">
        <v>75</v>
      </c>
      <c r="J2305" t="s">
        <v>135</v>
      </c>
      <c r="K2305" t="s">
        <v>76</v>
      </c>
      <c r="L2305" t="s">
        <v>174</v>
      </c>
      <c r="M2305" t="s">
        <v>174</v>
      </c>
      <c r="N2305" t="s">
        <v>1257</v>
      </c>
      <c r="O2305" t="s">
        <v>80</v>
      </c>
      <c r="P2305" t="str">
        <f>"2170874054                    "</f>
        <v xml:space="preserve">2170874054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44.71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 s="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129.07</v>
      </c>
      <c r="BM2305">
        <v>19.36</v>
      </c>
      <c r="BN2305">
        <v>148.43</v>
      </c>
      <c r="BO2305">
        <v>148.43</v>
      </c>
      <c r="BQ2305" t="s">
        <v>139</v>
      </c>
      <c r="BR2305" t="s">
        <v>140</v>
      </c>
      <c r="BS2305" s="1">
        <v>45022</v>
      </c>
      <c r="BT2305" s="2">
        <v>0.48333333333333334</v>
      </c>
      <c r="BU2305" t="s">
        <v>289</v>
      </c>
      <c r="BV2305" t="s">
        <v>84</v>
      </c>
      <c r="BY2305">
        <v>1200</v>
      </c>
      <c r="BZ2305" t="s">
        <v>144</v>
      </c>
      <c r="CA2305" t="s">
        <v>177</v>
      </c>
      <c r="CC2305" t="s">
        <v>174</v>
      </c>
      <c r="CD2305">
        <v>7646</v>
      </c>
      <c r="CE2305" t="s">
        <v>146</v>
      </c>
      <c r="CF2305" s="1">
        <v>45027</v>
      </c>
      <c r="CI2305">
        <v>1</v>
      </c>
      <c r="CJ2305">
        <v>1</v>
      </c>
      <c r="CK2305">
        <v>23</v>
      </c>
      <c r="CL2305" t="s">
        <v>87</v>
      </c>
    </row>
    <row r="2306" spans="1:90" x14ac:dyDescent="0.3">
      <c r="A2306" t="s">
        <v>71</v>
      </c>
      <c r="B2306" t="s">
        <v>72</v>
      </c>
      <c r="C2306" t="s">
        <v>73</v>
      </c>
      <c r="E2306" t="str">
        <f>"FES1162921602"</f>
        <v>FES1162921602</v>
      </c>
      <c r="F2306" s="1">
        <v>45021</v>
      </c>
      <c r="G2306">
        <v>202401</v>
      </c>
      <c r="H2306" t="s">
        <v>74</v>
      </c>
      <c r="I2306" t="s">
        <v>75</v>
      </c>
      <c r="J2306" t="s">
        <v>135</v>
      </c>
      <c r="K2306" t="s">
        <v>76</v>
      </c>
      <c r="L2306" t="s">
        <v>602</v>
      </c>
      <c r="M2306" t="s">
        <v>603</v>
      </c>
      <c r="N2306" t="s">
        <v>651</v>
      </c>
      <c r="O2306" t="s">
        <v>80</v>
      </c>
      <c r="P2306" t="str">
        <f>"2170873264                    "</f>
        <v xml:space="preserve">2170873264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32.46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 s="5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93.7</v>
      </c>
      <c r="BM2306">
        <v>14.06</v>
      </c>
      <c r="BN2306">
        <v>107.76</v>
      </c>
      <c r="BO2306">
        <v>107.76</v>
      </c>
      <c r="BR2306" t="s">
        <v>140</v>
      </c>
      <c r="BS2306" s="1">
        <v>45022</v>
      </c>
      <c r="BT2306" s="2">
        <v>0.45763888888888887</v>
      </c>
      <c r="BU2306" t="s">
        <v>652</v>
      </c>
      <c r="BV2306" t="s">
        <v>84</v>
      </c>
      <c r="BY2306">
        <v>1200</v>
      </c>
      <c r="BZ2306" t="s">
        <v>144</v>
      </c>
      <c r="CA2306" t="s">
        <v>606</v>
      </c>
      <c r="CC2306" t="s">
        <v>603</v>
      </c>
      <c r="CD2306">
        <v>1759</v>
      </c>
      <c r="CE2306" t="s">
        <v>146</v>
      </c>
      <c r="CF2306" s="1">
        <v>45022</v>
      </c>
      <c r="CI2306">
        <v>1</v>
      </c>
      <c r="CJ2306">
        <v>1</v>
      </c>
      <c r="CK2306">
        <v>24</v>
      </c>
      <c r="CL2306" t="s">
        <v>87</v>
      </c>
    </row>
    <row r="2307" spans="1:90" x14ac:dyDescent="0.3">
      <c r="A2307" t="s">
        <v>71</v>
      </c>
      <c r="B2307" t="s">
        <v>72</v>
      </c>
      <c r="C2307" t="s">
        <v>73</v>
      </c>
      <c r="E2307" t="str">
        <f>"FES1162921587"</f>
        <v>FES1162921587</v>
      </c>
      <c r="F2307" s="1">
        <v>45021</v>
      </c>
      <c r="G2307">
        <v>202401</v>
      </c>
      <c r="H2307" t="s">
        <v>74</v>
      </c>
      <c r="I2307" t="s">
        <v>75</v>
      </c>
      <c r="J2307" t="s">
        <v>135</v>
      </c>
      <c r="K2307" t="s">
        <v>76</v>
      </c>
      <c r="L2307" t="s">
        <v>106</v>
      </c>
      <c r="M2307" t="s">
        <v>107</v>
      </c>
      <c r="N2307" t="s">
        <v>530</v>
      </c>
      <c r="O2307" t="s">
        <v>80</v>
      </c>
      <c r="P2307" t="str">
        <f>"2170872626                    "</f>
        <v xml:space="preserve">2170872626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23.08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 s="5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66.62</v>
      </c>
      <c r="BM2307">
        <v>9.99</v>
      </c>
      <c r="BN2307">
        <v>76.61</v>
      </c>
      <c r="BO2307">
        <v>76.61</v>
      </c>
      <c r="BQ2307" t="s">
        <v>139</v>
      </c>
      <c r="BR2307" t="s">
        <v>140</v>
      </c>
      <c r="BS2307" s="1">
        <v>45022</v>
      </c>
      <c r="BT2307" s="2">
        <v>0.61458333333333337</v>
      </c>
      <c r="BU2307" t="s">
        <v>2377</v>
      </c>
      <c r="BV2307" t="s">
        <v>87</v>
      </c>
      <c r="BW2307" t="s">
        <v>532</v>
      </c>
      <c r="BX2307" t="s">
        <v>533</v>
      </c>
      <c r="BY2307">
        <v>1200</v>
      </c>
      <c r="BZ2307" t="s">
        <v>144</v>
      </c>
      <c r="CC2307" t="s">
        <v>107</v>
      </c>
      <c r="CD2307">
        <v>6001</v>
      </c>
      <c r="CE2307" t="s">
        <v>146</v>
      </c>
      <c r="CF2307" s="1">
        <v>45028</v>
      </c>
      <c r="CI2307">
        <v>1</v>
      </c>
      <c r="CJ2307">
        <v>1</v>
      </c>
      <c r="CK2307">
        <v>21</v>
      </c>
      <c r="CL2307" t="s">
        <v>87</v>
      </c>
    </row>
    <row r="2308" spans="1:90" x14ac:dyDescent="0.3">
      <c r="A2308" t="s">
        <v>71</v>
      </c>
      <c r="B2308" t="s">
        <v>72</v>
      </c>
      <c r="C2308" t="s">
        <v>73</v>
      </c>
      <c r="E2308" t="str">
        <f>"FES1162921592"</f>
        <v>FES1162921592</v>
      </c>
      <c r="F2308" s="1">
        <v>45021</v>
      </c>
      <c r="G2308">
        <v>202401</v>
      </c>
      <c r="H2308" t="s">
        <v>74</v>
      </c>
      <c r="I2308" t="s">
        <v>75</v>
      </c>
      <c r="J2308" t="s">
        <v>135</v>
      </c>
      <c r="K2308" t="s">
        <v>76</v>
      </c>
      <c r="L2308" t="s">
        <v>295</v>
      </c>
      <c r="M2308" t="s">
        <v>296</v>
      </c>
      <c r="N2308" t="s">
        <v>1921</v>
      </c>
      <c r="O2308" t="s">
        <v>80</v>
      </c>
      <c r="P2308" t="str">
        <f>"2170872651                    "</f>
        <v xml:space="preserve">2170872651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23.08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 s="5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66.62</v>
      </c>
      <c r="BM2308">
        <v>9.99</v>
      </c>
      <c r="BN2308">
        <v>76.61</v>
      </c>
      <c r="BO2308">
        <v>76.61</v>
      </c>
      <c r="BQ2308" t="s">
        <v>1922</v>
      </c>
      <c r="BR2308" t="s">
        <v>140</v>
      </c>
      <c r="BS2308" s="1">
        <v>45022</v>
      </c>
      <c r="BT2308" s="2">
        <v>0.38958333333333334</v>
      </c>
      <c r="BU2308" t="s">
        <v>1923</v>
      </c>
      <c r="BV2308" t="s">
        <v>84</v>
      </c>
      <c r="BY2308">
        <v>1200</v>
      </c>
      <c r="BZ2308" t="s">
        <v>144</v>
      </c>
      <c r="CA2308" t="s">
        <v>299</v>
      </c>
      <c r="CC2308" t="s">
        <v>296</v>
      </c>
      <c r="CD2308">
        <v>157</v>
      </c>
      <c r="CE2308" t="s">
        <v>146</v>
      </c>
      <c r="CF2308" s="1">
        <v>45022</v>
      </c>
      <c r="CI2308">
        <v>1</v>
      </c>
      <c r="CJ2308">
        <v>1</v>
      </c>
      <c r="CK2308">
        <v>21</v>
      </c>
      <c r="CL2308" t="s">
        <v>87</v>
      </c>
    </row>
    <row r="2309" spans="1:90" x14ac:dyDescent="0.3">
      <c r="A2309" t="s">
        <v>71</v>
      </c>
      <c r="B2309" t="s">
        <v>72</v>
      </c>
      <c r="C2309" t="s">
        <v>73</v>
      </c>
      <c r="E2309" t="str">
        <f>"FES1162921538"</f>
        <v>FES1162921538</v>
      </c>
      <c r="F2309" s="1">
        <v>45021</v>
      </c>
      <c r="G2309">
        <v>202401</v>
      </c>
      <c r="H2309" t="s">
        <v>74</v>
      </c>
      <c r="I2309" t="s">
        <v>75</v>
      </c>
      <c r="J2309" t="s">
        <v>135</v>
      </c>
      <c r="K2309" t="s">
        <v>76</v>
      </c>
      <c r="L2309" t="s">
        <v>98</v>
      </c>
      <c r="M2309" t="s">
        <v>99</v>
      </c>
      <c r="N2309" t="s">
        <v>544</v>
      </c>
      <c r="O2309" t="s">
        <v>80</v>
      </c>
      <c r="P2309" t="str">
        <f>"2170870966                    "</f>
        <v xml:space="preserve">2170870966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44.71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 s="5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129.07</v>
      </c>
      <c r="BM2309">
        <v>19.36</v>
      </c>
      <c r="BN2309">
        <v>148.43</v>
      </c>
      <c r="BO2309">
        <v>148.43</v>
      </c>
      <c r="BQ2309" t="s">
        <v>166</v>
      </c>
      <c r="BR2309" t="s">
        <v>140</v>
      </c>
      <c r="BS2309" s="1">
        <v>45022</v>
      </c>
      <c r="BT2309" s="2">
        <v>0.53749999999999998</v>
      </c>
      <c r="BU2309" t="s">
        <v>1496</v>
      </c>
      <c r="BV2309" t="s">
        <v>84</v>
      </c>
      <c r="BY2309">
        <v>1200</v>
      </c>
      <c r="BZ2309" t="s">
        <v>144</v>
      </c>
      <c r="CA2309" t="s">
        <v>546</v>
      </c>
      <c r="CC2309" t="s">
        <v>99</v>
      </c>
      <c r="CD2309">
        <v>7300</v>
      </c>
      <c r="CE2309" t="s">
        <v>146</v>
      </c>
      <c r="CF2309" s="1">
        <v>45027</v>
      </c>
      <c r="CI2309">
        <v>1</v>
      </c>
      <c r="CJ2309">
        <v>1</v>
      </c>
      <c r="CK2309">
        <v>23</v>
      </c>
      <c r="CL2309" t="s">
        <v>87</v>
      </c>
    </row>
    <row r="2310" spans="1:90" x14ac:dyDescent="0.3">
      <c r="A2310" t="s">
        <v>71</v>
      </c>
      <c r="B2310" t="s">
        <v>72</v>
      </c>
      <c r="C2310" t="s">
        <v>73</v>
      </c>
      <c r="E2310" t="str">
        <f>"FES1162921081"</f>
        <v>FES1162921081</v>
      </c>
      <c r="F2310" s="1">
        <v>45021</v>
      </c>
      <c r="G2310">
        <v>202401</v>
      </c>
      <c r="H2310" t="s">
        <v>74</v>
      </c>
      <c r="I2310" t="s">
        <v>75</v>
      </c>
      <c r="J2310" t="s">
        <v>135</v>
      </c>
      <c r="K2310" t="s">
        <v>76</v>
      </c>
      <c r="L2310" t="s">
        <v>77</v>
      </c>
      <c r="M2310" t="s">
        <v>78</v>
      </c>
      <c r="N2310" t="s">
        <v>1438</v>
      </c>
      <c r="O2310" t="s">
        <v>80</v>
      </c>
      <c r="P2310" t="str">
        <f>"2170873607                    "</f>
        <v xml:space="preserve">2170873607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23.08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 s="5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66.62</v>
      </c>
      <c r="BM2310">
        <v>9.99</v>
      </c>
      <c r="BN2310">
        <v>76.61</v>
      </c>
      <c r="BO2310">
        <v>76.61</v>
      </c>
      <c r="BQ2310" t="s">
        <v>396</v>
      </c>
      <c r="BR2310" t="s">
        <v>140</v>
      </c>
      <c r="BS2310" s="1">
        <v>45022</v>
      </c>
      <c r="BT2310" s="2">
        <v>0.44513888888888892</v>
      </c>
      <c r="BU2310" t="s">
        <v>289</v>
      </c>
      <c r="BV2310" t="s">
        <v>87</v>
      </c>
      <c r="BW2310" t="s">
        <v>237</v>
      </c>
      <c r="BX2310" t="s">
        <v>901</v>
      </c>
      <c r="BY2310">
        <v>1200</v>
      </c>
      <c r="BZ2310" t="s">
        <v>144</v>
      </c>
      <c r="CA2310" t="s">
        <v>261</v>
      </c>
      <c r="CC2310" t="s">
        <v>78</v>
      </c>
      <c r="CD2310">
        <v>7460</v>
      </c>
      <c r="CE2310" t="s">
        <v>146</v>
      </c>
      <c r="CF2310" s="1">
        <v>45027</v>
      </c>
      <c r="CI2310">
        <v>1</v>
      </c>
      <c r="CJ2310">
        <v>1</v>
      </c>
      <c r="CK2310">
        <v>21</v>
      </c>
      <c r="CL2310" t="s">
        <v>87</v>
      </c>
    </row>
    <row r="2311" spans="1:90" x14ac:dyDescent="0.3">
      <c r="A2311" t="s">
        <v>71</v>
      </c>
      <c r="B2311" t="s">
        <v>72</v>
      </c>
      <c r="C2311" t="s">
        <v>73</v>
      </c>
      <c r="E2311" t="str">
        <f>"FES1162921486"</f>
        <v>FES1162921486</v>
      </c>
      <c r="F2311" s="1">
        <v>45021</v>
      </c>
      <c r="G2311">
        <v>202401</v>
      </c>
      <c r="H2311" t="s">
        <v>74</v>
      </c>
      <c r="I2311" t="s">
        <v>75</v>
      </c>
      <c r="J2311" t="s">
        <v>135</v>
      </c>
      <c r="K2311" t="s">
        <v>76</v>
      </c>
      <c r="L2311" t="s">
        <v>245</v>
      </c>
      <c r="M2311" t="s">
        <v>246</v>
      </c>
      <c r="N2311" t="s">
        <v>780</v>
      </c>
      <c r="O2311" t="s">
        <v>80</v>
      </c>
      <c r="P2311" t="str">
        <f>"2170873895                    "</f>
        <v xml:space="preserve">2170873895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18.03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 s="5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52.04</v>
      </c>
      <c r="BM2311">
        <v>7.81</v>
      </c>
      <c r="BN2311">
        <v>59.85</v>
      </c>
      <c r="BO2311">
        <v>59.85</v>
      </c>
      <c r="BQ2311" t="s">
        <v>139</v>
      </c>
      <c r="BR2311" t="s">
        <v>140</v>
      </c>
      <c r="BS2311" s="1">
        <v>45022</v>
      </c>
      <c r="BT2311" s="2">
        <v>0.34375</v>
      </c>
      <c r="BU2311" t="s">
        <v>2552</v>
      </c>
      <c r="BV2311" t="s">
        <v>84</v>
      </c>
      <c r="BY2311">
        <v>1200</v>
      </c>
      <c r="BZ2311" t="s">
        <v>144</v>
      </c>
      <c r="CA2311" t="s">
        <v>525</v>
      </c>
      <c r="CC2311" t="s">
        <v>246</v>
      </c>
      <c r="CD2311">
        <v>2091</v>
      </c>
      <c r="CE2311" t="s">
        <v>146</v>
      </c>
      <c r="CF2311" s="1">
        <v>45023</v>
      </c>
      <c r="CI2311">
        <v>1</v>
      </c>
      <c r="CJ2311">
        <v>1</v>
      </c>
      <c r="CK2311">
        <v>22</v>
      </c>
      <c r="CL2311" t="s">
        <v>87</v>
      </c>
    </row>
    <row r="2312" spans="1:90" x14ac:dyDescent="0.3">
      <c r="A2312" t="s">
        <v>71</v>
      </c>
      <c r="B2312" t="s">
        <v>72</v>
      </c>
      <c r="C2312" t="s">
        <v>73</v>
      </c>
      <c r="E2312" t="str">
        <f>"FES1162921530"</f>
        <v>FES1162921530</v>
      </c>
      <c r="F2312" s="1">
        <v>45021</v>
      </c>
      <c r="G2312">
        <v>202401</v>
      </c>
      <c r="H2312" t="s">
        <v>74</v>
      </c>
      <c r="I2312" t="s">
        <v>75</v>
      </c>
      <c r="J2312" t="s">
        <v>135</v>
      </c>
      <c r="K2312" t="s">
        <v>76</v>
      </c>
      <c r="L2312" t="s">
        <v>98</v>
      </c>
      <c r="M2312" t="s">
        <v>99</v>
      </c>
      <c r="N2312" t="s">
        <v>544</v>
      </c>
      <c r="O2312" t="s">
        <v>80</v>
      </c>
      <c r="P2312" t="str">
        <f>"2170836456                    "</f>
        <v xml:space="preserve">2170836456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44.71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 s="5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129.07</v>
      </c>
      <c r="BM2312">
        <v>19.36</v>
      </c>
      <c r="BN2312">
        <v>148.43</v>
      </c>
      <c r="BO2312">
        <v>148.43</v>
      </c>
      <c r="BQ2312" t="s">
        <v>166</v>
      </c>
      <c r="BR2312" t="s">
        <v>140</v>
      </c>
      <c r="BS2312" s="1">
        <v>45022</v>
      </c>
      <c r="BT2312" s="2">
        <v>0.53749999999999998</v>
      </c>
      <c r="BU2312" t="s">
        <v>1496</v>
      </c>
      <c r="BV2312" t="s">
        <v>84</v>
      </c>
      <c r="BY2312">
        <v>1200</v>
      </c>
      <c r="BZ2312" t="s">
        <v>144</v>
      </c>
      <c r="CA2312" t="s">
        <v>546</v>
      </c>
      <c r="CC2312" t="s">
        <v>99</v>
      </c>
      <c r="CD2312">
        <v>7300</v>
      </c>
      <c r="CE2312" t="s">
        <v>146</v>
      </c>
      <c r="CF2312" s="1">
        <v>45027</v>
      </c>
      <c r="CI2312">
        <v>1</v>
      </c>
      <c r="CJ2312">
        <v>1</v>
      </c>
      <c r="CK2312">
        <v>23</v>
      </c>
      <c r="CL2312" t="s">
        <v>87</v>
      </c>
    </row>
    <row r="2313" spans="1:90" x14ac:dyDescent="0.3">
      <c r="A2313" t="s">
        <v>71</v>
      </c>
      <c r="B2313" t="s">
        <v>72</v>
      </c>
      <c r="C2313" t="s">
        <v>73</v>
      </c>
      <c r="E2313" t="str">
        <f>"FES1162921588"</f>
        <v>FES1162921588</v>
      </c>
      <c r="F2313" s="1">
        <v>45021</v>
      </c>
      <c r="G2313">
        <v>202401</v>
      </c>
      <c r="H2313" t="s">
        <v>74</v>
      </c>
      <c r="I2313" t="s">
        <v>75</v>
      </c>
      <c r="J2313" t="s">
        <v>135</v>
      </c>
      <c r="K2313" t="s">
        <v>76</v>
      </c>
      <c r="L2313" t="s">
        <v>106</v>
      </c>
      <c r="M2313" t="s">
        <v>107</v>
      </c>
      <c r="N2313" t="s">
        <v>530</v>
      </c>
      <c r="O2313" t="s">
        <v>80</v>
      </c>
      <c r="P2313" t="str">
        <f>"2170872627                    "</f>
        <v xml:space="preserve">2170872627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23.08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 s="5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66.62</v>
      </c>
      <c r="BM2313">
        <v>9.99</v>
      </c>
      <c r="BN2313">
        <v>76.61</v>
      </c>
      <c r="BO2313">
        <v>76.61</v>
      </c>
      <c r="BQ2313" t="s">
        <v>139</v>
      </c>
      <c r="BR2313" t="s">
        <v>140</v>
      </c>
      <c r="BS2313" s="1">
        <v>45022</v>
      </c>
      <c r="BT2313" s="2">
        <v>0.61458333333333337</v>
      </c>
      <c r="BU2313" t="s">
        <v>2377</v>
      </c>
      <c r="BV2313" t="s">
        <v>87</v>
      </c>
      <c r="BW2313" t="s">
        <v>532</v>
      </c>
      <c r="BX2313" t="s">
        <v>533</v>
      </c>
      <c r="BY2313">
        <v>1200</v>
      </c>
      <c r="BZ2313" t="s">
        <v>144</v>
      </c>
      <c r="CC2313" t="s">
        <v>107</v>
      </c>
      <c r="CD2313">
        <v>6001</v>
      </c>
      <c r="CE2313" t="s">
        <v>146</v>
      </c>
      <c r="CF2313" s="1">
        <v>45028</v>
      </c>
      <c r="CI2313">
        <v>1</v>
      </c>
      <c r="CJ2313">
        <v>1</v>
      </c>
      <c r="CK2313">
        <v>21</v>
      </c>
      <c r="CL2313" t="s">
        <v>87</v>
      </c>
    </row>
    <row r="2314" spans="1:90" x14ac:dyDescent="0.3">
      <c r="A2314" t="s">
        <v>71</v>
      </c>
      <c r="B2314" t="s">
        <v>72</v>
      </c>
      <c r="C2314" t="s">
        <v>73</v>
      </c>
      <c r="E2314" t="str">
        <f>"FES1162921559"</f>
        <v>FES1162921559</v>
      </c>
      <c r="F2314" s="1">
        <v>45021</v>
      </c>
      <c r="G2314">
        <v>202401</v>
      </c>
      <c r="H2314" t="s">
        <v>74</v>
      </c>
      <c r="I2314" t="s">
        <v>75</v>
      </c>
      <c r="J2314" t="s">
        <v>135</v>
      </c>
      <c r="K2314" t="s">
        <v>76</v>
      </c>
      <c r="L2314" t="s">
        <v>309</v>
      </c>
      <c r="M2314" t="s">
        <v>310</v>
      </c>
      <c r="N2314" t="s">
        <v>621</v>
      </c>
      <c r="O2314" t="s">
        <v>80</v>
      </c>
      <c r="P2314" t="str">
        <f>"2170872451                    "</f>
        <v xml:space="preserve">2170872451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18.03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 s="5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52.04</v>
      </c>
      <c r="BM2314">
        <v>7.81</v>
      </c>
      <c r="BN2314">
        <v>59.85</v>
      </c>
      <c r="BO2314">
        <v>59.85</v>
      </c>
      <c r="BQ2314" t="s">
        <v>139</v>
      </c>
      <c r="BR2314" t="s">
        <v>140</v>
      </c>
      <c r="BS2314" s="1">
        <v>45022</v>
      </c>
      <c r="BT2314" s="2">
        <v>0.43472222222222223</v>
      </c>
      <c r="BU2314" t="s">
        <v>763</v>
      </c>
      <c r="BV2314" t="s">
        <v>84</v>
      </c>
      <c r="BY2314">
        <v>1200</v>
      </c>
      <c r="BZ2314" t="s">
        <v>144</v>
      </c>
      <c r="CA2314" t="s">
        <v>314</v>
      </c>
      <c r="CC2314" t="s">
        <v>310</v>
      </c>
      <c r="CD2314">
        <v>1559</v>
      </c>
      <c r="CE2314" t="s">
        <v>146</v>
      </c>
      <c r="CF2314" s="1">
        <v>45022</v>
      </c>
      <c r="CI2314">
        <v>1</v>
      </c>
      <c r="CJ2314">
        <v>1</v>
      </c>
      <c r="CK2314">
        <v>22</v>
      </c>
      <c r="CL2314" t="s">
        <v>87</v>
      </c>
    </row>
    <row r="2315" spans="1:90" x14ac:dyDescent="0.3">
      <c r="A2315" t="s">
        <v>71</v>
      </c>
      <c r="B2315" t="s">
        <v>72</v>
      </c>
      <c r="C2315" t="s">
        <v>73</v>
      </c>
      <c r="E2315" t="str">
        <f>"FES1162921569"</f>
        <v>FES1162921569</v>
      </c>
      <c r="F2315" s="1">
        <v>45021</v>
      </c>
      <c r="G2315">
        <v>202401</v>
      </c>
      <c r="H2315" t="s">
        <v>74</v>
      </c>
      <c r="I2315" t="s">
        <v>75</v>
      </c>
      <c r="J2315" t="s">
        <v>135</v>
      </c>
      <c r="K2315" t="s">
        <v>76</v>
      </c>
      <c r="L2315" t="s">
        <v>88</v>
      </c>
      <c r="M2315" t="s">
        <v>89</v>
      </c>
      <c r="N2315" t="s">
        <v>162</v>
      </c>
      <c r="O2315" t="s">
        <v>80</v>
      </c>
      <c r="P2315" t="str">
        <f>"2170872499                    "</f>
        <v xml:space="preserve">2170872499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23.08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 s="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66.62</v>
      </c>
      <c r="BM2315">
        <v>9.99</v>
      </c>
      <c r="BN2315">
        <v>76.61</v>
      </c>
      <c r="BO2315">
        <v>76.61</v>
      </c>
      <c r="BQ2315" t="s">
        <v>139</v>
      </c>
      <c r="BR2315" t="s">
        <v>140</v>
      </c>
      <c r="BS2315" s="1">
        <v>45022</v>
      </c>
      <c r="BT2315" s="2">
        <v>0.38958333333333334</v>
      </c>
      <c r="BU2315" t="s">
        <v>1015</v>
      </c>
      <c r="BV2315" t="s">
        <v>84</v>
      </c>
      <c r="BY2315">
        <v>1200</v>
      </c>
      <c r="BZ2315" t="s">
        <v>144</v>
      </c>
      <c r="CA2315" t="s">
        <v>731</v>
      </c>
      <c r="CC2315" t="s">
        <v>89</v>
      </c>
      <c r="CD2315">
        <v>4302</v>
      </c>
      <c r="CE2315" t="s">
        <v>146</v>
      </c>
      <c r="CF2315" s="1">
        <v>45027</v>
      </c>
      <c r="CI2315">
        <v>1</v>
      </c>
      <c r="CJ2315">
        <v>1</v>
      </c>
      <c r="CK2315">
        <v>21</v>
      </c>
      <c r="CL2315" t="s">
        <v>87</v>
      </c>
    </row>
    <row r="2316" spans="1:90" x14ac:dyDescent="0.3">
      <c r="A2316" t="s">
        <v>71</v>
      </c>
      <c r="B2316" t="s">
        <v>72</v>
      </c>
      <c r="C2316" t="s">
        <v>73</v>
      </c>
      <c r="E2316" t="str">
        <f>"FES1162921521"</f>
        <v>FES1162921521</v>
      </c>
      <c r="F2316" s="1">
        <v>45021</v>
      </c>
      <c r="G2316">
        <v>202401</v>
      </c>
      <c r="H2316" t="s">
        <v>74</v>
      </c>
      <c r="I2316" t="s">
        <v>75</v>
      </c>
      <c r="J2316" t="s">
        <v>135</v>
      </c>
      <c r="K2316" t="s">
        <v>76</v>
      </c>
      <c r="L2316" t="s">
        <v>77</v>
      </c>
      <c r="M2316" t="s">
        <v>78</v>
      </c>
      <c r="N2316" t="s">
        <v>1095</v>
      </c>
      <c r="O2316" t="s">
        <v>80</v>
      </c>
      <c r="P2316" t="str">
        <f>"2170874489                    "</f>
        <v xml:space="preserve">2170874489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23.08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 s="5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66.62</v>
      </c>
      <c r="BM2316">
        <v>9.99</v>
      </c>
      <c r="BN2316">
        <v>76.61</v>
      </c>
      <c r="BO2316">
        <v>76.61</v>
      </c>
      <c r="BQ2316" t="s">
        <v>139</v>
      </c>
      <c r="BR2316" t="s">
        <v>140</v>
      </c>
      <c r="BS2316" s="1">
        <v>45022</v>
      </c>
      <c r="BT2316" s="2">
        <v>0.43958333333333338</v>
      </c>
      <c r="BU2316" t="s">
        <v>2553</v>
      </c>
      <c r="BV2316" t="s">
        <v>87</v>
      </c>
      <c r="BW2316" t="s">
        <v>306</v>
      </c>
      <c r="BX2316" t="s">
        <v>569</v>
      </c>
      <c r="BY2316">
        <v>1200</v>
      </c>
      <c r="BZ2316" t="s">
        <v>144</v>
      </c>
      <c r="CA2316" t="s">
        <v>436</v>
      </c>
      <c r="CC2316" t="s">
        <v>78</v>
      </c>
      <c r="CD2316">
        <v>7561</v>
      </c>
      <c r="CE2316" t="s">
        <v>146</v>
      </c>
      <c r="CF2316" s="1">
        <v>45027</v>
      </c>
      <c r="CI2316">
        <v>1</v>
      </c>
      <c r="CJ2316">
        <v>1</v>
      </c>
      <c r="CK2316">
        <v>21</v>
      </c>
      <c r="CL2316" t="s">
        <v>87</v>
      </c>
    </row>
    <row r="2317" spans="1:90" x14ac:dyDescent="0.3">
      <c r="A2317" t="s">
        <v>71</v>
      </c>
      <c r="B2317" t="s">
        <v>72</v>
      </c>
      <c r="C2317" t="s">
        <v>73</v>
      </c>
      <c r="E2317" t="str">
        <f>"FES1162921583"</f>
        <v>FES1162921583</v>
      </c>
      <c r="F2317" s="1">
        <v>45021</v>
      </c>
      <c r="G2317">
        <v>202401</v>
      </c>
      <c r="H2317" t="s">
        <v>74</v>
      </c>
      <c r="I2317" t="s">
        <v>75</v>
      </c>
      <c r="J2317" t="s">
        <v>135</v>
      </c>
      <c r="K2317" t="s">
        <v>76</v>
      </c>
      <c r="L2317" t="s">
        <v>136</v>
      </c>
      <c r="M2317" t="s">
        <v>137</v>
      </c>
      <c r="N2317" t="s">
        <v>346</v>
      </c>
      <c r="O2317" t="s">
        <v>80</v>
      </c>
      <c r="P2317" t="str">
        <f>"2170872611                    "</f>
        <v xml:space="preserve">2170872611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23.08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 s="5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66.62</v>
      </c>
      <c r="BM2317">
        <v>9.99</v>
      </c>
      <c r="BN2317">
        <v>76.61</v>
      </c>
      <c r="BO2317">
        <v>76.61</v>
      </c>
      <c r="BR2317" t="s">
        <v>140</v>
      </c>
      <c r="BS2317" s="1">
        <v>45022</v>
      </c>
      <c r="BT2317" s="2">
        <v>0.4368055555555555</v>
      </c>
      <c r="BU2317" t="s">
        <v>1016</v>
      </c>
      <c r="BV2317" t="s">
        <v>84</v>
      </c>
      <c r="BY2317">
        <v>1200</v>
      </c>
      <c r="BZ2317" t="s">
        <v>144</v>
      </c>
      <c r="CA2317" t="s">
        <v>275</v>
      </c>
      <c r="CC2317" t="s">
        <v>137</v>
      </c>
      <c r="CD2317">
        <v>3610</v>
      </c>
      <c r="CE2317" t="s">
        <v>146</v>
      </c>
      <c r="CF2317" s="1">
        <v>45027</v>
      </c>
      <c r="CI2317">
        <v>1</v>
      </c>
      <c r="CJ2317">
        <v>1</v>
      </c>
      <c r="CK2317">
        <v>21</v>
      </c>
      <c r="CL2317" t="s">
        <v>87</v>
      </c>
    </row>
    <row r="2318" spans="1:90" x14ac:dyDescent="0.3">
      <c r="A2318" t="s">
        <v>71</v>
      </c>
      <c r="B2318" t="s">
        <v>72</v>
      </c>
      <c r="C2318" t="s">
        <v>73</v>
      </c>
      <c r="E2318" t="str">
        <f>"FES1162921549"</f>
        <v>FES1162921549</v>
      </c>
      <c r="F2318" s="1">
        <v>45021</v>
      </c>
      <c r="G2318">
        <v>202401</v>
      </c>
      <c r="H2318" t="s">
        <v>74</v>
      </c>
      <c r="I2318" t="s">
        <v>75</v>
      </c>
      <c r="J2318" t="s">
        <v>135</v>
      </c>
      <c r="K2318" t="s">
        <v>76</v>
      </c>
      <c r="L2318" t="s">
        <v>74</v>
      </c>
      <c r="M2318" t="s">
        <v>75</v>
      </c>
      <c r="N2318" t="s">
        <v>443</v>
      </c>
      <c r="O2318" t="s">
        <v>80</v>
      </c>
      <c r="P2318" t="str">
        <f>"2170872278                    "</f>
        <v xml:space="preserve">2170872278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18.03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 s="5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52.04</v>
      </c>
      <c r="BM2318">
        <v>7.81</v>
      </c>
      <c r="BN2318">
        <v>59.85</v>
      </c>
      <c r="BO2318">
        <v>59.85</v>
      </c>
      <c r="BQ2318" t="s">
        <v>139</v>
      </c>
      <c r="BR2318" t="s">
        <v>140</v>
      </c>
      <c r="BS2318" s="1">
        <v>45028</v>
      </c>
      <c r="BT2318" s="2">
        <v>0.38958333333333334</v>
      </c>
      <c r="BU2318" t="s">
        <v>547</v>
      </c>
      <c r="BV2318" t="s">
        <v>87</v>
      </c>
      <c r="BW2318" t="s">
        <v>306</v>
      </c>
      <c r="BX2318" t="s">
        <v>317</v>
      </c>
      <c r="BY2318">
        <v>1200</v>
      </c>
      <c r="BZ2318" t="s">
        <v>144</v>
      </c>
      <c r="CA2318" t="s">
        <v>445</v>
      </c>
      <c r="CC2318" t="s">
        <v>75</v>
      </c>
      <c r="CD2318">
        <v>1645</v>
      </c>
      <c r="CE2318" t="s">
        <v>146</v>
      </c>
      <c r="CF2318" s="1">
        <v>45029</v>
      </c>
      <c r="CI2318">
        <v>1</v>
      </c>
      <c r="CJ2318">
        <v>5</v>
      </c>
      <c r="CK2318">
        <v>22</v>
      </c>
      <c r="CL2318" t="s">
        <v>87</v>
      </c>
    </row>
    <row r="2319" spans="1:90" x14ac:dyDescent="0.3">
      <c r="A2319" t="s">
        <v>71</v>
      </c>
      <c r="B2319" t="s">
        <v>72</v>
      </c>
      <c r="C2319" t="s">
        <v>73</v>
      </c>
      <c r="E2319" t="str">
        <f>"FES1162921523"</f>
        <v>FES1162921523</v>
      </c>
      <c r="F2319" s="1">
        <v>45021</v>
      </c>
      <c r="G2319">
        <v>202401</v>
      </c>
      <c r="H2319" t="s">
        <v>74</v>
      </c>
      <c r="I2319" t="s">
        <v>75</v>
      </c>
      <c r="J2319" t="s">
        <v>135</v>
      </c>
      <c r="K2319" t="s">
        <v>76</v>
      </c>
      <c r="L2319" t="s">
        <v>77</v>
      </c>
      <c r="M2319" t="s">
        <v>78</v>
      </c>
      <c r="N2319" t="s">
        <v>208</v>
      </c>
      <c r="O2319" t="s">
        <v>80</v>
      </c>
      <c r="P2319" t="str">
        <f>"2170874261                    "</f>
        <v xml:space="preserve">2170874261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57.67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 s="5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5</v>
      </c>
      <c r="BJ2319">
        <v>2.4</v>
      </c>
      <c r="BK2319">
        <v>5</v>
      </c>
      <c r="BL2319">
        <v>166.49</v>
      </c>
      <c r="BM2319">
        <v>24.97</v>
      </c>
      <c r="BN2319">
        <v>191.46</v>
      </c>
      <c r="BO2319">
        <v>191.46</v>
      </c>
      <c r="BQ2319" t="s">
        <v>166</v>
      </c>
      <c r="BR2319" t="s">
        <v>140</v>
      </c>
      <c r="BS2319" s="1">
        <v>45022</v>
      </c>
      <c r="BT2319" s="2">
        <v>0.35069444444444442</v>
      </c>
      <c r="BU2319" t="s">
        <v>435</v>
      </c>
      <c r="BV2319" t="s">
        <v>84</v>
      </c>
      <c r="BY2319">
        <v>11776</v>
      </c>
      <c r="BZ2319" t="s">
        <v>144</v>
      </c>
      <c r="CA2319" t="s">
        <v>436</v>
      </c>
      <c r="CC2319" t="s">
        <v>78</v>
      </c>
      <c r="CD2319">
        <v>7530</v>
      </c>
      <c r="CE2319" t="s">
        <v>86</v>
      </c>
      <c r="CF2319" s="1">
        <v>45027</v>
      </c>
      <c r="CI2319">
        <v>1</v>
      </c>
      <c r="CJ2319">
        <v>1</v>
      </c>
      <c r="CK2319">
        <v>21</v>
      </c>
      <c r="CL2319" t="s">
        <v>87</v>
      </c>
    </row>
    <row r="2320" spans="1:90" x14ac:dyDescent="0.3">
      <c r="A2320" t="s">
        <v>71</v>
      </c>
      <c r="B2320" t="s">
        <v>72</v>
      </c>
      <c r="C2320" t="s">
        <v>73</v>
      </c>
      <c r="E2320" t="str">
        <f>"FES1162921620"</f>
        <v>FES1162921620</v>
      </c>
      <c r="F2320" s="1">
        <v>45021</v>
      </c>
      <c r="G2320">
        <v>202401</v>
      </c>
      <c r="H2320" t="s">
        <v>74</v>
      </c>
      <c r="I2320" t="s">
        <v>75</v>
      </c>
      <c r="J2320" t="s">
        <v>135</v>
      </c>
      <c r="K2320" t="s">
        <v>76</v>
      </c>
      <c r="L2320" t="s">
        <v>88</v>
      </c>
      <c r="M2320" t="s">
        <v>89</v>
      </c>
      <c r="N2320" t="s">
        <v>162</v>
      </c>
      <c r="O2320" t="s">
        <v>80</v>
      </c>
      <c r="P2320" t="str">
        <f>"2170857873                    "</f>
        <v xml:space="preserve">2170857873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23.08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 s="5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2</v>
      </c>
      <c r="BJ2320">
        <v>1.2</v>
      </c>
      <c r="BK2320">
        <v>2</v>
      </c>
      <c r="BL2320">
        <v>66.62</v>
      </c>
      <c r="BM2320">
        <v>9.99</v>
      </c>
      <c r="BN2320">
        <v>76.61</v>
      </c>
      <c r="BO2320">
        <v>76.61</v>
      </c>
      <c r="BQ2320" t="s">
        <v>139</v>
      </c>
      <c r="BR2320" t="s">
        <v>140</v>
      </c>
      <c r="BS2320" s="1">
        <v>45022</v>
      </c>
      <c r="BT2320" s="2">
        <v>0.38958333333333334</v>
      </c>
      <c r="BU2320" t="s">
        <v>1015</v>
      </c>
      <c r="BV2320" t="s">
        <v>84</v>
      </c>
      <c r="BY2320">
        <v>6000</v>
      </c>
      <c r="BZ2320" t="s">
        <v>144</v>
      </c>
      <c r="CA2320" t="s">
        <v>731</v>
      </c>
      <c r="CC2320" t="s">
        <v>89</v>
      </c>
      <c r="CD2320">
        <v>4302</v>
      </c>
      <c r="CE2320" t="s">
        <v>86</v>
      </c>
      <c r="CF2320" s="1">
        <v>45027</v>
      </c>
      <c r="CI2320">
        <v>1</v>
      </c>
      <c r="CJ2320">
        <v>1</v>
      </c>
      <c r="CK2320">
        <v>21</v>
      </c>
      <c r="CL2320" t="s">
        <v>87</v>
      </c>
    </row>
    <row r="2321" spans="1:90" x14ac:dyDescent="0.3">
      <c r="A2321" t="s">
        <v>71</v>
      </c>
      <c r="B2321" t="s">
        <v>72</v>
      </c>
      <c r="C2321" t="s">
        <v>73</v>
      </c>
      <c r="E2321" t="str">
        <f>"FES1162921571"</f>
        <v>FES1162921571</v>
      </c>
      <c r="F2321" s="1">
        <v>45021</v>
      </c>
      <c r="G2321">
        <v>202401</v>
      </c>
      <c r="H2321" t="s">
        <v>74</v>
      </c>
      <c r="I2321" t="s">
        <v>75</v>
      </c>
      <c r="J2321" t="s">
        <v>135</v>
      </c>
      <c r="K2321" t="s">
        <v>76</v>
      </c>
      <c r="L2321" t="s">
        <v>309</v>
      </c>
      <c r="M2321" t="s">
        <v>310</v>
      </c>
      <c r="N2321" t="s">
        <v>311</v>
      </c>
      <c r="O2321" t="s">
        <v>80</v>
      </c>
      <c r="P2321" t="str">
        <f>"2170872510                    "</f>
        <v xml:space="preserve">2170872510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18.03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 s="5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2</v>
      </c>
      <c r="BJ2321">
        <v>1.3</v>
      </c>
      <c r="BK2321">
        <v>2</v>
      </c>
      <c r="BL2321">
        <v>52.04</v>
      </c>
      <c r="BM2321">
        <v>7.81</v>
      </c>
      <c r="BN2321">
        <v>59.85</v>
      </c>
      <c r="BO2321">
        <v>59.85</v>
      </c>
      <c r="BQ2321" t="s">
        <v>139</v>
      </c>
      <c r="BR2321" t="s">
        <v>140</v>
      </c>
      <c r="BS2321" s="1">
        <v>45022</v>
      </c>
      <c r="BT2321" s="2">
        <v>0.35625000000000001</v>
      </c>
      <c r="BU2321" t="s">
        <v>2240</v>
      </c>
      <c r="BV2321" t="s">
        <v>84</v>
      </c>
      <c r="BY2321">
        <v>6336</v>
      </c>
      <c r="BZ2321" t="s">
        <v>144</v>
      </c>
      <c r="CA2321" t="s">
        <v>314</v>
      </c>
      <c r="CC2321" t="s">
        <v>310</v>
      </c>
      <c r="CD2321">
        <v>1559</v>
      </c>
      <c r="CE2321" t="s">
        <v>86</v>
      </c>
      <c r="CF2321" s="1">
        <v>45022</v>
      </c>
      <c r="CI2321">
        <v>1</v>
      </c>
      <c r="CJ2321">
        <v>1</v>
      </c>
      <c r="CK2321">
        <v>22</v>
      </c>
      <c r="CL2321" t="s">
        <v>87</v>
      </c>
    </row>
    <row r="2322" spans="1:90" x14ac:dyDescent="0.3">
      <c r="A2322" t="s">
        <v>71</v>
      </c>
      <c r="B2322" t="s">
        <v>72</v>
      </c>
      <c r="C2322" t="s">
        <v>73</v>
      </c>
      <c r="E2322" t="str">
        <f>"FES1162921519"</f>
        <v>FES1162921519</v>
      </c>
      <c r="F2322" s="1">
        <v>45021</v>
      </c>
      <c r="G2322">
        <v>202401</v>
      </c>
      <c r="H2322" t="s">
        <v>74</v>
      </c>
      <c r="I2322" t="s">
        <v>75</v>
      </c>
      <c r="J2322" t="s">
        <v>135</v>
      </c>
      <c r="K2322" t="s">
        <v>76</v>
      </c>
      <c r="L2322" t="s">
        <v>295</v>
      </c>
      <c r="M2322" t="s">
        <v>296</v>
      </c>
      <c r="N2322" t="s">
        <v>297</v>
      </c>
      <c r="O2322" t="s">
        <v>80</v>
      </c>
      <c r="P2322" t="str">
        <f>"2170874486                    "</f>
        <v xml:space="preserve">2170874486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138.4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 s="5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12</v>
      </c>
      <c r="BJ2322">
        <v>4.5</v>
      </c>
      <c r="BK2322">
        <v>12</v>
      </c>
      <c r="BL2322">
        <v>399.54</v>
      </c>
      <c r="BM2322">
        <v>59.93</v>
      </c>
      <c r="BN2322">
        <v>459.47</v>
      </c>
      <c r="BO2322">
        <v>459.47</v>
      </c>
      <c r="BQ2322" t="s">
        <v>396</v>
      </c>
      <c r="BR2322" t="s">
        <v>140</v>
      </c>
      <c r="BS2322" s="1">
        <v>45022</v>
      </c>
      <c r="BT2322" s="2">
        <v>0.4597222222222222</v>
      </c>
      <c r="BU2322" t="s">
        <v>1989</v>
      </c>
      <c r="BV2322" t="s">
        <v>87</v>
      </c>
      <c r="BY2322">
        <v>22320</v>
      </c>
      <c r="BZ2322" t="s">
        <v>144</v>
      </c>
      <c r="CA2322" t="s">
        <v>299</v>
      </c>
      <c r="CC2322" t="s">
        <v>296</v>
      </c>
      <c r="CD2322">
        <v>157</v>
      </c>
      <c r="CE2322" t="s">
        <v>86</v>
      </c>
      <c r="CF2322" s="1">
        <v>45022</v>
      </c>
      <c r="CI2322">
        <v>1</v>
      </c>
      <c r="CJ2322">
        <v>1</v>
      </c>
      <c r="CK2322">
        <v>21</v>
      </c>
      <c r="CL2322" t="s">
        <v>87</v>
      </c>
    </row>
    <row r="2323" spans="1:90" x14ac:dyDescent="0.3">
      <c r="A2323" t="s">
        <v>71</v>
      </c>
      <c r="B2323" t="s">
        <v>72</v>
      </c>
      <c r="C2323" t="s">
        <v>73</v>
      </c>
      <c r="E2323" t="str">
        <f>"FES1162921590"</f>
        <v>FES1162921590</v>
      </c>
      <c r="F2323" s="1">
        <v>45021</v>
      </c>
      <c r="G2323">
        <v>202401</v>
      </c>
      <c r="H2323" t="s">
        <v>74</v>
      </c>
      <c r="I2323" t="s">
        <v>75</v>
      </c>
      <c r="J2323" t="s">
        <v>135</v>
      </c>
      <c r="K2323" t="s">
        <v>76</v>
      </c>
      <c r="L2323" t="s">
        <v>124</v>
      </c>
      <c r="M2323" t="s">
        <v>125</v>
      </c>
      <c r="N2323" t="s">
        <v>1226</v>
      </c>
      <c r="O2323" t="s">
        <v>80</v>
      </c>
      <c r="P2323" t="str">
        <f>"2170872644                    "</f>
        <v xml:space="preserve">2170872644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74.97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 s="5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3</v>
      </c>
      <c r="BJ2323">
        <v>6.1</v>
      </c>
      <c r="BK2323">
        <v>6.5</v>
      </c>
      <c r="BL2323">
        <v>216.43</v>
      </c>
      <c r="BM2323">
        <v>32.46</v>
      </c>
      <c r="BN2323">
        <v>248.89</v>
      </c>
      <c r="BO2323">
        <v>248.89</v>
      </c>
      <c r="BQ2323" t="s">
        <v>139</v>
      </c>
      <c r="BR2323" t="s">
        <v>140</v>
      </c>
      <c r="BS2323" s="1">
        <v>45022</v>
      </c>
      <c r="BT2323" s="2">
        <v>0.36388888888888887</v>
      </c>
      <c r="BU2323" t="s">
        <v>961</v>
      </c>
      <c r="BV2323" t="s">
        <v>84</v>
      </c>
      <c r="BY2323">
        <v>30682</v>
      </c>
      <c r="BZ2323" t="s">
        <v>144</v>
      </c>
      <c r="CA2323" t="s">
        <v>726</v>
      </c>
      <c r="CC2323" t="s">
        <v>125</v>
      </c>
      <c r="CD2323">
        <v>4000</v>
      </c>
      <c r="CE2323" t="s">
        <v>86</v>
      </c>
      <c r="CF2323" s="1">
        <v>45027</v>
      </c>
      <c r="CI2323">
        <v>1</v>
      </c>
      <c r="CJ2323">
        <v>1</v>
      </c>
      <c r="CK2323">
        <v>21</v>
      </c>
      <c r="CL2323" t="s">
        <v>87</v>
      </c>
    </row>
    <row r="2324" spans="1:90" x14ac:dyDescent="0.3">
      <c r="A2324" t="s">
        <v>71</v>
      </c>
      <c r="B2324" t="s">
        <v>72</v>
      </c>
      <c r="C2324" t="s">
        <v>73</v>
      </c>
      <c r="E2324" t="str">
        <f>"FES1162921634"</f>
        <v>FES1162921634</v>
      </c>
      <c r="F2324" s="1">
        <v>45021</v>
      </c>
      <c r="G2324">
        <v>202401</v>
      </c>
      <c r="H2324" t="s">
        <v>74</v>
      </c>
      <c r="I2324" t="s">
        <v>75</v>
      </c>
      <c r="J2324" t="s">
        <v>135</v>
      </c>
      <c r="K2324" t="s">
        <v>76</v>
      </c>
      <c r="L2324" t="s">
        <v>136</v>
      </c>
      <c r="M2324" t="s">
        <v>137</v>
      </c>
      <c r="N2324" t="s">
        <v>1523</v>
      </c>
      <c r="O2324" t="s">
        <v>80</v>
      </c>
      <c r="P2324" t="str">
        <f>"2170874521                    "</f>
        <v xml:space="preserve">2170874521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51.91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 s="5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2</v>
      </c>
      <c r="BJ2324">
        <v>4.0999999999999996</v>
      </c>
      <c r="BK2324">
        <v>4.5</v>
      </c>
      <c r="BL2324">
        <v>149.85</v>
      </c>
      <c r="BM2324">
        <v>22.48</v>
      </c>
      <c r="BN2324">
        <v>172.33</v>
      </c>
      <c r="BO2324">
        <v>172.33</v>
      </c>
      <c r="BQ2324" t="s">
        <v>139</v>
      </c>
      <c r="BR2324" t="s">
        <v>140</v>
      </c>
      <c r="BS2324" s="1">
        <v>45022</v>
      </c>
      <c r="BT2324" s="2">
        <v>0.78055555555555556</v>
      </c>
      <c r="BU2324" t="s">
        <v>1541</v>
      </c>
      <c r="BV2324" t="s">
        <v>87</v>
      </c>
      <c r="BW2324" t="s">
        <v>142</v>
      </c>
      <c r="BX2324" t="s">
        <v>143</v>
      </c>
      <c r="BY2324">
        <v>20358</v>
      </c>
      <c r="BZ2324" t="s">
        <v>144</v>
      </c>
      <c r="CA2324" t="s">
        <v>279</v>
      </c>
      <c r="CC2324" t="s">
        <v>137</v>
      </c>
      <c r="CD2324">
        <v>3610</v>
      </c>
      <c r="CE2324" t="s">
        <v>86</v>
      </c>
      <c r="CF2324" s="1">
        <v>45027</v>
      </c>
      <c r="CI2324">
        <v>1</v>
      </c>
      <c r="CJ2324">
        <v>1</v>
      </c>
      <c r="CK2324">
        <v>21</v>
      </c>
      <c r="CL2324" t="s">
        <v>87</v>
      </c>
    </row>
    <row r="2325" spans="1:90" x14ac:dyDescent="0.3">
      <c r="A2325" t="s">
        <v>71</v>
      </c>
      <c r="B2325" t="s">
        <v>72</v>
      </c>
      <c r="C2325" t="s">
        <v>73</v>
      </c>
      <c r="E2325" t="str">
        <f>"FES1162921536"</f>
        <v>FES1162921536</v>
      </c>
      <c r="F2325" s="1">
        <v>45021</v>
      </c>
      <c r="G2325">
        <v>202401</v>
      </c>
      <c r="H2325" t="s">
        <v>74</v>
      </c>
      <c r="I2325" t="s">
        <v>75</v>
      </c>
      <c r="J2325" t="s">
        <v>135</v>
      </c>
      <c r="K2325" t="s">
        <v>76</v>
      </c>
      <c r="L2325" t="s">
        <v>77</v>
      </c>
      <c r="M2325" t="s">
        <v>78</v>
      </c>
      <c r="N2325" t="s">
        <v>1438</v>
      </c>
      <c r="O2325" t="s">
        <v>80</v>
      </c>
      <c r="P2325" t="str">
        <f>"2170870624                    "</f>
        <v xml:space="preserve">2170870624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34.61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 s="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1.5</v>
      </c>
      <c r="BK2325">
        <v>3</v>
      </c>
      <c r="BL2325">
        <v>99.91</v>
      </c>
      <c r="BM2325">
        <v>14.99</v>
      </c>
      <c r="BN2325">
        <v>114.9</v>
      </c>
      <c r="BO2325">
        <v>114.9</v>
      </c>
      <c r="BQ2325" t="s">
        <v>396</v>
      </c>
      <c r="BR2325" t="s">
        <v>140</v>
      </c>
      <c r="BS2325" s="1">
        <v>45022</v>
      </c>
      <c r="BT2325" s="2">
        <v>0.44513888888888892</v>
      </c>
      <c r="BU2325" t="s">
        <v>289</v>
      </c>
      <c r="BV2325" t="s">
        <v>87</v>
      </c>
      <c r="BW2325" t="s">
        <v>237</v>
      </c>
      <c r="BX2325" t="s">
        <v>901</v>
      </c>
      <c r="BY2325">
        <v>7540</v>
      </c>
      <c r="BZ2325" t="s">
        <v>144</v>
      </c>
      <c r="CA2325" t="s">
        <v>261</v>
      </c>
      <c r="CC2325" t="s">
        <v>78</v>
      </c>
      <c r="CD2325">
        <v>7460</v>
      </c>
      <c r="CE2325" t="s">
        <v>86</v>
      </c>
      <c r="CF2325" s="1">
        <v>45027</v>
      </c>
      <c r="CI2325">
        <v>1</v>
      </c>
      <c r="CJ2325">
        <v>1</v>
      </c>
      <c r="CK2325">
        <v>21</v>
      </c>
      <c r="CL2325" t="s">
        <v>87</v>
      </c>
    </row>
    <row r="2326" spans="1:90" x14ac:dyDescent="0.3">
      <c r="A2326" t="s">
        <v>71</v>
      </c>
      <c r="B2326" t="s">
        <v>72</v>
      </c>
      <c r="C2326" t="s">
        <v>73</v>
      </c>
      <c r="E2326" t="str">
        <f>"FES1162921548"</f>
        <v>FES1162921548</v>
      </c>
      <c r="F2326" s="1">
        <v>45021</v>
      </c>
      <c r="G2326">
        <v>202401</v>
      </c>
      <c r="H2326" t="s">
        <v>74</v>
      </c>
      <c r="I2326" t="s">
        <v>75</v>
      </c>
      <c r="J2326" t="s">
        <v>135</v>
      </c>
      <c r="K2326" t="s">
        <v>76</v>
      </c>
      <c r="L2326" t="s">
        <v>367</v>
      </c>
      <c r="M2326" t="s">
        <v>368</v>
      </c>
      <c r="N2326" t="s">
        <v>1355</v>
      </c>
      <c r="O2326" t="s">
        <v>80</v>
      </c>
      <c r="P2326" t="str">
        <f>"2170871701                    "</f>
        <v xml:space="preserve">2170871701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32.46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 s="5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2</v>
      </c>
      <c r="BK2326">
        <v>2</v>
      </c>
      <c r="BL2326">
        <v>93.7</v>
      </c>
      <c r="BM2326">
        <v>14.06</v>
      </c>
      <c r="BN2326">
        <v>107.76</v>
      </c>
      <c r="BO2326">
        <v>107.76</v>
      </c>
      <c r="BQ2326" t="s">
        <v>166</v>
      </c>
      <c r="BR2326" t="s">
        <v>140</v>
      </c>
      <c r="BS2326" s="1">
        <v>45022</v>
      </c>
      <c r="BT2326" s="2">
        <v>0.34097222222222223</v>
      </c>
      <c r="BU2326" t="s">
        <v>2540</v>
      </c>
      <c r="BV2326" t="s">
        <v>84</v>
      </c>
      <c r="BY2326">
        <v>9918</v>
      </c>
      <c r="BZ2326" t="s">
        <v>144</v>
      </c>
      <c r="CA2326" t="s">
        <v>371</v>
      </c>
      <c r="CC2326" t="s">
        <v>368</v>
      </c>
      <c r="CD2326">
        <v>1911</v>
      </c>
      <c r="CE2326" t="s">
        <v>86</v>
      </c>
      <c r="CF2326" s="1">
        <v>45023</v>
      </c>
      <c r="CI2326">
        <v>1</v>
      </c>
      <c r="CJ2326">
        <v>1</v>
      </c>
      <c r="CK2326">
        <v>24</v>
      </c>
      <c r="CL2326" t="s">
        <v>87</v>
      </c>
    </row>
    <row r="2327" spans="1:90" x14ac:dyDescent="0.3">
      <c r="A2327" t="s">
        <v>71</v>
      </c>
      <c r="B2327" t="s">
        <v>72</v>
      </c>
      <c r="C2327" t="s">
        <v>73</v>
      </c>
      <c r="E2327" t="str">
        <f>"FES1162921637"</f>
        <v>FES1162921637</v>
      </c>
      <c r="F2327" s="1">
        <v>45021</v>
      </c>
      <c r="G2327">
        <v>202401</v>
      </c>
      <c r="H2327" t="s">
        <v>74</v>
      </c>
      <c r="I2327" t="s">
        <v>75</v>
      </c>
      <c r="J2327" t="s">
        <v>135</v>
      </c>
      <c r="K2327" t="s">
        <v>76</v>
      </c>
      <c r="L2327" t="s">
        <v>98</v>
      </c>
      <c r="M2327" t="s">
        <v>99</v>
      </c>
      <c r="N2327" t="s">
        <v>544</v>
      </c>
      <c r="O2327" t="s">
        <v>113</v>
      </c>
      <c r="P2327" t="str">
        <f>"2170874513                    "</f>
        <v xml:space="preserve">2170874513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5.25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62.94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 s="5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8</v>
      </c>
      <c r="BJ2327">
        <v>2</v>
      </c>
      <c r="BK2327">
        <v>8</v>
      </c>
      <c r="BL2327">
        <v>186.94</v>
      </c>
      <c r="BM2327">
        <v>28.04</v>
      </c>
      <c r="BN2327">
        <v>214.98</v>
      </c>
      <c r="BO2327">
        <v>214.98</v>
      </c>
      <c r="BP2327" t="s">
        <v>450</v>
      </c>
      <c r="BQ2327" t="s">
        <v>166</v>
      </c>
      <c r="BR2327" t="s">
        <v>140</v>
      </c>
      <c r="BS2327" s="1">
        <v>45027</v>
      </c>
      <c r="BT2327" s="2">
        <v>0.55208333333333337</v>
      </c>
      <c r="BU2327" t="s">
        <v>753</v>
      </c>
      <c r="BV2327" t="s">
        <v>84</v>
      </c>
      <c r="BY2327">
        <v>9918</v>
      </c>
      <c r="BZ2327" t="s">
        <v>180</v>
      </c>
      <c r="CA2327" t="s">
        <v>546</v>
      </c>
      <c r="CC2327" t="s">
        <v>99</v>
      </c>
      <c r="CD2327">
        <v>7300</v>
      </c>
      <c r="CE2327" t="s">
        <v>86</v>
      </c>
      <c r="CF2327" s="1">
        <v>45028</v>
      </c>
      <c r="CI2327">
        <v>3</v>
      </c>
      <c r="CJ2327">
        <v>4</v>
      </c>
      <c r="CK2327">
        <v>43</v>
      </c>
      <c r="CL2327" t="s">
        <v>87</v>
      </c>
    </row>
    <row r="2328" spans="1:90" x14ac:dyDescent="0.3">
      <c r="A2328" t="s">
        <v>71</v>
      </c>
      <c r="B2328" t="s">
        <v>72</v>
      </c>
      <c r="C2328" t="s">
        <v>73</v>
      </c>
      <c r="E2328" t="str">
        <f>"FES1162921534"</f>
        <v>FES1162921534</v>
      </c>
      <c r="F2328" s="1">
        <v>45021</v>
      </c>
      <c r="G2328">
        <v>202401</v>
      </c>
      <c r="H2328" t="s">
        <v>74</v>
      </c>
      <c r="I2328" t="s">
        <v>75</v>
      </c>
      <c r="J2328" t="s">
        <v>135</v>
      </c>
      <c r="K2328" t="s">
        <v>76</v>
      </c>
      <c r="L2328" t="s">
        <v>102</v>
      </c>
      <c r="M2328" t="s">
        <v>103</v>
      </c>
      <c r="N2328" t="s">
        <v>1345</v>
      </c>
      <c r="O2328" t="s">
        <v>80</v>
      </c>
      <c r="P2328" t="str">
        <f>"2170870038                    "</f>
        <v xml:space="preserve">2170870038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46.14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 s="5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2</v>
      </c>
      <c r="BJ2328">
        <v>3.9</v>
      </c>
      <c r="BK2328">
        <v>4</v>
      </c>
      <c r="BL2328">
        <v>133.19999999999999</v>
      </c>
      <c r="BM2328">
        <v>19.98</v>
      </c>
      <c r="BN2328">
        <v>153.18</v>
      </c>
      <c r="BO2328">
        <v>153.18</v>
      </c>
      <c r="BQ2328" t="s">
        <v>166</v>
      </c>
      <c r="BR2328" t="s">
        <v>140</v>
      </c>
      <c r="BS2328" s="1">
        <v>45022</v>
      </c>
      <c r="BT2328" s="2">
        <v>0.66666666666666663</v>
      </c>
      <c r="BU2328" t="s">
        <v>1346</v>
      </c>
      <c r="BV2328" t="s">
        <v>87</v>
      </c>
      <c r="BW2328" t="s">
        <v>237</v>
      </c>
      <c r="BX2328" t="s">
        <v>331</v>
      </c>
      <c r="BY2328">
        <v>19573</v>
      </c>
      <c r="BZ2328" t="s">
        <v>144</v>
      </c>
      <c r="CC2328" t="s">
        <v>103</v>
      </c>
      <c r="CD2328">
        <v>5201</v>
      </c>
      <c r="CE2328" t="s">
        <v>86</v>
      </c>
      <c r="CF2328" s="1">
        <v>45027</v>
      </c>
      <c r="CI2328">
        <v>1</v>
      </c>
      <c r="CJ2328">
        <v>1</v>
      </c>
      <c r="CK2328">
        <v>21</v>
      </c>
      <c r="CL2328" t="s">
        <v>87</v>
      </c>
    </row>
    <row r="2329" spans="1:90" x14ac:dyDescent="0.3">
      <c r="A2329" t="s">
        <v>71</v>
      </c>
      <c r="B2329" t="s">
        <v>72</v>
      </c>
      <c r="C2329" t="s">
        <v>73</v>
      </c>
      <c r="E2329" t="str">
        <f>"FES1162921630"</f>
        <v>FES1162921630</v>
      </c>
      <c r="F2329" s="1">
        <v>45021</v>
      </c>
      <c r="G2329">
        <v>202401</v>
      </c>
      <c r="H2329" t="s">
        <v>74</v>
      </c>
      <c r="I2329" t="s">
        <v>75</v>
      </c>
      <c r="J2329" t="s">
        <v>135</v>
      </c>
      <c r="K2329" t="s">
        <v>76</v>
      </c>
      <c r="L2329" t="s">
        <v>106</v>
      </c>
      <c r="M2329" t="s">
        <v>107</v>
      </c>
      <c r="N2329" t="s">
        <v>548</v>
      </c>
      <c r="O2329" t="s">
        <v>80</v>
      </c>
      <c r="P2329" t="str">
        <f>"2170866302                    "</f>
        <v xml:space="preserve">2170866302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57.67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 s="5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2</v>
      </c>
      <c r="BI2329">
        <v>5</v>
      </c>
      <c r="BJ2329">
        <v>2.5</v>
      </c>
      <c r="BK2329">
        <v>5</v>
      </c>
      <c r="BL2329">
        <v>166.49</v>
      </c>
      <c r="BM2329">
        <v>24.97</v>
      </c>
      <c r="BN2329">
        <v>191.46</v>
      </c>
      <c r="BO2329">
        <v>191.46</v>
      </c>
      <c r="BQ2329" t="s">
        <v>166</v>
      </c>
      <c r="BR2329" t="s">
        <v>140</v>
      </c>
      <c r="BS2329" s="1">
        <v>45022</v>
      </c>
      <c r="BT2329" s="2">
        <v>0.43124999999999997</v>
      </c>
      <c r="BU2329" t="s">
        <v>885</v>
      </c>
      <c r="BV2329" t="s">
        <v>84</v>
      </c>
      <c r="BY2329">
        <v>12560</v>
      </c>
      <c r="BZ2329" t="s">
        <v>144</v>
      </c>
      <c r="CA2329" t="s">
        <v>366</v>
      </c>
      <c r="CC2329" t="s">
        <v>107</v>
      </c>
      <c r="CD2329">
        <v>6001</v>
      </c>
      <c r="CE2329" t="s">
        <v>397</v>
      </c>
      <c r="CF2329" s="1">
        <v>45027</v>
      </c>
      <c r="CI2329">
        <v>1</v>
      </c>
      <c r="CJ2329">
        <v>1</v>
      </c>
      <c r="CK2329">
        <v>21</v>
      </c>
      <c r="CL2329" t="s">
        <v>87</v>
      </c>
    </row>
    <row r="2330" spans="1:90" x14ac:dyDescent="0.3">
      <c r="A2330" t="s">
        <v>71</v>
      </c>
      <c r="B2330" t="s">
        <v>72</v>
      </c>
      <c r="C2330" t="s">
        <v>73</v>
      </c>
      <c r="E2330" t="str">
        <f>"FES1162921562"</f>
        <v>FES1162921562</v>
      </c>
      <c r="F2330" s="1">
        <v>45021</v>
      </c>
      <c r="G2330">
        <v>202401</v>
      </c>
      <c r="H2330" t="s">
        <v>74</v>
      </c>
      <c r="I2330" t="s">
        <v>75</v>
      </c>
      <c r="J2330" t="s">
        <v>135</v>
      </c>
      <c r="K2330" t="s">
        <v>76</v>
      </c>
      <c r="L2330" t="s">
        <v>1009</v>
      </c>
      <c r="M2330" t="s">
        <v>1010</v>
      </c>
      <c r="N2330" t="s">
        <v>1011</v>
      </c>
      <c r="O2330" t="s">
        <v>80</v>
      </c>
      <c r="P2330" t="str">
        <f>"2170872470                    "</f>
        <v xml:space="preserve">2170872470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44.71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 s="5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129.07</v>
      </c>
      <c r="BM2330">
        <v>19.36</v>
      </c>
      <c r="BN2330">
        <v>148.43</v>
      </c>
      <c r="BO2330">
        <v>148.43</v>
      </c>
      <c r="BQ2330" t="s">
        <v>139</v>
      </c>
      <c r="BR2330" t="s">
        <v>140</v>
      </c>
      <c r="BS2330" s="1">
        <v>45022</v>
      </c>
      <c r="BT2330" s="2">
        <v>0.36944444444444446</v>
      </c>
      <c r="BU2330" t="s">
        <v>1012</v>
      </c>
      <c r="BV2330" t="s">
        <v>84</v>
      </c>
      <c r="BY2330">
        <v>1200</v>
      </c>
      <c r="BZ2330" t="s">
        <v>144</v>
      </c>
      <c r="CA2330" t="s">
        <v>1013</v>
      </c>
      <c r="CC2330" t="s">
        <v>1010</v>
      </c>
      <c r="CD2330">
        <v>1028</v>
      </c>
      <c r="CE2330" t="s">
        <v>146</v>
      </c>
      <c r="CF2330" s="1">
        <v>45022</v>
      </c>
      <c r="CI2330">
        <v>2</v>
      </c>
      <c r="CJ2330">
        <v>1</v>
      </c>
      <c r="CK2330">
        <v>23</v>
      </c>
      <c r="CL2330" t="s">
        <v>87</v>
      </c>
    </row>
    <row r="2331" spans="1:90" x14ac:dyDescent="0.3">
      <c r="A2331" t="s">
        <v>71</v>
      </c>
      <c r="B2331" t="s">
        <v>72</v>
      </c>
      <c r="C2331" t="s">
        <v>73</v>
      </c>
      <c r="E2331" t="str">
        <f>"FES1162921598"</f>
        <v>FES1162921598</v>
      </c>
      <c r="F2331" s="1">
        <v>45021</v>
      </c>
      <c r="G2331">
        <v>202401</v>
      </c>
      <c r="H2331" t="s">
        <v>74</v>
      </c>
      <c r="I2331" t="s">
        <v>75</v>
      </c>
      <c r="J2331" t="s">
        <v>135</v>
      </c>
      <c r="K2331" t="s">
        <v>76</v>
      </c>
      <c r="L2331" t="s">
        <v>115</v>
      </c>
      <c r="M2331" t="s">
        <v>116</v>
      </c>
      <c r="N2331" t="s">
        <v>94</v>
      </c>
      <c r="O2331" t="s">
        <v>80</v>
      </c>
      <c r="P2331" t="str">
        <f>"2170872707                    "</f>
        <v xml:space="preserve">2170872707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23.08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 s="5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66.62</v>
      </c>
      <c r="BM2331">
        <v>9.99</v>
      </c>
      <c r="BN2331">
        <v>76.61</v>
      </c>
      <c r="BO2331">
        <v>76.61</v>
      </c>
      <c r="BQ2331" t="s">
        <v>139</v>
      </c>
      <c r="BR2331" t="s">
        <v>140</v>
      </c>
      <c r="BS2331" s="1">
        <v>45022</v>
      </c>
      <c r="BT2331" s="2">
        <v>0.2986111111111111</v>
      </c>
      <c r="BU2331" t="s">
        <v>484</v>
      </c>
      <c r="BV2331" t="s">
        <v>84</v>
      </c>
      <c r="BY2331">
        <v>1200</v>
      </c>
      <c r="BZ2331" t="s">
        <v>144</v>
      </c>
      <c r="CC2331" t="s">
        <v>116</v>
      </c>
      <c r="CD2331">
        <v>6220</v>
      </c>
      <c r="CE2331" t="s">
        <v>146</v>
      </c>
      <c r="CF2331" s="1">
        <v>45022</v>
      </c>
      <c r="CI2331">
        <v>1</v>
      </c>
      <c r="CJ2331">
        <v>1</v>
      </c>
      <c r="CK2331">
        <v>21</v>
      </c>
      <c r="CL2331" t="s">
        <v>87</v>
      </c>
    </row>
    <row r="2332" spans="1:90" x14ac:dyDescent="0.3">
      <c r="A2332" t="s">
        <v>71</v>
      </c>
      <c r="B2332" t="s">
        <v>72</v>
      </c>
      <c r="C2332" t="s">
        <v>73</v>
      </c>
      <c r="E2332" t="str">
        <f>"FES1162921641"</f>
        <v>FES1162921641</v>
      </c>
      <c r="F2332" s="1">
        <v>45021</v>
      </c>
      <c r="G2332">
        <v>202401</v>
      </c>
      <c r="H2332" t="s">
        <v>74</v>
      </c>
      <c r="I2332" t="s">
        <v>75</v>
      </c>
      <c r="J2332" t="s">
        <v>135</v>
      </c>
      <c r="K2332" t="s">
        <v>76</v>
      </c>
      <c r="L2332" t="s">
        <v>174</v>
      </c>
      <c r="M2332" t="s">
        <v>174</v>
      </c>
      <c r="N2332" t="s">
        <v>1257</v>
      </c>
      <c r="O2332" t="s">
        <v>80</v>
      </c>
      <c r="P2332" t="str">
        <f>"2170874527                    "</f>
        <v xml:space="preserve">2170874527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44.71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 s="5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2</v>
      </c>
      <c r="BJ2332">
        <v>1.5</v>
      </c>
      <c r="BK2332">
        <v>2</v>
      </c>
      <c r="BL2332">
        <v>129.07</v>
      </c>
      <c r="BM2332">
        <v>19.36</v>
      </c>
      <c r="BN2332">
        <v>148.43</v>
      </c>
      <c r="BO2332">
        <v>148.43</v>
      </c>
      <c r="BQ2332" t="s">
        <v>139</v>
      </c>
      <c r="BR2332" t="s">
        <v>140</v>
      </c>
      <c r="BS2332" s="1">
        <v>45022</v>
      </c>
      <c r="BT2332" s="2">
        <v>0.48333333333333334</v>
      </c>
      <c r="BU2332" t="s">
        <v>289</v>
      </c>
      <c r="BV2332" t="s">
        <v>84</v>
      </c>
      <c r="BY2332">
        <v>7540</v>
      </c>
      <c r="BZ2332" t="s">
        <v>144</v>
      </c>
      <c r="CA2332" t="s">
        <v>177</v>
      </c>
      <c r="CC2332" t="s">
        <v>174</v>
      </c>
      <c r="CD2332">
        <v>7646</v>
      </c>
      <c r="CE2332" t="s">
        <v>86</v>
      </c>
      <c r="CF2332" s="1">
        <v>45027</v>
      </c>
      <c r="CI2332">
        <v>1</v>
      </c>
      <c r="CJ2332">
        <v>1</v>
      </c>
      <c r="CK2332">
        <v>23</v>
      </c>
      <c r="CL2332" t="s">
        <v>87</v>
      </c>
    </row>
    <row r="2333" spans="1:90" x14ac:dyDescent="0.3">
      <c r="A2333" t="s">
        <v>71</v>
      </c>
      <c r="B2333" t="s">
        <v>72</v>
      </c>
      <c r="C2333" t="s">
        <v>73</v>
      </c>
      <c r="E2333" t="str">
        <f>"FES1162921558"</f>
        <v>FES1162921558</v>
      </c>
      <c r="F2333" s="1">
        <v>45021</v>
      </c>
      <c r="G2333">
        <v>202401</v>
      </c>
      <c r="H2333" t="s">
        <v>74</v>
      </c>
      <c r="I2333" t="s">
        <v>75</v>
      </c>
      <c r="J2333" t="s">
        <v>135</v>
      </c>
      <c r="K2333" t="s">
        <v>76</v>
      </c>
      <c r="L2333" t="s">
        <v>106</v>
      </c>
      <c r="M2333" t="s">
        <v>107</v>
      </c>
      <c r="N2333" t="s">
        <v>548</v>
      </c>
      <c r="O2333" t="s">
        <v>80</v>
      </c>
      <c r="P2333" t="str">
        <f>"2170872449                    "</f>
        <v xml:space="preserve">2170872449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23.08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 s="5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66.62</v>
      </c>
      <c r="BM2333">
        <v>9.99</v>
      </c>
      <c r="BN2333">
        <v>76.61</v>
      </c>
      <c r="BO2333">
        <v>76.61</v>
      </c>
      <c r="BQ2333" t="s">
        <v>166</v>
      </c>
      <c r="BR2333" t="s">
        <v>140</v>
      </c>
      <c r="BS2333" s="1">
        <v>45022</v>
      </c>
      <c r="BT2333" s="2">
        <v>0.43124999999999997</v>
      </c>
      <c r="BU2333" t="s">
        <v>885</v>
      </c>
      <c r="BV2333" t="s">
        <v>84</v>
      </c>
      <c r="BY2333">
        <v>1200</v>
      </c>
      <c r="BZ2333" t="s">
        <v>144</v>
      </c>
      <c r="CA2333" t="s">
        <v>366</v>
      </c>
      <c r="CC2333" t="s">
        <v>107</v>
      </c>
      <c r="CD2333">
        <v>6001</v>
      </c>
      <c r="CE2333" t="s">
        <v>146</v>
      </c>
      <c r="CF2333" s="1">
        <v>45027</v>
      </c>
      <c r="CI2333">
        <v>1</v>
      </c>
      <c r="CJ2333">
        <v>1</v>
      </c>
      <c r="CK2333">
        <v>21</v>
      </c>
      <c r="CL2333" t="s">
        <v>87</v>
      </c>
    </row>
    <row r="2334" spans="1:90" x14ac:dyDescent="0.3">
      <c r="A2334" t="s">
        <v>71</v>
      </c>
      <c r="B2334" t="s">
        <v>72</v>
      </c>
      <c r="C2334" t="s">
        <v>73</v>
      </c>
      <c r="E2334" t="str">
        <f>"FES1162921573"</f>
        <v>FES1162921573</v>
      </c>
      <c r="F2334" s="1">
        <v>45021</v>
      </c>
      <c r="G2334">
        <v>202401</v>
      </c>
      <c r="H2334" t="s">
        <v>74</v>
      </c>
      <c r="I2334" t="s">
        <v>75</v>
      </c>
      <c r="J2334" t="s">
        <v>135</v>
      </c>
      <c r="K2334" t="s">
        <v>76</v>
      </c>
      <c r="L2334" t="s">
        <v>136</v>
      </c>
      <c r="M2334" t="s">
        <v>137</v>
      </c>
      <c r="N2334" t="s">
        <v>277</v>
      </c>
      <c r="O2334" t="s">
        <v>80</v>
      </c>
      <c r="P2334" t="str">
        <f>"2170872516                    "</f>
        <v xml:space="preserve">2170872516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23.08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 s="5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66.62</v>
      </c>
      <c r="BM2334">
        <v>9.99</v>
      </c>
      <c r="BN2334">
        <v>76.61</v>
      </c>
      <c r="BO2334">
        <v>76.61</v>
      </c>
      <c r="BQ2334" t="s">
        <v>469</v>
      </c>
      <c r="BR2334" t="s">
        <v>140</v>
      </c>
      <c r="BS2334" s="1">
        <v>45022</v>
      </c>
      <c r="BT2334" s="2">
        <v>0.80694444444444446</v>
      </c>
      <c r="BU2334" t="s">
        <v>1467</v>
      </c>
      <c r="BV2334" t="s">
        <v>87</v>
      </c>
      <c r="BW2334" t="s">
        <v>142</v>
      </c>
      <c r="BX2334" t="s">
        <v>143</v>
      </c>
      <c r="BY2334">
        <v>1200</v>
      </c>
      <c r="BZ2334" t="s">
        <v>144</v>
      </c>
      <c r="CA2334" t="s">
        <v>279</v>
      </c>
      <c r="CC2334" t="s">
        <v>137</v>
      </c>
      <c r="CD2334">
        <v>3610</v>
      </c>
      <c r="CE2334" t="s">
        <v>146</v>
      </c>
      <c r="CF2334" s="1">
        <v>45027</v>
      </c>
      <c r="CI2334">
        <v>1</v>
      </c>
      <c r="CJ2334">
        <v>1</v>
      </c>
      <c r="CK2334">
        <v>21</v>
      </c>
      <c r="CL2334" t="s">
        <v>87</v>
      </c>
    </row>
    <row r="2335" spans="1:90" x14ac:dyDescent="0.3">
      <c r="A2335" t="s">
        <v>71</v>
      </c>
      <c r="B2335" t="s">
        <v>72</v>
      </c>
      <c r="C2335" t="s">
        <v>73</v>
      </c>
      <c r="E2335" t="str">
        <f>"FES1162921561"</f>
        <v>FES1162921561</v>
      </c>
      <c r="F2335" s="1">
        <v>45021</v>
      </c>
      <c r="G2335">
        <v>202401</v>
      </c>
      <c r="H2335" t="s">
        <v>74</v>
      </c>
      <c r="I2335" t="s">
        <v>75</v>
      </c>
      <c r="J2335" t="s">
        <v>135</v>
      </c>
      <c r="K2335" t="s">
        <v>76</v>
      </c>
      <c r="L2335" t="s">
        <v>102</v>
      </c>
      <c r="M2335" t="s">
        <v>103</v>
      </c>
      <c r="N2335" t="s">
        <v>329</v>
      </c>
      <c r="O2335" t="s">
        <v>80</v>
      </c>
      <c r="P2335" t="str">
        <f>"2170872454                    "</f>
        <v xml:space="preserve">2170872454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23.08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 s="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66.62</v>
      </c>
      <c r="BM2335">
        <v>9.99</v>
      </c>
      <c r="BN2335">
        <v>76.61</v>
      </c>
      <c r="BO2335">
        <v>76.61</v>
      </c>
      <c r="BQ2335" t="s">
        <v>139</v>
      </c>
      <c r="BR2335" t="s">
        <v>140</v>
      </c>
      <c r="BS2335" s="1">
        <v>45022</v>
      </c>
      <c r="BT2335" s="2">
        <v>0.5</v>
      </c>
      <c r="BU2335" t="s">
        <v>878</v>
      </c>
      <c r="BV2335" t="s">
        <v>87</v>
      </c>
      <c r="BW2335" t="s">
        <v>237</v>
      </c>
      <c r="BX2335" t="s">
        <v>331</v>
      </c>
      <c r="BY2335">
        <v>1200</v>
      </c>
      <c r="BZ2335" t="s">
        <v>144</v>
      </c>
      <c r="CC2335" t="s">
        <v>103</v>
      </c>
      <c r="CD2335">
        <v>5201</v>
      </c>
      <c r="CE2335" t="s">
        <v>146</v>
      </c>
      <c r="CF2335" s="1">
        <v>45027</v>
      </c>
      <c r="CI2335">
        <v>1</v>
      </c>
      <c r="CJ2335">
        <v>1</v>
      </c>
      <c r="CK2335">
        <v>21</v>
      </c>
      <c r="CL2335" t="s">
        <v>87</v>
      </c>
    </row>
    <row r="2336" spans="1:90" x14ac:dyDescent="0.3">
      <c r="A2336" t="s">
        <v>71</v>
      </c>
      <c r="B2336" t="s">
        <v>72</v>
      </c>
      <c r="C2336" t="s">
        <v>73</v>
      </c>
      <c r="E2336" t="str">
        <f>"FES1162921628"</f>
        <v>FES1162921628</v>
      </c>
      <c r="F2336" s="1">
        <v>45021</v>
      </c>
      <c r="G2336">
        <v>202401</v>
      </c>
      <c r="H2336" t="s">
        <v>74</v>
      </c>
      <c r="I2336" t="s">
        <v>75</v>
      </c>
      <c r="J2336" t="s">
        <v>135</v>
      </c>
      <c r="K2336" t="s">
        <v>76</v>
      </c>
      <c r="L2336" t="s">
        <v>74</v>
      </c>
      <c r="M2336" t="s">
        <v>75</v>
      </c>
      <c r="N2336" t="s">
        <v>156</v>
      </c>
      <c r="O2336" t="s">
        <v>80</v>
      </c>
      <c r="P2336" t="str">
        <f>"2170874516                    "</f>
        <v xml:space="preserve">2170874516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18.03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 s="5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52.04</v>
      </c>
      <c r="BM2336">
        <v>7.81</v>
      </c>
      <c r="BN2336">
        <v>59.85</v>
      </c>
      <c r="BO2336">
        <v>59.85</v>
      </c>
      <c r="BR2336" t="s">
        <v>140</v>
      </c>
      <c r="BS2336" s="1">
        <v>45022</v>
      </c>
      <c r="BT2336" s="2">
        <v>0.37847222222222227</v>
      </c>
      <c r="BU2336" t="s">
        <v>291</v>
      </c>
      <c r="BV2336" t="s">
        <v>84</v>
      </c>
      <c r="BY2336">
        <v>1200</v>
      </c>
      <c r="BZ2336" t="s">
        <v>144</v>
      </c>
      <c r="CA2336" t="s">
        <v>224</v>
      </c>
      <c r="CC2336" t="s">
        <v>75</v>
      </c>
      <c r="CD2336">
        <v>1600</v>
      </c>
      <c r="CE2336" t="s">
        <v>146</v>
      </c>
      <c r="CF2336" s="1">
        <v>45023</v>
      </c>
      <c r="CI2336">
        <v>1</v>
      </c>
      <c r="CJ2336">
        <v>1</v>
      </c>
      <c r="CK2336">
        <v>22</v>
      </c>
      <c r="CL2336" t="s">
        <v>87</v>
      </c>
    </row>
    <row r="2337" spans="1:90" x14ac:dyDescent="0.3">
      <c r="A2337" t="s">
        <v>71</v>
      </c>
      <c r="B2337" t="s">
        <v>72</v>
      </c>
      <c r="C2337" t="s">
        <v>73</v>
      </c>
      <c r="E2337" t="str">
        <f>"FES1162919922"</f>
        <v>FES1162919922</v>
      </c>
      <c r="F2337" s="1">
        <v>45021</v>
      </c>
      <c r="G2337">
        <v>202401</v>
      </c>
      <c r="H2337" t="s">
        <v>74</v>
      </c>
      <c r="I2337" t="s">
        <v>75</v>
      </c>
      <c r="J2337" t="s">
        <v>135</v>
      </c>
      <c r="K2337" t="s">
        <v>76</v>
      </c>
      <c r="L2337" t="s">
        <v>124</v>
      </c>
      <c r="M2337" t="s">
        <v>125</v>
      </c>
      <c r="N2337" t="s">
        <v>2554</v>
      </c>
      <c r="O2337" t="s">
        <v>80</v>
      </c>
      <c r="P2337" t="str">
        <f>"2170870665                    "</f>
        <v xml:space="preserve">2170870665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23.08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 s="5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66.62</v>
      </c>
      <c r="BM2337">
        <v>9.99</v>
      </c>
      <c r="BN2337">
        <v>76.61</v>
      </c>
      <c r="BO2337">
        <v>76.61</v>
      </c>
      <c r="BR2337" t="s">
        <v>140</v>
      </c>
      <c r="BS2337" s="1">
        <v>45022</v>
      </c>
      <c r="BT2337" s="2">
        <v>0.4069444444444445</v>
      </c>
      <c r="BU2337" t="s">
        <v>2555</v>
      </c>
      <c r="BV2337" t="s">
        <v>84</v>
      </c>
      <c r="BY2337">
        <v>1200</v>
      </c>
      <c r="BZ2337" t="s">
        <v>144</v>
      </c>
      <c r="CA2337" t="s">
        <v>2293</v>
      </c>
      <c r="CC2337" t="s">
        <v>125</v>
      </c>
      <c r="CD2337">
        <v>4051</v>
      </c>
      <c r="CE2337" t="s">
        <v>146</v>
      </c>
      <c r="CF2337" s="1">
        <v>45027</v>
      </c>
      <c r="CI2337">
        <v>1</v>
      </c>
      <c r="CJ2337">
        <v>1</v>
      </c>
      <c r="CK2337">
        <v>21</v>
      </c>
      <c r="CL2337" t="s">
        <v>87</v>
      </c>
    </row>
    <row r="2338" spans="1:90" x14ac:dyDescent="0.3">
      <c r="A2338" t="s">
        <v>71</v>
      </c>
      <c r="B2338" t="s">
        <v>72</v>
      </c>
      <c r="C2338" t="s">
        <v>73</v>
      </c>
      <c r="E2338" t="str">
        <f>"FES1162921626"</f>
        <v>FES1162921626</v>
      </c>
      <c r="F2338" s="1">
        <v>45021</v>
      </c>
      <c r="G2338">
        <v>202401</v>
      </c>
      <c r="H2338" t="s">
        <v>74</v>
      </c>
      <c r="I2338" t="s">
        <v>75</v>
      </c>
      <c r="J2338" t="s">
        <v>135</v>
      </c>
      <c r="K2338" t="s">
        <v>76</v>
      </c>
      <c r="L2338" t="s">
        <v>74</v>
      </c>
      <c r="M2338" t="s">
        <v>75</v>
      </c>
      <c r="N2338" t="s">
        <v>1204</v>
      </c>
      <c r="O2338" t="s">
        <v>80</v>
      </c>
      <c r="P2338" t="str">
        <f>"2170874512                    "</f>
        <v xml:space="preserve">2170874512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18.03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 s="5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52.04</v>
      </c>
      <c r="BM2338">
        <v>7.81</v>
      </c>
      <c r="BN2338">
        <v>59.85</v>
      </c>
      <c r="BO2338">
        <v>59.85</v>
      </c>
      <c r="BQ2338" t="s">
        <v>166</v>
      </c>
      <c r="BR2338" t="s">
        <v>140</v>
      </c>
      <c r="BS2338" s="1">
        <v>45022</v>
      </c>
      <c r="BT2338" s="2">
        <v>0.39513888888888887</v>
      </c>
      <c r="BU2338" t="s">
        <v>755</v>
      </c>
      <c r="BV2338" t="s">
        <v>84</v>
      </c>
      <c r="BY2338">
        <v>1200</v>
      </c>
      <c r="BZ2338" t="s">
        <v>144</v>
      </c>
      <c r="CA2338" t="s">
        <v>224</v>
      </c>
      <c r="CC2338" t="s">
        <v>75</v>
      </c>
      <c r="CD2338">
        <v>1620</v>
      </c>
      <c r="CE2338" t="s">
        <v>146</v>
      </c>
      <c r="CF2338" s="1">
        <v>45023</v>
      </c>
      <c r="CI2338">
        <v>1</v>
      </c>
      <c r="CJ2338">
        <v>1</v>
      </c>
      <c r="CK2338">
        <v>22</v>
      </c>
      <c r="CL2338" t="s">
        <v>87</v>
      </c>
    </row>
    <row r="2339" spans="1:90" x14ac:dyDescent="0.3">
      <c r="A2339" t="s">
        <v>71</v>
      </c>
      <c r="B2339" t="s">
        <v>72</v>
      </c>
      <c r="C2339" t="s">
        <v>73</v>
      </c>
      <c r="E2339" t="str">
        <f>"FES1162921596"</f>
        <v>FES1162921596</v>
      </c>
      <c r="F2339" s="1">
        <v>45021</v>
      </c>
      <c r="G2339">
        <v>202401</v>
      </c>
      <c r="H2339" t="s">
        <v>74</v>
      </c>
      <c r="I2339" t="s">
        <v>75</v>
      </c>
      <c r="J2339" t="s">
        <v>135</v>
      </c>
      <c r="K2339" t="s">
        <v>76</v>
      </c>
      <c r="L2339" t="s">
        <v>115</v>
      </c>
      <c r="M2339" t="s">
        <v>116</v>
      </c>
      <c r="N2339" t="s">
        <v>429</v>
      </c>
      <c r="O2339" t="s">
        <v>80</v>
      </c>
      <c r="P2339" t="str">
        <f>"2170872677                    "</f>
        <v xml:space="preserve">2170872677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23.08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 s="5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66.62</v>
      </c>
      <c r="BM2339">
        <v>9.99</v>
      </c>
      <c r="BN2339">
        <v>76.61</v>
      </c>
      <c r="BO2339">
        <v>76.61</v>
      </c>
      <c r="BQ2339" t="s">
        <v>166</v>
      </c>
      <c r="BR2339" t="s">
        <v>140</v>
      </c>
      <c r="BS2339" s="1">
        <v>45022</v>
      </c>
      <c r="BT2339" s="2">
        <v>0.32291666666666669</v>
      </c>
      <c r="BU2339" t="s">
        <v>425</v>
      </c>
      <c r="BV2339" t="s">
        <v>84</v>
      </c>
      <c r="BY2339">
        <v>1200</v>
      </c>
      <c r="BZ2339" t="s">
        <v>144</v>
      </c>
      <c r="CC2339" t="s">
        <v>116</v>
      </c>
      <c r="CD2339">
        <v>6220</v>
      </c>
      <c r="CE2339" t="s">
        <v>146</v>
      </c>
      <c r="CF2339" s="1">
        <v>45022</v>
      </c>
      <c r="CI2339">
        <v>1</v>
      </c>
      <c r="CJ2339">
        <v>1</v>
      </c>
      <c r="CK2339">
        <v>21</v>
      </c>
      <c r="CL2339" t="s">
        <v>87</v>
      </c>
    </row>
    <row r="2340" spans="1:90" x14ac:dyDescent="0.3">
      <c r="A2340" t="s">
        <v>71</v>
      </c>
      <c r="B2340" t="s">
        <v>72</v>
      </c>
      <c r="C2340" t="s">
        <v>73</v>
      </c>
      <c r="E2340" t="str">
        <f>"FES1162921603"</f>
        <v>FES1162921603</v>
      </c>
      <c r="F2340" s="1">
        <v>45021</v>
      </c>
      <c r="G2340">
        <v>202401</v>
      </c>
      <c r="H2340" t="s">
        <v>74</v>
      </c>
      <c r="I2340" t="s">
        <v>75</v>
      </c>
      <c r="J2340" t="s">
        <v>135</v>
      </c>
      <c r="K2340" t="s">
        <v>76</v>
      </c>
      <c r="L2340" t="s">
        <v>77</v>
      </c>
      <c r="M2340" t="s">
        <v>78</v>
      </c>
      <c r="N2340" t="s">
        <v>1118</v>
      </c>
      <c r="O2340" t="s">
        <v>80</v>
      </c>
      <c r="P2340" t="str">
        <f>"2170873295                    "</f>
        <v xml:space="preserve">2170873295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23.08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 s="5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66.62</v>
      </c>
      <c r="BM2340">
        <v>9.99</v>
      </c>
      <c r="BN2340">
        <v>76.61</v>
      </c>
      <c r="BO2340">
        <v>76.61</v>
      </c>
      <c r="BQ2340" t="s">
        <v>166</v>
      </c>
      <c r="BR2340" t="s">
        <v>140</v>
      </c>
      <c r="BS2340" s="1">
        <v>45022</v>
      </c>
      <c r="BT2340" s="2">
        <v>0.45</v>
      </c>
      <c r="BU2340" t="s">
        <v>2556</v>
      </c>
      <c r="BV2340" t="s">
        <v>87</v>
      </c>
      <c r="BW2340" t="s">
        <v>306</v>
      </c>
      <c r="BX2340" t="s">
        <v>307</v>
      </c>
      <c r="BY2340">
        <v>1200</v>
      </c>
      <c r="BZ2340" t="s">
        <v>144</v>
      </c>
      <c r="CA2340" t="s">
        <v>308</v>
      </c>
      <c r="CC2340" t="s">
        <v>78</v>
      </c>
      <c r="CD2340">
        <v>7500</v>
      </c>
      <c r="CE2340" t="s">
        <v>146</v>
      </c>
      <c r="CF2340" s="1">
        <v>45027</v>
      </c>
      <c r="CI2340">
        <v>1</v>
      </c>
      <c r="CJ2340">
        <v>1</v>
      </c>
      <c r="CK2340">
        <v>21</v>
      </c>
      <c r="CL2340" t="s">
        <v>87</v>
      </c>
    </row>
    <row r="2341" spans="1:90" x14ac:dyDescent="0.3">
      <c r="A2341" t="s">
        <v>71</v>
      </c>
      <c r="B2341" t="s">
        <v>72</v>
      </c>
      <c r="C2341" t="s">
        <v>73</v>
      </c>
      <c r="E2341" t="str">
        <f>"FES1162921566"</f>
        <v>FES1162921566</v>
      </c>
      <c r="F2341" s="1">
        <v>45021</v>
      </c>
      <c r="G2341">
        <v>202401</v>
      </c>
      <c r="H2341" t="s">
        <v>74</v>
      </c>
      <c r="I2341" t="s">
        <v>75</v>
      </c>
      <c r="J2341" t="s">
        <v>135</v>
      </c>
      <c r="K2341" t="s">
        <v>76</v>
      </c>
      <c r="L2341" t="s">
        <v>92</v>
      </c>
      <c r="M2341" t="s">
        <v>93</v>
      </c>
      <c r="N2341" t="s">
        <v>2557</v>
      </c>
      <c r="O2341" t="s">
        <v>80</v>
      </c>
      <c r="P2341" t="str">
        <f>"2170872486                    "</f>
        <v xml:space="preserve">2170872486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32.46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 s="5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93.7</v>
      </c>
      <c r="BM2341">
        <v>14.06</v>
      </c>
      <c r="BN2341">
        <v>107.76</v>
      </c>
      <c r="BO2341">
        <v>107.76</v>
      </c>
      <c r="BR2341" t="s">
        <v>140</v>
      </c>
      <c r="BS2341" s="1">
        <v>45022</v>
      </c>
      <c r="BT2341" s="2">
        <v>0.39374999999999999</v>
      </c>
      <c r="BU2341" t="s">
        <v>2558</v>
      </c>
      <c r="BV2341" t="s">
        <v>84</v>
      </c>
      <c r="BY2341">
        <v>1200</v>
      </c>
      <c r="BZ2341" t="s">
        <v>144</v>
      </c>
      <c r="CA2341" t="s">
        <v>1658</v>
      </c>
      <c r="CC2341" t="s">
        <v>93</v>
      </c>
      <c r="CD2341">
        <v>1739</v>
      </c>
      <c r="CE2341" t="s">
        <v>146</v>
      </c>
      <c r="CF2341" s="1">
        <v>45023</v>
      </c>
      <c r="CI2341">
        <v>1</v>
      </c>
      <c r="CJ2341">
        <v>1</v>
      </c>
      <c r="CK2341">
        <v>24</v>
      </c>
      <c r="CL2341" t="s">
        <v>87</v>
      </c>
    </row>
    <row r="2342" spans="1:90" x14ac:dyDescent="0.3">
      <c r="A2342" t="s">
        <v>71</v>
      </c>
      <c r="B2342" t="s">
        <v>72</v>
      </c>
      <c r="C2342" t="s">
        <v>73</v>
      </c>
      <c r="E2342" t="str">
        <f>"FES1162921550"</f>
        <v>FES1162921550</v>
      </c>
      <c r="F2342" s="1">
        <v>45021</v>
      </c>
      <c r="G2342">
        <v>202401</v>
      </c>
      <c r="H2342" t="s">
        <v>74</v>
      </c>
      <c r="I2342" t="s">
        <v>75</v>
      </c>
      <c r="J2342" t="s">
        <v>135</v>
      </c>
      <c r="K2342" t="s">
        <v>76</v>
      </c>
      <c r="L2342" t="s">
        <v>833</v>
      </c>
      <c r="M2342" t="s">
        <v>834</v>
      </c>
      <c r="N2342" t="s">
        <v>835</v>
      </c>
      <c r="O2342" t="s">
        <v>80</v>
      </c>
      <c r="P2342" t="str">
        <f>"2170872419                    "</f>
        <v xml:space="preserve">2170872419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44.71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 s="5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129.07</v>
      </c>
      <c r="BM2342">
        <v>19.36</v>
      </c>
      <c r="BN2342">
        <v>148.43</v>
      </c>
      <c r="BO2342">
        <v>148.43</v>
      </c>
      <c r="BR2342" t="s">
        <v>140</v>
      </c>
      <c r="BS2342" s="1">
        <v>45022</v>
      </c>
      <c r="BT2342" s="2">
        <v>0.42986111111111108</v>
      </c>
      <c r="BU2342" t="s">
        <v>1077</v>
      </c>
      <c r="BV2342" t="s">
        <v>84</v>
      </c>
      <c r="BY2342">
        <v>1200</v>
      </c>
      <c r="BZ2342" t="s">
        <v>144</v>
      </c>
      <c r="CC2342" t="s">
        <v>834</v>
      </c>
      <c r="CD2342">
        <v>2740</v>
      </c>
      <c r="CE2342" t="s">
        <v>146</v>
      </c>
      <c r="CF2342" s="1">
        <v>45028</v>
      </c>
      <c r="CI2342">
        <v>1</v>
      </c>
      <c r="CJ2342">
        <v>1</v>
      </c>
      <c r="CK2342">
        <v>23</v>
      </c>
      <c r="CL2342" t="s">
        <v>87</v>
      </c>
    </row>
    <row r="2343" spans="1:90" x14ac:dyDescent="0.3">
      <c r="A2343" t="s">
        <v>71</v>
      </c>
      <c r="B2343" t="s">
        <v>72</v>
      </c>
      <c r="C2343" t="s">
        <v>73</v>
      </c>
      <c r="E2343" t="str">
        <f>"FES1162921658"</f>
        <v>FES1162921658</v>
      </c>
      <c r="F2343" s="1">
        <v>45021</v>
      </c>
      <c r="G2343">
        <v>202401</v>
      </c>
      <c r="H2343" t="s">
        <v>74</v>
      </c>
      <c r="I2343" t="s">
        <v>75</v>
      </c>
      <c r="J2343" t="s">
        <v>135</v>
      </c>
      <c r="K2343" t="s">
        <v>76</v>
      </c>
      <c r="L2343" t="s">
        <v>381</v>
      </c>
      <c r="M2343" t="s">
        <v>382</v>
      </c>
      <c r="N2343" t="s">
        <v>1169</v>
      </c>
      <c r="O2343" t="s">
        <v>80</v>
      </c>
      <c r="P2343" t="str">
        <f>"2170873723                    "</f>
        <v xml:space="preserve">2170873723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44.71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 s="5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129.07</v>
      </c>
      <c r="BM2343">
        <v>19.36</v>
      </c>
      <c r="BN2343">
        <v>148.43</v>
      </c>
      <c r="BO2343">
        <v>148.43</v>
      </c>
      <c r="BQ2343" t="s">
        <v>139</v>
      </c>
      <c r="BR2343" t="s">
        <v>140</v>
      </c>
      <c r="BS2343" s="1">
        <v>45035</v>
      </c>
      <c r="BT2343" s="2">
        <v>0.66041666666666665</v>
      </c>
      <c r="BU2343" t="s">
        <v>611</v>
      </c>
      <c r="BV2343" t="s">
        <v>87</v>
      </c>
      <c r="BW2343" t="s">
        <v>2559</v>
      </c>
      <c r="BX2343" t="s">
        <v>405</v>
      </c>
      <c r="BY2343">
        <v>1200</v>
      </c>
      <c r="BZ2343" t="s">
        <v>144</v>
      </c>
      <c r="CA2343" t="s">
        <v>612</v>
      </c>
      <c r="CC2343" t="s">
        <v>382</v>
      </c>
      <c r="CD2343">
        <v>250</v>
      </c>
      <c r="CE2343" t="s">
        <v>146</v>
      </c>
      <c r="CF2343" s="1">
        <v>45035</v>
      </c>
      <c r="CI2343">
        <v>1</v>
      </c>
      <c r="CJ2343">
        <v>10</v>
      </c>
      <c r="CK2343">
        <v>23</v>
      </c>
      <c r="CL2343" t="s">
        <v>87</v>
      </c>
    </row>
    <row r="2344" spans="1:90" x14ac:dyDescent="0.3">
      <c r="A2344" t="s">
        <v>71</v>
      </c>
      <c r="B2344" t="s">
        <v>72</v>
      </c>
      <c r="C2344" t="s">
        <v>73</v>
      </c>
      <c r="E2344" t="str">
        <f>"FES1162921652"</f>
        <v>FES1162921652</v>
      </c>
      <c r="F2344" s="1">
        <v>45021</v>
      </c>
      <c r="G2344">
        <v>202401</v>
      </c>
      <c r="H2344" t="s">
        <v>74</v>
      </c>
      <c r="I2344" t="s">
        <v>75</v>
      </c>
      <c r="J2344" t="s">
        <v>135</v>
      </c>
      <c r="K2344" t="s">
        <v>76</v>
      </c>
      <c r="L2344" t="s">
        <v>95</v>
      </c>
      <c r="M2344" t="s">
        <v>96</v>
      </c>
      <c r="N2344" t="s">
        <v>1864</v>
      </c>
      <c r="O2344" t="s">
        <v>80</v>
      </c>
      <c r="P2344" t="str">
        <f>"2170874540                    "</f>
        <v xml:space="preserve">2170874540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23.08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 s="5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66.62</v>
      </c>
      <c r="BM2344">
        <v>9.99</v>
      </c>
      <c r="BN2344">
        <v>76.61</v>
      </c>
      <c r="BO2344">
        <v>76.61</v>
      </c>
      <c r="BR2344" t="s">
        <v>140</v>
      </c>
      <c r="BS2344" s="1">
        <v>45022</v>
      </c>
      <c r="BT2344" s="2">
        <v>0.44722222222222219</v>
      </c>
      <c r="BU2344" t="s">
        <v>2560</v>
      </c>
      <c r="BV2344" t="s">
        <v>87</v>
      </c>
      <c r="BY2344">
        <v>1200</v>
      </c>
      <c r="BZ2344" t="s">
        <v>144</v>
      </c>
      <c r="CA2344" t="s">
        <v>887</v>
      </c>
      <c r="CC2344" t="s">
        <v>96</v>
      </c>
      <c r="CD2344">
        <v>182</v>
      </c>
      <c r="CE2344" t="s">
        <v>146</v>
      </c>
      <c r="CF2344" s="1">
        <v>45022</v>
      </c>
      <c r="CI2344">
        <v>1</v>
      </c>
      <c r="CJ2344">
        <v>1</v>
      </c>
      <c r="CK2344">
        <v>21</v>
      </c>
      <c r="CL2344" t="s">
        <v>87</v>
      </c>
    </row>
    <row r="2345" spans="1:90" x14ac:dyDescent="0.3">
      <c r="A2345" t="s">
        <v>71</v>
      </c>
      <c r="B2345" t="s">
        <v>72</v>
      </c>
      <c r="C2345" t="s">
        <v>73</v>
      </c>
      <c r="E2345" t="str">
        <f>"FES1162921609"</f>
        <v>FES1162921609</v>
      </c>
      <c r="F2345" s="1">
        <v>45021</v>
      </c>
      <c r="G2345">
        <v>202401</v>
      </c>
      <c r="H2345" t="s">
        <v>74</v>
      </c>
      <c r="I2345" t="s">
        <v>75</v>
      </c>
      <c r="J2345" t="s">
        <v>135</v>
      </c>
      <c r="K2345" t="s">
        <v>76</v>
      </c>
      <c r="L2345" t="s">
        <v>115</v>
      </c>
      <c r="M2345" t="s">
        <v>116</v>
      </c>
      <c r="N2345" t="s">
        <v>429</v>
      </c>
      <c r="O2345" t="s">
        <v>80</v>
      </c>
      <c r="P2345" t="str">
        <f>"2170873792                    "</f>
        <v xml:space="preserve">2170873792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23.08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 s="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66.62</v>
      </c>
      <c r="BM2345">
        <v>9.99</v>
      </c>
      <c r="BN2345">
        <v>76.61</v>
      </c>
      <c r="BO2345">
        <v>76.61</v>
      </c>
      <c r="BQ2345" t="s">
        <v>166</v>
      </c>
      <c r="BR2345" t="s">
        <v>140</v>
      </c>
      <c r="BS2345" s="1">
        <v>45022</v>
      </c>
      <c r="BT2345" s="2">
        <v>0.32291666666666669</v>
      </c>
      <c r="BU2345" t="s">
        <v>425</v>
      </c>
      <c r="BV2345" t="s">
        <v>84</v>
      </c>
      <c r="BY2345">
        <v>1200</v>
      </c>
      <c r="BZ2345" t="s">
        <v>144</v>
      </c>
      <c r="CC2345" t="s">
        <v>116</v>
      </c>
      <c r="CD2345">
        <v>6220</v>
      </c>
      <c r="CE2345" t="s">
        <v>146</v>
      </c>
      <c r="CF2345" s="1">
        <v>45022</v>
      </c>
      <c r="CI2345">
        <v>1</v>
      </c>
      <c r="CJ2345">
        <v>1</v>
      </c>
      <c r="CK2345">
        <v>21</v>
      </c>
      <c r="CL2345" t="s">
        <v>87</v>
      </c>
    </row>
    <row r="2346" spans="1:90" x14ac:dyDescent="0.3">
      <c r="A2346" t="s">
        <v>71</v>
      </c>
      <c r="B2346" t="s">
        <v>72</v>
      </c>
      <c r="C2346" t="s">
        <v>73</v>
      </c>
      <c r="E2346" t="str">
        <f>"FES1162921585"</f>
        <v>FES1162921585</v>
      </c>
      <c r="F2346" s="1">
        <v>45021</v>
      </c>
      <c r="G2346">
        <v>202401</v>
      </c>
      <c r="H2346" t="s">
        <v>74</v>
      </c>
      <c r="I2346" t="s">
        <v>75</v>
      </c>
      <c r="J2346" t="s">
        <v>135</v>
      </c>
      <c r="K2346" t="s">
        <v>76</v>
      </c>
      <c r="L2346" t="s">
        <v>106</v>
      </c>
      <c r="M2346" t="s">
        <v>107</v>
      </c>
      <c r="N2346" t="s">
        <v>530</v>
      </c>
      <c r="O2346" t="s">
        <v>80</v>
      </c>
      <c r="P2346" t="str">
        <f>"2170872624                    "</f>
        <v xml:space="preserve">2170872624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23.08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 s="5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66.62</v>
      </c>
      <c r="BM2346">
        <v>9.99</v>
      </c>
      <c r="BN2346">
        <v>76.61</v>
      </c>
      <c r="BO2346">
        <v>76.61</v>
      </c>
      <c r="BQ2346" t="s">
        <v>139</v>
      </c>
      <c r="BR2346" t="s">
        <v>140</v>
      </c>
      <c r="BS2346" s="1">
        <v>45022</v>
      </c>
      <c r="BT2346" s="2">
        <v>0.61458333333333337</v>
      </c>
      <c r="BU2346" t="s">
        <v>2377</v>
      </c>
      <c r="BV2346" t="s">
        <v>87</v>
      </c>
      <c r="BW2346" t="s">
        <v>532</v>
      </c>
      <c r="BX2346" t="s">
        <v>533</v>
      </c>
      <c r="BY2346">
        <v>1200</v>
      </c>
      <c r="BZ2346" t="s">
        <v>144</v>
      </c>
      <c r="CC2346" t="s">
        <v>107</v>
      </c>
      <c r="CD2346">
        <v>6001</v>
      </c>
      <c r="CE2346" t="s">
        <v>146</v>
      </c>
      <c r="CF2346" s="1">
        <v>45028</v>
      </c>
      <c r="CI2346">
        <v>1</v>
      </c>
      <c r="CJ2346">
        <v>1</v>
      </c>
      <c r="CK2346">
        <v>21</v>
      </c>
      <c r="CL2346" t="s">
        <v>87</v>
      </c>
    </row>
    <row r="2347" spans="1:90" x14ac:dyDescent="0.3">
      <c r="A2347" t="s">
        <v>71</v>
      </c>
      <c r="B2347" t="s">
        <v>72</v>
      </c>
      <c r="C2347" t="s">
        <v>73</v>
      </c>
      <c r="E2347" t="str">
        <f>"FES1162921586"</f>
        <v>FES1162921586</v>
      </c>
      <c r="F2347" s="1">
        <v>45021</v>
      </c>
      <c r="G2347">
        <v>202401</v>
      </c>
      <c r="H2347" t="s">
        <v>74</v>
      </c>
      <c r="I2347" t="s">
        <v>75</v>
      </c>
      <c r="J2347" t="s">
        <v>135</v>
      </c>
      <c r="K2347" t="s">
        <v>76</v>
      </c>
      <c r="L2347" t="s">
        <v>106</v>
      </c>
      <c r="M2347" t="s">
        <v>107</v>
      </c>
      <c r="N2347" t="s">
        <v>530</v>
      </c>
      <c r="O2347" t="s">
        <v>80</v>
      </c>
      <c r="P2347" t="str">
        <f>"2170872625                    "</f>
        <v xml:space="preserve">2170872625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23.08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 s="5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66.62</v>
      </c>
      <c r="BM2347">
        <v>9.99</v>
      </c>
      <c r="BN2347">
        <v>76.61</v>
      </c>
      <c r="BO2347">
        <v>76.61</v>
      </c>
      <c r="BQ2347" t="s">
        <v>139</v>
      </c>
      <c r="BR2347" t="s">
        <v>140</v>
      </c>
      <c r="BS2347" s="1">
        <v>45022</v>
      </c>
      <c r="BT2347" s="2">
        <v>0.61458333333333337</v>
      </c>
      <c r="BU2347" t="s">
        <v>2377</v>
      </c>
      <c r="BV2347" t="s">
        <v>87</v>
      </c>
      <c r="BW2347" t="s">
        <v>532</v>
      </c>
      <c r="BX2347" t="s">
        <v>533</v>
      </c>
      <c r="BY2347">
        <v>1200</v>
      </c>
      <c r="BZ2347" t="s">
        <v>144</v>
      </c>
      <c r="CC2347" t="s">
        <v>107</v>
      </c>
      <c r="CD2347">
        <v>6001</v>
      </c>
      <c r="CE2347" t="s">
        <v>146</v>
      </c>
      <c r="CF2347" s="1">
        <v>45028</v>
      </c>
      <c r="CI2347">
        <v>1</v>
      </c>
      <c r="CJ2347">
        <v>1</v>
      </c>
      <c r="CK2347">
        <v>21</v>
      </c>
      <c r="CL2347" t="s">
        <v>87</v>
      </c>
    </row>
    <row r="2348" spans="1:90" x14ac:dyDescent="0.3">
      <c r="A2348" t="s">
        <v>71</v>
      </c>
      <c r="B2348" t="s">
        <v>72</v>
      </c>
      <c r="C2348" t="s">
        <v>73</v>
      </c>
      <c r="E2348" t="str">
        <f>"FES1162921547"</f>
        <v>FES1162921547</v>
      </c>
      <c r="F2348" s="1">
        <v>45021</v>
      </c>
      <c r="G2348">
        <v>202401</v>
      </c>
      <c r="H2348" t="s">
        <v>74</v>
      </c>
      <c r="I2348" t="s">
        <v>75</v>
      </c>
      <c r="J2348" t="s">
        <v>135</v>
      </c>
      <c r="K2348" t="s">
        <v>76</v>
      </c>
      <c r="L2348" t="s">
        <v>418</v>
      </c>
      <c r="M2348" t="s">
        <v>419</v>
      </c>
      <c r="N2348" t="s">
        <v>420</v>
      </c>
      <c r="O2348" t="s">
        <v>80</v>
      </c>
      <c r="P2348" t="str">
        <f>"2170871699                    "</f>
        <v xml:space="preserve">2170871699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44.71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 s="5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129.07</v>
      </c>
      <c r="BM2348">
        <v>19.36</v>
      </c>
      <c r="BN2348">
        <v>148.43</v>
      </c>
      <c r="BO2348">
        <v>148.43</v>
      </c>
      <c r="BQ2348" t="s">
        <v>139</v>
      </c>
      <c r="BR2348" t="s">
        <v>140</v>
      </c>
      <c r="BS2348" s="1">
        <v>45022</v>
      </c>
      <c r="BT2348" s="2">
        <v>0.39999999999999997</v>
      </c>
      <c r="BU2348" t="s">
        <v>2561</v>
      </c>
      <c r="BV2348" t="s">
        <v>84</v>
      </c>
      <c r="BY2348">
        <v>1200</v>
      </c>
      <c r="BZ2348" t="s">
        <v>144</v>
      </c>
      <c r="CA2348" t="s">
        <v>422</v>
      </c>
      <c r="CC2348" t="s">
        <v>419</v>
      </c>
      <c r="CD2348">
        <v>1947</v>
      </c>
      <c r="CE2348" t="s">
        <v>146</v>
      </c>
      <c r="CF2348" s="1">
        <v>45022</v>
      </c>
      <c r="CI2348">
        <v>1</v>
      </c>
      <c r="CJ2348">
        <v>1</v>
      </c>
      <c r="CK2348">
        <v>23</v>
      </c>
      <c r="CL2348" t="s">
        <v>87</v>
      </c>
    </row>
    <row r="2349" spans="1:90" x14ac:dyDescent="0.3">
      <c r="A2349" t="s">
        <v>71</v>
      </c>
      <c r="B2349" t="s">
        <v>72</v>
      </c>
      <c r="C2349" t="s">
        <v>73</v>
      </c>
      <c r="E2349" t="str">
        <f>"FES1162921633"</f>
        <v>FES1162921633</v>
      </c>
      <c r="F2349" s="1">
        <v>45021</v>
      </c>
      <c r="G2349">
        <v>202401</v>
      </c>
      <c r="H2349" t="s">
        <v>74</v>
      </c>
      <c r="I2349" t="s">
        <v>75</v>
      </c>
      <c r="J2349" t="s">
        <v>135</v>
      </c>
      <c r="K2349" t="s">
        <v>76</v>
      </c>
      <c r="L2349" t="s">
        <v>245</v>
      </c>
      <c r="M2349" t="s">
        <v>246</v>
      </c>
      <c r="N2349" t="s">
        <v>247</v>
      </c>
      <c r="O2349" t="s">
        <v>80</v>
      </c>
      <c r="P2349" t="str">
        <f>"2170874520                    "</f>
        <v xml:space="preserve">2170874520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18.03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 s="5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52.04</v>
      </c>
      <c r="BM2349">
        <v>7.81</v>
      </c>
      <c r="BN2349">
        <v>59.85</v>
      </c>
      <c r="BO2349">
        <v>59.85</v>
      </c>
      <c r="BR2349" t="s">
        <v>140</v>
      </c>
      <c r="BS2349" s="1">
        <v>45022</v>
      </c>
      <c r="BT2349" s="2">
        <v>0.39166666666666666</v>
      </c>
      <c r="BU2349" t="s">
        <v>2485</v>
      </c>
      <c r="BV2349" t="s">
        <v>84</v>
      </c>
      <c r="BY2349">
        <v>1200</v>
      </c>
      <c r="BZ2349" t="s">
        <v>144</v>
      </c>
      <c r="CA2349" t="s">
        <v>477</v>
      </c>
      <c r="CC2349" t="s">
        <v>246</v>
      </c>
      <c r="CD2349">
        <v>2094</v>
      </c>
      <c r="CE2349" t="s">
        <v>146</v>
      </c>
      <c r="CF2349" s="1">
        <v>45023</v>
      </c>
      <c r="CI2349">
        <v>1</v>
      </c>
      <c r="CJ2349">
        <v>1</v>
      </c>
      <c r="CK2349">
        <v>22</v>
      </c>
      <c r="CL2349" t="s">
        <v>87</v>
      </c>
    </row>
    <row r="2350" spans="1:90" x14ac:dyDescent="0.3">
      <c r="A2350" t="s">
        <v>71</v>
      </c>
      <c r="B2350" t="s">
        <v>72</v>
      </c>
      <c r="C2350" t="s">
        <v>73</v>
      </c>
      <c r="E2350" t="str">
        <f>"FES1162921627"</f>
        <v>FES1162921627</v>
      </c>
      <c r="F2350" s="1">
        <v>45021</v>
      </c>
      <c r="G2350">
        <v>202401</v>
      </c>
      <c r="H2350" t="s">
        <v>74</v>
      </c>
      <c r="I2350" t="s">
        <v>75</v>
      </c>
      <c r="J2350" t="s">
        <v>135</v>
      </c>
      <c r="K2350" t="s">
        <v>76</v>
      </c>
      <c r="L2350" t="s">
        <v>106</v>
      </c>
      <c r="M2350" t="s">
        <v>107</v>
      </c>
      <c r="N2350" t="s">
        <v>2054</v>
      </c>
      <c r="O2350" t="s">
        <v>80</v>
      </c>
      <c r="P2350" t="str">
        <f>"2170874514                    "</f>
        <v xml:space="preserve">2170874514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23.08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 s="5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66.62</v>
      </c>
      <c r="BM2350">
        <v>9.99</v>
      </c>
      <c r="BN2350">
        <v>76.61</v>
      </c>
      <c r="BO2350">
        <v>76.61</v>
      </c>
      <c r="BQ2350" t="s">
        <v>166</v>
      </c>
      <c r="BR2350" t="s">
        <v>140</v>
      </c>
      <c r="BS2350" s="1">
        <v>45022</v>
      </c>
      <c r="BT2350" s="2">
        <v>0.42638888888888887</v>
      </c>
      <c r="BU2350" t="s">
        <v>2562</v>
      </c>
      <c r="BV2350" t="s">
        <v>84</v>
      </c>
      <c r="BY2350">
        <v>1200</v>
      </c>
      <c r="BZ2350" t="s">
        <v>144</v>
      </c>
      <c r="CA2350" t="s">
        <v>258</v>
      </c>
      <c r="CC2350" t="s">
        <v>107</v>
      </c>
      <c r="CD2350">
        <v>6001</v>
      </c>
      <c r="CE2350" t="s">
        <v>146</v>
      </c>
      <c r="CF2350" s="1">
        <v>45027</v>
      </c>
      <c r="CI2350">
        <v>1</v>
      </c>
      <c r="CJ2350">
        <v>1</v>
      </c>
      <c r="CK2350">
        <v>21</v>
      </c>
      <c r="CL2350" t="s">
        <v>87</v>
      </c>
    </row>
    <row r="2351" spans="1:90" x14ac:dyDescent="0.3">
      <c r="A2351" t="s">
        <v>71</v>
      </c>
      <c r="B2351" t="s">
        <v>72</v>
      </c>
      <c r="C2351" t="s">
        <v>73</v>
      </c>
      <c r="E2351" t="str">
        <f>"FES1162920942"</f>
        <v>FES1162920942</v>
      </c>
      <c r="F2351" s="1">
        <v>45021</v>
      </c>
      <c r="G2351">
        <v>202401</v>
      </c>
      <c r="H2351" t="s">
        <v>74</v>
      </c>
      <c r="I2351" t="s">
        <v>75</v>
      </c>
      <c r="J2351" t="s">
        <v>135</v>
      </c>
      <c r="K2351" t="s">
        <v>76</v>
      </c>
      <c r="L2351" t="s">
        <v>245</v>
      </c>
      <c r="M2351" t="s">
        <v>246</v>
      </c>
      <c r="N2351" t="s">
        <v>907</v>
      </c>
      <c r="O2351" t="s">
        <v>80</v>
      </c>
      <c r="P2351" t="str">
        <f>"2170870970                    "</f>
        <v xml:space="preserve">2170870970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18.03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 s="5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52.04</v>
      </c>
      <c r="BM2351">
        <v>7.81</v>
      </c>
      <c r="BN2351">
        <v>59.85</v>
      </c>
      <c r="BO2351">
        <v>59.85</v>
      </c>
      <c r="BQ2351" t="s">
        <v>166</v>
      </c>
      <c r="BR2351" t="s">
        <v>140</v>
      </c>
      <c r="BS2351" s="1">
        <v>45022</v>
      </c>
      <c r="BT2351" s="2">
        <v>0.34861111111111115</v>
      </c>
      <c r="BU2351" t="s">
        <v>2545</v>
      </c>
      <c r="BV2351" t="s">
        <v>84</v>
      </c>
      <c r="BY2351">
        <v>1200</v>
      </c>
      <c r="BZ2351" t="s">
        <v>144</v>
      </c>
      <c r="CA2351" t="s">
        <v>525</v>
      </c>
      <c r="CC2351" t="s">
        <v>246</v>
      </c>
      <c r="CD2351">
        <v>2091</v>
      </c>
      <c r="CE2351" t="s">
        <v>146</v>
      </c>
      <c r="CF2351" s="1">
        <v>45023</v>
      </c>
      <c r="CI2351">
        <v>1</v>
      </c>
      <c r="CJ2351">
        <v>1</v>
      </c>
      <c r="CK2351">
        <v>22</v>
      </c>
      <c r="CL2351" t="s">
        <v>87</v>
      </c>
    </row>
    <row r="2352" spans="1:90" x14ac:dyDescent="0.3">
      <c r="A2352" t="s">
        <v>71</v>
      </c>
      <c r="B2352" t="s">
        <v>72</v>
      </c>
      <c r="C2352" t="s">
        <v>73</v>
      </c>
      <c r="E2352" t="str">
        <f>"FES1162921528"</f>
        <v>FES1162921528</v>
      </c>
      <c r="F2352" s="1">
        <v>45021</v>
      </c>
      <c r="G2352">
        <v>202401</v>
      </c>
      <c r="H2352" t="s">
        <v>74</v>
      </c>
      <c r="I2352" t="s">
        <v>75</v>
      </c>
      <c r="J2352" t="s">
        <v>135</v>
      </c>
      <c r="K2352" t="s">
        <v>76</v>
      </c>
      <c r="L2352" t="s">
        <v>77</v>
      </c>
      <c r="M2352" t="s">
        <v>78</v>
      </c>
      <c r="N2352" t="s">
        <v>559</v>
      </c>
      <c r="O2352" t="s">
        <v>80</v>
      </c>
      <c r="P2352" t="str">
        <f>"2170870762                    "</f>
        <v xml:space="preserve">2170870762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51.91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 s="5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3</v>
      </c>
      <c r="BJ2352">
        <v>4.0999999999999996</v>
      </c>
      <c r="BK2352">
        <v>4.5</v>
      </c>
      <c r="BL2352">
        <v>149.85</v>
      </c>
      <c r="BM2352">
        <v>22.48</v>
      </c>
      <c r="BN2352">
        <v>172.33</v>
      </c>
      <c r="BO2352">
        <v>172.33</v>
      </c>
      <c r="BQ2352" t="s">
        <v>166</v>
      </c>
      <c r="BR2352" t="s">
        <v>140</v>
      </c>
      <c r="BS2352" s="1">
        <v>45022</v>
      </c>
      <c r="BT2352" s="2">
        <v>0.36388888888888887</v>
      </c>
      <c r="BU2352" t="s">
        <v>560</v>
      </c>
      <c r="BV2352" t="s">
        <v>84</v>
      </c>
      <c r="BY2352">
        <v>20358</v>
      </c>
      <c r="BZ2352" t="s">
        <v>144</v>
      </c>
      <c r="CA2352" t="s">
        <v>210</v>
      </c>
      <c r="CC2352" t="s">
        <v>78</v>
      </c>
      <c r="CD2352">
        <v>7530</v>
      </c>
      <c r="CE2352" t="s">
        <v>86</v>
      </c>
      <c r="CF2352" s="1">
        <v>45027</v>
      </c>
      <c r="CI2352">
        <v>1</v>
      </c>
      <c r="CJ2352">
        <v>1</v>
      </c>
      <c r="CK2352">
        <v>21</v>
      </c>
      <c r="CL2352" t="s">
        <v>87</v>
      </c>
    </row>
    <row r="2353" spans="1:90" x14ac:dyDescent="0.3">
      <c r="A2353" t="s">
        <v>71</v>
      </c>
      <c r="B2353" t="s">
        <v>72</v>
      </c>
      <c r="C2353" t="s">
        <v>73</v>
      </c>
      <c r="E2353" t="str">
        <f>"FES1162921546"</f>
        <v>FES1162921546</v>
      </c>
      <c r="F2353" s="1">
        <v>45021</v>
      </c>
      <c r="G2353">
        <v>202401</v>
      </c>
      <c r="H2353" t="s">
        <v>74</v>
      </c>
      <c r="I2353" t="s">
        <v>75</v>
      </c>
      <c r="J2353" t="s">
        <v>135</v>
      </c>
      <c r="K2353" t="s">
        <v>76</v>
      </c>
      <c r="L2353" t="s">
        <v>136</v>
      </c>
      <c r="M2353" t="s">
        <v>137</v>
      </c>
      <c r="N2353" t="s">
        <v>1168</v>
      </c>
      <c r="O2353" t="s">
        <v>80</v>
      </c>
      <c r="P2353" t="str">
        <f>"2170871579                    "</f>
        <v xml:space="preserve">2170871579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23.08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 s="5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2</v>
      </c>
      <c r="BK2353">
        <v>2</v>
      </c>
      <c r="BL2353">
        <v>66.62</v>
      </c>
      <c r="BM2353">
        <v>9.99</v>
      </c>
      <c r="BN2353">
        <v>76.61</v>
      </c>
      <c r="BO2353">
        <v>76.61</v>
      </c>
      <c r="BQ2353" t="s">
        <v>166</v>
      </c>
      <c r="BR2353" t="s">
        <v>140</v>
      </c>
      <c r="BS2353" s="1">
        <v>45022</v>
      </c>
      <c r="BT2353" s="2">
        <v>0.44791666666666669</v>
      </c>
      <c r="BU2353" t="s">
        <v>742</v>
      </c>
      <c r="BV2353" t="s">
        <v>87</v>
      </c>
      <c r="BW2353" t="s">
        <v>142</v>
      </c>
      <c r="BX2353" t="s">
        <v>1588</v>
      </c>
      <c r="BY2353">
        <v>9918</v>
      </c>
      <c r="BZ2353" t="s">
        <v>144</v>
      </c>
      <c r="CA2353" t="s">
        <v>275</v>
      </c>
      <c r="CC2353" t="s">
        <v>137</v>
      </c>
      <c r="CD2353">
        <v>3610</v>
      </c>
      <c r="CE2353" t="s">
        <v>86</v>
      </c>
      <c r="CF2353" s="1">
        <v>45027</v>
      </c>
      <c r="CI2353">
        <v>1</v>
      </c>
      <c r="CJ2353">
        <v>1</v>
      </c>
      <c r="CK2353">
        <v>21</v>
      </c>
      <c r="CL2353" t="s">
        <v>87</v>
      </c>
    </row>
    <row r="2354" spans="1:90" x14ac:dyDescent="0.3">
      <c r="A2354" t="s">
        <v>71</v>
      </c>
      <c r="B2354" t="s">
        <v>72</v>
      </c>
      <c r="C2354" t="s">
        <v>73</v>
      </c>
      <c r="E2354" t="str">
        <f>"FES1162921635"</f>
        <v>FES1162921635</v>
      </c>
      <c r="F2354" s="1">
        <v>45021</v>
      </c>
      <c r="G2354">
        <v>202401</v>
      </c>
      <c r="H2354" t="s">
        <v>74</v>
      </c>
      <c r="I2354" t="s">
        <v>75</v>
      </c>
      <c r="J2354" t="s">
        <v>135</v>
      </c>
      <c r="K2354" t="s">
        <v>76</v>
      </c>
      <c r="L2354" t="s">
        <v>245</v>
      </c>
      <c r="M2354" t="s">
        <v>246</v>
      </c>
      <c r="N2354" t="s">
        <v>247</v>
      </c>
      <c r="O2354" t="s">
        <v>80</v>
      </c>
      <c r="P2354" t="str">
        <f>"2170874522                    "</f>
        <v xml:space="preserve">2170874522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18.03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 s="5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0.9</v>
      </c>
      <c r="BK2354">
        <v>1</v>
      </c>
      <c r="BL2354">
        <v>52.04</v>
      </c>
      <c r="BM2354">
        <v>7.81</v>
      </c>
      <c r="BN2354">
        <v>59.85</v>
      </c>
      <c r="BO2354">
        <v>59.85</v>
      </c>
      <c r="BR2354" t="s">
        <v>140</v>
      </c>
      <c r="BS2354" s="1">
        <v>45022</v>
      </c>
      <c r="BT2354" s="2">
        <v>0.39166666666666666</v>
      </c>
      <c r="BU2354" t="s">
        <v>2485</v>
      </c>
      <c r="BV2354" t="s">
        <v>84</v>
      </c>
      <c r="BY2354">
        <v>4560</v>
      </c>
      <c r="BZ2354" t="s">
        <v>144</v>
      </c>
      <c r="CA2354" t="s">
        <v>477</v>
      </c>
      <c r="CC2354" t="s">
        <v>246</v>
      </c>
      <c r="CD2354">
        <v>2094</v>
      </c>
      <c r="CE2354" t="s">
        <v>86</v>
      </c>
      <c r="CF2354" s="1">
        <v>45023</v>
      </c>
      <c r="CI2354">
        <v>1</v>
      </c>
      <c r="CJ2354">
        <v>1</v>
      </c>
      <c r="CK2354">
        <v>22</v>
      </c>
      <c r="CL2354" t="s">
        <v>87</v>
      </c>
    </row>
    <row r="2355" spans="1:90" x14ac:dyDescent="0.3">
      <c r="A2355" t="s">
        <v>71</v>
      </c>
      <c r="B2355" t="s">
        <v>72</v>
      </c>
      <c r="C2355" t="s">
        <v>73</v>
      </c>
      <c r="E2355" t="str">
        <f>"FES1162921593"</f>
        <v>FES1162921593</v>
      </c>
      <c r="F2355" s="1">
        <v>45021</v>
      </c>
      <c r="G2355">
        <v>202401</v>
      </c>
      <c r="H2355" t="s">
        <v>74</v>
      </c>
      <c r="I2355" t="s">
        <v>75</v>
      </c>
      <c r="J2355" t="s">
        <v>135</v>
      </c>
      <c r="K2355" t="s">
        <v>76</v>
      </c>
      <c r="L2355" t="s">
        <v>309</v>
      </c>
      <c r="M2355" t="s">
        <v>310</v>
      </c>
      <c r="N2355" t="s">
        <v>648</v>
      </c>
      <c r="O2355" t="s">
        <v>80</v>
      </c>
      <c r="P2355" t="str">
        <f>"2170872652                    "</f>
        <v xml:space="preserve">2170872652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18.03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 s="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52.04</v>
      </c>
      <c r="BM2355">
        <v>7.81</v>
      </c>
      <c r="BN2355">
        <v>59.85</v>
      </c>
      <c r="BO2355">
        <v>59.85</v>
      </c>
      <c r="BR2355" t="s">
        <v>140</v>
      </c>
      <c r="BS2355" s="1">
        <v>45022</v>
      </c>
      <c r="BT2355" s="2">
        <v>0.43472222222222223</v>
      </c>
      <c r="BU2355" t="s">
        <v>763</v>
      </c>
      <c r="BV2355" t="s">
        <v>84</v>
      </c>
      <c r="BY2355">
        <v>1200</v>
      </c>
      <c r="BZ2355" t="s">
        <v>144</v>
      </c>
      <c r="CA2355" t="s">
        <v>314</v>
      </c>
      <c r="CC2355" t="s">
        <v>310</v>
      </c>
      <c r="CD2355">
        <v>1559</v>
      </c>
      <c r="CE2355" t="s">
        <v>146</v>
      </c>
      <c r="CF2355" s="1">
        <v>45022</v>
      </c>
      <c r="CI2355">
        <v>1</v>
      </c>
      <c r="CJ2355">
        <v>1</v>
      </c>
      <c r="CK2355">
        <v>22</v>
      </c>
      <c r="CL2355" t="s">
        <v>87</v>
      </c>
    </row>
    <row r="2356" spans="1:90" x14ac:dyDescent="0.3">
      <c r="A2356" t="s">
        <v>71</v>
      </c>
      <c r="B2356" t="s">
        <v>72</v>
      </c>
      <c r="C2356" t="s">
        <v>73</v>
      </c>
      <c r="E2356" t="str">
        <f>"FES1162921578"</f>
        <v>FES1162921578</v>
      </c>
      <c r="F2356" s="1">
        <v>45021</v>
      </c>
      <c r="G2356">
        <v>202401</v>
      </c>
      <c r="H2356" t="s">
        <v>74</v>
      </c>
      <c r="I2356" t="s">
        <v>75</v>
      </c>
      <c r="J2356" t="s">
        <v>135</v>
      </c>
      <c r="K2356" t="s">
        <v>76</v>
      </c>
      <c r="L2356" t="s">
        <v>106</v>
      </c>
      <c r="M2356" t="s">
        <v>107</v>
      </c>
      <c r="N2356" t="s">
        <v>1201</v>
      </c>
      <c r="O2356" t="s">
        <v>80</v>
      </c>
      <c r="P2356" t="str">
        <f>"2170872562                    "</f>
        <v xml:space="preserve">2170872562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23.08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 s="5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66.62</v>
      </c>
      <c r="BM2356">
        <v>9.99</v>
      </c>
      <c r="BN2356">
        <v>76.61</v>
      </c>
      <c r="BO2356">
        <v>76.61</v>
      </c>
      <c r="BQ2356" t="s">
        <v>166</v>
      </c>
      <c r="BR2356" t="s">
        <v>140</v>
      </c>
      <c r="BS2356" s="1">
        <v>45022</v>
      </c>
      <c r="BT2356" s="2">
        <v>0.41944444444444445</v>
      </c>
      <c r="BU2356" t="s">
        <v>2243</v>
      </c>
      <c r="BV2356" t="s">
        <v>84</v>
      </c>
      <c r="BY2356">
        <v>1200</v>
      </c>
      <c r="BZ2356" t="s">
        <v>144</v>
      </c>
      <c r="CA2356" t="s">
        <v>258</v>
      </c>
      <c r="CC2356" t="s">
        <v>107</v>
      </c>
      <c r="CD2356">
        <v>6001</v>
      </c>
      <c r="CE2356" t="s">
        <v>146</v>
      </c>
      <c r="CF2356" s="1">
        <v>45027</v>
      </c>
      <c r="CI2356">
        <v>1</v>
      </c>
      <c r="CJ2356">
        <v>1</v>
      </c>
      <c r="CK2356">
        <v>21</v>
      </c>
      <c r="CL2356" t="s">
        <v>87</v>
      </c>
    </row>
    <row r="2357" spans="1:90" x14ac:dyDescent="0.3">
      <c r="A2357" t="s">
        <v>71</v>
      </c>
      <c r="B2357" t="s">
        <v>72</v>
      </c>
      <c r="C2357" t="s">
        <v>73</v>
      </c>
      <c r="E2357" t="str">
        <f>"FES1162921632"</f>
        <v>FES1162921632</v>
      </c>
      <c r="F2357" s="1">
        <v>45021</v>
      </c>
      <c r="G2357">
        <v>202401</v>
      </c>
      <c r="H2357" t="s">
        <v>74</v>
      </c>
      <c r="I2357" t="s">
        <v>75</v>
      </c>
      <c r="J2357" t="s">
        <v>135</v>
      </c>
      <c r="K2357" t="s">
        <v>76</v>
      </c>
      <c r="L2357" t="s">
        <v>74</v>
      </c>
      <c r="M2357" t="s">
        <v>75</v>
      </c>
      <c r="N2357" t="s">
        <v>156</v>
      </c>
      <c r="O2357" t="s">
        <v>80</v>
      </c>
      <c r="P2357" t="str">
        <f>"2170874518                    "</f>
        <v xml:space="preserve">2170874518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18.03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 s="5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52.04</v>
      </c>
      <c r="BM2357">
        <v>7.81</v>
      </c>
      <c r="BN2357">
        <v>59.85</v>
      </c>
      <c r="BO2357">
        <v>59.85</v>
      </c>
      <c r="BR2357" t="s">
        <v>140</v>
      </c>
      <c r="BS2357" s="1">
        <v>45022</v>
      </c>
      <c r="BT2357" s="2">
        <v>0.38194444444444442</v>
      </c>
      <c r="BU2357" t="s">
        <v>291</v>
      </c>
      <c r="BV2357" t="s">
        <v>84</v>
      </c>
      <c r="BY2357">
        <v>1200</v>
      </c>
      <c r="BZ2357" t="s">
        <v>144</v>
      </c>
      <c r="CA2357" t="s">
        <v>224</v>
      </c>
      <c r="CC2357" t="s">
        <v>75</v>
      </c>
      <c r="CD2357">
        <v>1600</v>
      </c>
      <c r="CE2357" t="s">
        <v>146</v>
      </c>
      <c r="CF2357" s="1">
        <v>45023</v>
      </c>
      <c r="CI2357">
        <v>1</v>
      </c>
      <c r="CJ2357">
        <v>1</v>
      </c>
      <c r="CK2357">
        <v>22</v>
      </c>
      <c r="CL2357" t="s">
        <v>87</v>
      </c>
    </row>
    <row r="2358" spans="1:90" x14ac:dyDescent="0.3">
      <c r="A2358" t="s">
        <v>71</v>
      </c>
      <c r="B2358" t="s">
        <v>72</v>
      </c>
      <c r="C2358" t="s">
        <v>73</v>
      </c>
      <c r="E2358" t="str">
        <f>"FES1162921640"</f>
        <v>FES1162921640</v>
      </c>
      <c r="F2358" s="1">
        <v>45021</v>
      </c>
      <c r="G2358">
        <v>202401</v>
      </c>
      <c r="H2358" t="s">
        <v>74</v>
      </c>
      <c r="I2358" t="s">
        <v>75</v>
      </c>
      <c r="J2358" t="s">
        <v>135</v>
      </c>
      <c r="K2358" t="s">
        <v>76</v>
      </c>
      <c r="L2358" t="s">
        <v>74</v>
      </c>
      <c r="M2358" t="s">
        <v>75</v>
      </c>
      <c r="N2358" t="s">
        <v>156</v>
      </c>
      <c r="O2358" t="s">
        <v>80</v>
      </c>
      <c r="P2358" t="str">
        <f>"2170874526                    "</f>
        <v xml:space="preserve">2170874526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18.03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 s="5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52.04</v>
      </c>
      <c r="BM2358">
        <v>7.81</v>
      </c>
      <c r="BN2358">
        <v>59.85</v>
      </c>
      <c r="BO2358">
        <v>59.85</v>
      </c>
      <c r="BR2358" t="s">
        <v>140</v>
      </c>
      <c r="BS2358" s="1">
        <v>45022</v>
      </c>
      <c r="BT2358" s="2">
        <v>0.38194444444444442</v>
      </c>
      <c r="BU2358" t="s">
        <v>291</v>
      </c>
      <c r="BV2358" t="s">
        <v>84</v>
      </c>
      <c r="BY2358">
        <v>1200</v>
      </c>
      <c r="BZ2358" t="s">
        <v>144</v>
      </c>
      <c r="CA2358" t="s">
        <v>224</v>
      </c>
      <c r="CC2358" t="s">
        <v>75</v>
      </c>
      <c r="CD2358">
        <v>1600</v>
      </c>
      <c r="CE2358" t="s">
        <v>146</v>
      </c>
      <c r="CF2358" s="1">
        <v>45023</v>
      </c>
      <c r="CI2358">
        <v>1</v>
      </c>
      <c r="CJ2358">
        <v>1</v>
      </c>
      <c r="CK2358">
        <v>22</v>
      </c>
      <c r="CL2358" t="s">
        <v>87</v>
      </c>
    </row>
    <row r="2359" spans="1:90" x14ac:dyDescent="0.3">
      <c r="A2359" t="s">
        <v>71</v>
      </c>
      <c r="B2359" t="s">
        <v>72</v>
      </c>
      <c r="C2359" t="s">
        <v>73</v>
      </c>
      <c r="E2359" t="str">
        <f>"FES1162921542"</f>
        <v>FES1162921542</v>
      </c>
      <c r="F2359" s="1">
        <v>45021</v>
      </c>
      <c r="G2359">
        <v>202401</v>
      </c>
      <c r="H2359" t="s">
        <v>74</v>
      </c>
      <c r="I2359" t="s">
        <v>75</v>
      </c>
      <c r="J2359" t="s">
        <v>135</v>
      </c>
      <c r="K2359" t="s">
        <v>76</v>
      </c>
      <c r="L2359" t="s">
        <v>748</v>
      </c>
      <c r="M2359" t="s">
        <v>749</v>
      </c>
      <c r="N2359" t="s">
        <v>944</v>
      </c>
      <c r="O2359" t="s">
        <v>80</v>
      </c>
      <c r="P2359" t="str">
        <f>"2170871342                    "</f>
        <v xml:space="preserve">2170871342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44.71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 s="5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129.07</v>
      </c>
      <c r="BM2359">
        <v>19.36</v>
      </c>
      <c r="BN2359">
        <v>148.43</v>
      </c>
      <c r="BO2359">
        <v>148.43</v>
      </c>
      <c r="BR2359" t="s">
        <v>140</v>
      </c>
      <c r="BS2359" s="1">
        <v>45022</v>
      </c>
      <c r="BT2359" s="2">
        <v>0.43055555555555558</v>
      </c>
      <c r="BU2359" t="s">
        <v>1107</v>
      </c>
      <c r="BV2359" t="s">
        <v>84</v>
      </c>
      <c r="BY2359">
        <v>1200</v>
      </c>
      <c r="BZ2359" t="s">
        <v>144</v>
      </c>
      <c r="CC2359" t="s">
        <v>749</v>
      </c>
      <c r="CD2359">
        <v>6500</v>
      </c>
      <c r="CE2359" t="s">
        <v>146</v>
      </c>
      <c r="CF2359" s="1">
        <v>45022</v>
      </c>
      <c r="CI2359">
        <v>1</v>
      </c>
      <c r="CJ2359">
        <v>1</v>
      </c>
      <c r="CK2359">
        <v>23</v>
      </c>
      <c r="CL2359" t="s">
        <v>87</v>
      </c>
    </row>
    <row r="2360" spans="1:90" x14ac:dyDescent="0.3">
      <c r="A2360" t="s">
        <v>71</v>
      </c>
      <c r="B2360" t="s">
        <v>72</v>
      </c>
      <c r="C2360" t="s">
        <v>73</v>
      </c>
      <c r="E2360" t="str">
        <f>"FES1162921656"</f>
        <v>FES1162921656</v>
      </c>
      <c r="F2360" s="1">
        <v>45021</v>
      </c>
      <c r="G2360">
        <v>202401</v>
      </c>
      <c r="H2360" t="s">
        <v>74</v>
      </c>
      <c r="I2360" t="s">
        <v>75</v>
      </c>
      <c r="J2360" t="s">
        <v>135</v>
      </c>
      <c r="K2360" t="s">
        <v>76</v>
      </c>
      <c r="L2360" t="s">
        <v>74</v>
      </c>
      <c r="M2360" t="s">
        <v>75</v>
      </c>
      <c r="N2360" t="s">
        <v>443</v>
      </c>
      <c r="O2360" t="s">
        <v>80</v>
      </c>
      <c r="P2360" t="str">
        <f>"2170872653                    "</f>
        <v xml:space="preserve">2170872653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18.03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 s="5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52.04</v>
      </c>
      <c r="BM2360">
        <v>7.81</v>
      </c>
      <c r="BN2360">
        <v>59.85</v>
      </c>
      <c r="BO2360">
        <v>59.85</v>
      </c>
      <c r="BQ2360" t="s">
        <v>139</v>
      </c>
      <c r="BR2360" t="s">
        <v>140</v>
      </c>
      <c r="BS2360" s="1">
        <v>45028</v>
      </c>
      <c r="BT2360" s="2">
        <v>0.38958333333333334</v>
      </c>
      <c r="BU2360" t="s">
        <v>547</v>
      </c>
      <c r="BV2360" t="s">
        <v>87</v>
      </c>
      <c r="BW2360" t="s">
        <v>306</v>
      </c>
      <c r="BX2360" t="s">
        <v>317</v>
      </c>
      <c r="BY2360">
        <v>1200</v>
      </c>
      <c r="BZ2360" t="s">
        <v>144</v>
      </c>
      <c r="CA2360" t="s">
        <v>445</v>
      </c>
      <c r="CC2360" t="s">
        <v>75</v>
      </c>
      <c r="CD2360">
        <v>1645</v>
      </c>
      <c r="CE2360" t="s">
        <v>146</v>
      </c>
      <c r="CF2360" s="1">
        <v>45029</v>
      </c>
      <c r="CI2360">
        <v>1</v>
      </c>
      <c r="CJ2360">
        <v>5</v>
      </c>
      <c r="CK2360">
        <v>22</v>
      </c>
      <c r="CL2360" t="s">
        <v>87</v>
      </c>
    </row>
    <row r="2361" spans="1:90" x14ac:dyDescent="0.3">
      <c r="A2361" t="s">
        <v>71</v>
      </c>
      <c r="B2361" t="s">
        <v>72</v>
      </c>
      <c r="C2361" t="s">
        <v>73</v>
      </c>
      <c r="E2361" t="str">
        <f>"FES1162921639"</f>
        <v>FES1162921639</v>
      </c>
      <c r="F2361" s="1">
        <v>45021</v>
      </c>
      <c r="G2361">
        <v>202401</v>
      </c>
      <c r="H2361" t="s">
        <v>74</v>
      </c>
      <c r="I2361" t="s">
        <v>75</v>
      </c>
      <c r="J2361" t="s">
        <v>135</v>
      </c>
      <c r="K2361" t="s">
        <v>76</v>
      </c>
      <c r="L2361" t="s">
        <v>74</v>
      </c>
      <c r="M2361" t="s">
        <v>75</v>
      </c>
      <c r="N2361" t="s">
        <v>1582</v>
      </c>
      <c r="O2361" t="s">
        <v>80</v>
      </c>
      <c r="P2361" t="str">
        <f>"2170874525                    "</f>
        <v xml:space="preserve">2170874525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18.03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 s="5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52.04</v>
      </c>
      <c r="BM2361">
        <v>7.81</v>
      </c>
      <c r="BN2361">
        <v>59.85</v>
      </c>
      <c r="BO2361">
        <v>59.85</v>
      </c>
      <c r="BQ2361" t="s">
        <v>1583</v>
      </c>
      <c r="BR2361" t="s">
        <v>140</v>
      </c>
      <c r="BS2361" s="1">
        <v>45022</v>
      </c>
      <c r="BT2361" s="2">
        <v>0.40069444444444446</v>
      </c>
      <c r="BU2361" t="s">
        <v>2563</v>
      </c>
      <c r="BV2361" t="s">
        <v>84</v>
      </c>
      <c r="BY2361">
        <v>1200</v>
      </c>
      <c r="BZ2361" t="s">
        <v>144</v>
      </c>
      <c r="CC2361" t="s">
        <v>75</v>
      </c>
      <c r="CD2361">
        <v>1600</v>
      </c>
      <c r="CE2361" t="s">
        <v>146</v>
      </c>
      <c r="CF2361" s="1">
        <v>45024</v>
      </c>
      <c r="CI2361">
        <v>1</v>
      </c>
      <c r="CJ2361">
        <v>1</v>
      </c>
      <c r="CK2361">
        <v>22</v>
      </c>
      <c r="CL2361" t="s">
        <v>87</v>
      </c>
    </row>
    <row r="2362" spans="1:90" x14ac:dyDescent="0.3">
      <c r="A2362" t="s">
        <v>71</v>
      </c>
      <c r="B2362" t="s">
        <v>72</v>
      </c>
      <c r="C2362" t="s">
        <v>73</v>
      </c>
      <c r="E2362" t="str">
        <f>"FES1162921572"</f>
        <v>FES1162921572</v>
      </c>
      <c r="F2362" s="1">
        <v>45021</v>
      </c>
      <c r="G2362">
        <v>202401</v>
      </c>
      <c r="H2362" t="s">
        <v>74</v>
      </c>
      <c r="I2362" t="s">
        <v>75</v>
      </c>
      <c r="J2362" t="s">
        <v>135</v>
      </c>
      <c r="K2362" t="s">
        <v>76</v>
      </c>
      <c r="L2362" t="s">
        <v>184</v>
      </c>
      <c r="M2362" t="s">
        <v>185</v>
      </c>
      <c r="N2362" t="s">
        <v>2564</v>
      </c>
      <c r="O2362" t="s">
        <v>80</v>
      </c>
      <c r="P2362" t="str">
        <f>"2170872515                    "</f>
        <v xml:space="preserve">2170872515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23.08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 s="5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66.62</v>
      </c>
      <c r="BM2362">
        <v>9.99</v>
      </c>
      <c r="BN2362">
        <v>76.61</v>
      </c>
      <c r="BO2362">
        <v>76.61</v>
      </c>
      <c r="BR2362" t="s">
        <v>140</v>
      </c>
      <c r="BS2362" s="1">
        <v>45022</v>
      </c>
      <c r="BT2362" s="2">
        <v>0.3888888888888889</v>
      </c>
      <c r="BU2362" t="s">
        <v>2565</v>
      </c>
      <c r="BV2362" t="s">
        <v>84</v>
      </c>
      <c r="BY2362">
        <v>1200</v>
      </c>
      <c r="BZ2362" t="s">
        <v>144</v>
      </c>
      <c r="CA2362" t="s">
        <v>320</v>
      </c>
      <c r="CC2362" t="s">
        <v>185</v>
      </c>
      <c r="CD2362">
        <v>6229</v>
      </c>
      <c r="CE2362" t="s">
        <v>146</v>
      </c>
      <c r="CF2362" s="1">
        <v>45027</v>
      </c>
      <c r="CI2362">
        <v>1</v>
      </c>
      <c r="CJ2362">
        <v>1</v>
      </c>
      <c r="CK2362">
        <v>21</v>
      </c>
      <c r="CL2362" t="s">
        <v>87</v>
      </c>
    </row>
    <row r="2363" spans="1:90" x14ac:dyDescent="0.3">
      <c r="A2363" t="s">
        <v>71</v>
      </c>
      <c r="B2363" t="s">
        <v>72</v>
      </c>
      <c r="C2363" t="s">
        <v>73</v>
      </c>
      <c r="E2363" t="str">
        <f>"FES1162921662"</f>
        <v>FES1162921662</v>
      </c>
      <c r="F2363" s="1">
        <v>45021</v>
      </c>
      <c r="G2363">
        <v>202401</v>
      </c>
      <c r="H2363" t="s">
        <v>74</v>
      </c>
      <c r="I2363" t="s">
        <v>75</v>
      </c>
      <c r="J2363" t="s">
        <v>135</v>
      </c>
      <c r="K2363" t="s">
        <v>76</v>
      </c>
      <c r="L2363" t="s">
        <v>74</v>
      </c>
      <c r="M2363" t="s">
        <v>75</v>
      </c>
      <c r="N2363" t="s">
        <v>156</v>
      </c>
      <c r="O2363" t="s">
        <v>80</v>
      </c>
      <c r="P2363" t="str">
        <f>"2170873917                    "</f>
        <v xml:space="preserve">2170873917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18.03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 s="5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3</v>
      </c>
      <c r="BJ2363">
        <v>4.0999999999999996</v>
      </c>
      <c r="BK2363">
        <v>4.5</v>
      </c>
      <c r="BL2363">
        <v>52.04</v>
      </c>
      <c r="BM2363">
        <v>7.81</v>
      </c>
      <c r="BN2363">
        <v>59.85</v>
      </c>
      <c r="BO2363">
        <v>59.85</v>
      </c>
      <c r="BR2363" t="s">
        <v>140</v>
      </c>
      <c r="BS2363" s="1">
        <v>45022</v>
      </c>
      <c r="BT2363" s="2">
        <v>0.37847222222222227</v>
      </c>
      <c r="BU2363" t="s">
        <v>291</v>
      </c>
      <c r="BV2363" t="s">
        <v>84</v>
      </c>
      <c r="BY2363">
        <v>20358</v>
      </c>
      <c r="BZ2363" t="s">
        <v>144</v>
      </c>
      <c r="CA2363" t="s">
        <v>224</v>
      </c>
      <c r="CC2363" t="s">
        <v>75</v>
      </c>
      <c r="CD2363">
        <v>1600</v>
      </c>
      <c r="CE2363" t="s">
        <v>86</v>
      </c>
      <c r="CF2363" s="1">
        <v>45023</v>
      </c>
      <c r="CI2363">
        <v>1</v>
      </c>
      <c r="CJ2363">
        <v>1</v>
      </c>
      <c r="CK2363">
        <v>22</v>
      </c>
      <c r="CL2363" t="s">
        <v>87</v>
      </c>
    </row>
    <row r="2364" spans="1:90" x14ac:dyDescent="0.3">
      <c r="A2364" t="s">
        <v>71</v>
      </c>
      <c r="B2364" t="s">
        <v>72</v>
      </c>
      <c r="C2364" t="s">
        <v>73</v>
      </c>
      <c r="E2364" t="str">
        <f>"FES1162921611"</f>
        <v>FES1162921611</v>
      </c>
      <c r="F2364" s="1">
        <v>45021</v>
      </c>
      <c r="G2364">
        <v>202401</v>
      </c>
      <c r="H2364" t="s">
        <v>74</v>
      </c>
      <c r="I2364" t="s">
        <v>75</v>
      </c>
      <c r="J2364" t="s">
        <v>135</v>
      </c>
      <c r="K2364" t="s">
        <v>76</v>
      </c>
      <c r="L2364" t="s">
        <v>147</v>
      </c>
      <c r="M2364" t="s">
        <v>148</v>
      </c>
      <c r="N2364" t="s">
        <v>2116</v>
      </c>
      <c r="O2364" t="s">
        <v>80</v>
      </c>
      <c r="P2364" t="str">
        <f>"2170874175                    "</f>
        <v xml:space="preserve">2170874175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18.03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 s="5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52.04</v>
      </c>
      <c r="BM2364">
        <v>7.81</v>
      </c>
      <c r="BN2364">
        <v>59.85</v>
      </c>
      <c r="BO2364">
        <v>59.85</v>
      </c>
      <c r="BQ2364" t="s">
        <v>166</v>
      </c>
      <c r="BR2364" t="s">
        <v>140</v>
      </c>
      <c r="BS2364" s="1">
        <v>45028</v>
      </c>
      <c r="BT2364" s="2">
        <v>0.42152777777777778</v>
      </c>
      <c r="BU2364" t="s">
        <v>2566</v>
      </c>
      <c r="BV2364" t="s">
        <v>87</v>
      </c>
      <c r="BW2364" t="s">
        <v>306</v>
      </c>
      <c r="BX2364" t="s">
        <v>317</v>
      </c>
      <c r="BY2364">
        <v>1200</v>
      </c>
      <c r="BZ2364" t="s">
        <v>144</v>
      </c>
      <c r="CA2364" t="s">
        <v>2567</v>
      </c>
      <c r="CC2364" t="s">
        <v>148</v>
      </c>
      <c r="CD2364">
        <v>1400</v>
      </c>
      <c r="CE2364" t="s">
        <v>146</v>
      </c>
      <c r="CF2364" s="1">
        <v>45029</v>
      </c>
      <c r="CI2364">
        <v>1</v>
      </c>
      <c r="CJ2364">
        <v>5</v>
      </c>
      <c r="CK2364">
        <v>22</v>
      </c>
      <c r="CL2364" t="s">
        <v>87</v>
      </c>
    </row>
    <row r="2365" spans="1:90" x14ac:dyDescent="0.3">
      <c r="A2365" t="s">
        <v>71</v>
      </c>
      <c r="B2365" t="s">
        <v>72</v>
      </c>
      <c r="C2365" t="s">
        <v>73</v>
      </c>
      <c r="E2365" t="str">
        <f>"FES1162921589"</f>
        <v>FES1162921589</v>
      </c>
      <c r="F2365" s="1">
        <v>45021</v>
      </c>
      <c r="G2365">
        <v>202401</v>
      </c>
      <c r="H2365" t="s">
        <v>74</v>
      </c>
      <c r="I2365" t="s">
        <v>75</v>
      </c>
      <c r="J2365" t="s">
        <v>135</v>
      </c>
      <c r="K2365" t="s">
        <v>76</v>
      </c>
      <c r="L2365" t="s">
        <v>102</v>
      </c>
      <c r="M2365" t="s">
        <v>103</v>
      </c>
      <c r="N2365" t="s">
        <v>1290</v>
      </c>
      <c r="O2365" t="s">
        <v>80</v>
      </c>
      <c r="P2365" t="str">
        <f>"2170872633                    "</f>
        <v xml:space="preserve">2170872633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23.08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 s="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66.62</v>
      </c>
      <c r="BM2365">
        <v>9.99</v>
      </c>
      <c r="BN2365">
        <v>76.61</v>
      </c>
      <c r="BO2365">
        <v>76.61</v>
      </c>
      <c r="BR2365" t="s">
        <v>140</v>
      </c>
      <c r="BS2365" s="1">
        <v>45022</v>
      </c>
      <c r="BT2365" s="2">
        <v>0.4291666666666667</v>
      </c>
      <c r="BU2365" t="s">
        <v>2568</v>
      </c>
      <c r="BV2365" t="s">
        <v>84</v>
      </c>
      <c r="BY2365">
        <v>1200</v>
      </c>
      <c r="BZ2365" t="s">
        <v>144</v>
      </c>
      <c r="CA2365" t="s">
        <v>183</v>
      </c>
      <c r="CC2365" t="s">
        <v>103</v>
      </c>
      <c r="CD2365">
        <v>5201</v>
      </c>
      <c r="CE2365" t="s">
        <v>146</v>
      </c>
      <c r="CF2365" s="1">
        <v>45022</v>
      </c>
      <c r="CI2365">
        <v>1</v>
      </c>
      <c r="CJ2365">
        <v>1</v>
      </c>
      <c r="CK2365">
        <v>21</v>
      </c>
      <c r="CL2365" t="s">
        <v>87</v>
      </c>
    </row>
    <row r="2366" spans="1:90" x14ac:dyDescent="0.3">
      <c r="A2366" t="s">
        <v>71</v>
      </c>
      <c r="B2366" t="s">
        <v>72</v>
      </c>
      <c r="C2366" t="s">
        <v>73</v>
      </c>
      <c r="E2366" t="str">
        <f>"FES1162921654"</f>
        <v>FES1162921654</v>
      </c>
      <c r="F2366" s="1">
        <v>45021</v>
      </c>
      <c r="G2366">
        <v>202401</v>
      </c>
      <c r="H2366" t="s">
        <v>74</v>
      </c>
      <c r="I2366" t="s">
        <v>75</v>
      </c>
      <c r="J2366" t="s">
        <v>135</v>
      </c>
      <c r="K2366" t="s">
        <v>76</v>
      </c>
      <c r="L2366" t="s">
        <v>147</v>
      </c>
      <c r="M2366" t="s">
        <v>148</v>
      </c>
      <c r="N2366" t="s">
        <v>398</v>
      </c>
      <c r="O2366" t="s">
        <v>80</v>
      </c>
      <c r="P2366" t="str">
        <f>"2170874542                    "</f>
        <v xml:space="preserve">2170874542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18.03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 s="5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52.04</v>
      </c>
      <c r="BM2366">
        <v>7.81</v>
      </c>
      <c r="BN2366">
        <v>59.85</v>
      </c>
      <c r="BO2366">
        <v>59.85</v>
      </c>
      <c r="BQ2366" t="s">
        <v>399</v>
      </c>
      <c r="BR2366" t="s">
        <v>140</v>
      </c>
      <c r="BS2366" s="1">
        <v>45022</v>
      </c>
      <c r="BT2366" s="2">
        <v>0.44791666666666669</v>
      </c>
      <c r="BU2366" t="s">
        <v>2538</v>
      </c>
      <c r="BV2366" t="s">
        <v>87</v>
      </c>
      <c r="BW2366" t="s">
        <v>306</v>
      </c>
      <c r="BX2366" t="s">
        <v>2539</v>
      </c>
      <c r="BY2366">
        <v>1200</v>
      </c>
      <c r="BZ2366" t="s">
        <v>144</v>
      </c>
      <c r="CA2366" t="s">
        <v>448</v>
      </c>
      <c r="CC2366" t="s">
        <v>148</v>
      </c>
      <c r="CD2366">
        <v>1419</v>
      </c>
      <c r="CE2366" t="s">
        <v>146</v>
      </c>
      <c r="CF2366" s="1">
        <v>45024</v>
      </c>
      <c r="CI2366">
        <v>1</v>
      </c>
      <c r="CJ2366">
        <v>1</v>
      </c>
      <c r="CK2366">
        <v>22</v>
      </c>
      <c r="CL2366" t="s">
        <v>87</v>
      </c>
    </row>
    <row r="2367" spans="1:90" x14ac:dyDescent="0.3">
      <c r="A2367" t="s">
        <v>71</v>
      </c>
      <c r="B2367" t="s">
        <v>72</v>
      </c>
      <c r="C2367" t="s">
        <v>73</v>
      </c>
      <c r="E2367" t="str">
        <f>"FES1162921646"</f>
        <v>FES1162921646</v>
      </c>
      <c r="F2367" s="1">
        <v>45021</v>
      </c>
      <c r="G2367">
        <v>202401</v>
      </c>
      <c r="H2367" t="s">
        <v>74</v>
      </c>
      <c r="I2367" t="s">
        <v>75</v>
      </c>
      <c r="J2367" t="s">
        <v>135</v>
      </c>
      <c r="K2367" t="s">
        <v>76</v>
      </c>
      <c r="L2367" t="s">
        <v>124</v>
      </c>
      <c r="M2367" t="s">
        <v>125</v>
      </c>
      <c r="N2367" t="s">
        <v>1308</v>
      </c>
      <c r="O2367" t="s">
        <v>80</v>
      </c>
      <c r="P2367" t="str">
        <f>"2170874510                    "</f>
        <v xml:space="preserve">2170874510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23.08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 s="5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66.62</v>
      </c>
      <c r="BM2367">
        <v>9.99</v>
      </c>
      <c r="BN2367">
        <v>76.61</v>
      </c>
      <c r="BO2367">
        <v>76.61</v>
      </c>
      <c r="BQ2367" t="s">
        <v>166</v>
      </c>
      <c r="BR2367" t="s">
        <v>140</v>
      </c>
      <c r="BS2367" s="1">
        <v>45022</v>
      </c>
      <c r="BT2367" s="2">
        <v>0.4201388888888889</v>
      </c>
      <c r="BU2367" t="s">
        <v>361</v>
      </c>
      <c r="BV2367" t="s">
        <v>84</v>
      </c>
      <c r="BY2367">
        <v>1200</v>
      </c>
      <c r="BZ2367" t="s">
        <v>144</v>
      </c>
      <c r="CA2367" t="s">
        <v>362</v>
      </c>
      <c r="CC2367" t="s">
        <v>125</v>
      </c>
      <c r="CD2367">
        <v>4001</v>
      </c>
      <c r="CE2367" t="s">
        <v>146</v>
      </c>
      <c r="CF2367" s="1">
        <v>45027</v>
      </c>
      <c r="CI2367">
        <v>1</v>
      </c>
      <c r="CJ2367">
        <v>1</v>
      </c>
      <c r="CK2367">
        <v>21</v>
      </c>
      <c r="CL2367" t="s">
        <v>87</v>
      </c>
    </row>
    <row r="2368" spans="1:90" x14ac:dyDescent="0.3">
      <c r="A2368" t="s">
        <v>71</v>
      </c>
      <c r="B2368" t="s">
        <v>72</v>
      </c>
      <c r="C2368" t="s">
        <v>73</v>
      </c>
      <c r="E2368" t="str">
        <f>"FES1162921651"</f>
        <v>FES1162921651</v>
      </c>
      <c r="F2368" s="1">
        <v>45021</v>
      </c>
      <c r="G2368">
        <v>202401</v>
      </c>
      <c r="H2368" t="s">
        <v>74</v>
      </c>
      <c r="I2368" t="s">
        <v>75</v>
      </c>
      <c r="J2368" t="s">
        <v>135</v>
      </c>
      <c r="K2368" t="s">
        <v>76</v>
      </c>
      <c r="L2368" t="s">
        <v>74</v>
      </c>
      <c r="M2368" t="s">
        <v>75</v>
      </c>
      <c r="N2368" t="s">
        <v>1204</v>
      </c>
      <c r="O2368" t="s">
        <v>80</v>
      </c>
      <c r="P2368" t="str">
        <f>"2170874539                    "</f>
        <v xml:space="preserve">2170874539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18.03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 s="5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52.04</v>
      </c>
      <c r="BM2368">
        <v>7.81</v>
      </c>
      <c r="BN2368">
        <v>59.85</v>
      </c>
      <c r="BO2368">
        <v>59.85</v>
      </c>
      <c r="BQ2368" t="s">
        <v>166</v>
      </c>
      <c r="BR2368" t="s">
        <v>140</v>
      </c>
      <c r="BS2368" s="1">
        <v>45022</v>
      </c>
      <c r="BT2368" s="2">
        <v>0.39513888888888887</v>
      </c>
      <c r="BU2368" t="s">
        <v>755</v>
      </c>
      <c r="BV2368" t="s">
        <v>84</v>
      </c>
      <c r="BY2368">
        <v>1200</v>
      </c>
      <c r="BZ2368" t="s">
        <v>144</v>
      </c>
      <c r="CA2368" t="s">
        <v>224</v>
      </c>
      <c r="CC2368" t="s">
        <v>75</v>
      </c>
      <c r="CD2368">
        <v>1620</v>
      </c>
      <c r="CE2368" t="s">
        <v>146</v>
      </c>
      <c r="CF2368" s="1">
        <v>45023</v>
      </c>
      <c r="CI2368">
        <v>1</v>
      </c>
      <c r="CJ2368">
        <v>1</v>
      </c>
      <c r="CK2368">
        <v>22</v>
      </c>
      <c r="CL2368" t="s">
        <v>87</v>
      </c>
    </row>
    <row r="2369" spans="1:90" x14ac:dyDescent="0.3">
      <c r="A2369" t="s">
        <v>71</v>
      </c>
      <c r="B2369" t="s">
        <v>72</v>
      </c>
      <c r="C2369" t="s">
        <v>73</v>
      </c>
      <c r="E2369" t="str">
        <f>"FES1162921648"</f>
        <v>FES1162921648</v>
      </c>
      <c r="F2369" s="1">
        <v>45021</v>
      </c>
      <c r="G2369">
        <v>202401</v>
      </c>
      <c r="H2369" t="s">
        <v>74</v>
      </c>
      <c r="I2369" t="s">
        <v>75</v>
      </c>
      <c r="J2369" t="s">
        <v>135</v>
      </c>
      <c r="K2369" t="s">
        <v>76</v>
      </c>
      <c r="L2369" t="s">
        <v>77</v>
      </c>
      <c r="M2369" t="s">
        <v>78</v>
      </c>
      <c r="N2369" t="s">
        <v>79</v>
      </c>
      <c r="O2369" t="s">
        <v>80</v>
      </c>
      <c r="P2369" t="str">
        <f>"2170874534                    "</f>
        <v xml:space="preserve">2170874534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23.08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 s="5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66.62</v>
      </c>
      <c r="BM2369">
        <v>9.99</v>
      </c>
      <c r="BN2369">
        <v>76.61</v>
      </c>
      <c r="BO2369">
        <v>76.61</v>
      </c>
      <c r="BQ2369" t="s">
        <v>139</v>
      </c>
      <c r="BR2369" t="s">
        <v>140</v>
      </c>
      <c r="BS2369" s="1">
        <v>45022</v>
      </c>
      <c r="BT2369" s="2">
        <v>0.40763888888888888</v>
      </c>
      <c r="BU2369" t="s">
        <v>460</v>
      </c>
      <c r="BV2369" t="s">
        <v>84</v>
      </c>
      <c r="BY2369">
        <v>1200</v>
      </c>
      <c r="BZ2369" t="s">
        <v>144</v>
      </c>
      <c r="CA2369" t="s">
        <v>85</v>
      </c>
      <c r="CC2369" t="s">
        <v>78</v>
      </c>
      <c r="CD2369">
        <v>7441</v>
      </c>
      <c r="CE2369" t="s">
        <v>146</v>
      </c>
      <c r="CF2369" s="1">
        <v>45027</v>
      </c>
      <c r="CI2369">
        <v>1</v>
      </c>
      <c r="CJ2369">
        <v>1</v>
      </c>
      <c r="CK2369">
        <v>21</v>
      </c>
      <c r="CL2369" t="s">
        <v>87</v>
      </c>
    </row>
    <row r="2370" spans="1:90" x14ac:dyDescent="0.3">
      <c r="A2370" t="s">
        <v>71</v>
      </c>
      <c r="B2370" t="s">
        <v>72</v>
      </c>
      <c r="C2370" t="s">
        <v>73</v>
      </c>
      <c r="E2370" t="str">
        <f>"FES1162921665"</f>
        <v>FES1162921665</v>
      </c>
      <c r="F2370" s="1">
        <v>45021</v>
      </c>
      <c r="G2370">
        <v>202401</v>
      </c>
      <c r="H2370" t="s">
        <v>74</v>
      </c>
      <c r="I2370" t="s">
        <v>75</v>
      </c>
      <c r="J2370" t="s">
        <v>135</v>
      </c>
      <c r="K2370" t="s">
        <v>76</v>
      </c>
      <c r="L2370" t="s">
        <v>211</v>
      </c>
      <c r="M2370" t="s">
        <v>212</v>
      </c>
      <c r="N2370" t="s">
        <v>2569</v>
      </c>
      <c r="O2370" t="s">
        <v>80</v>
      </c>
      <c r="P2370" t="str">
        <f>"2170874553                    "</f>
        <v xml:space="preserve">2170874553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44.71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 s="5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129.07</v>
      </c>
      <c r="BM2370">
        <v>19.36</v>
      </c>
      <c r="BN2370">
        <v>148.43</v>
      </c>
      <c r="BO2370">
        <v>148.43</v>
      </c>
      <c r="BR2370" t="s">
        <v>140</v>
      </c>
      <c r="BS2370" s="1">
        <v>45022</v>
      </c>
      <c r="BT2370" s="2">
        <v>0.36319444444444443</v>
      </c>
      <c r="BU2370" t="s">
        <v>2570</v>
      </c>
      <c r="BV2370" t="s">
        <v>84</v>
      </c>
      <c r="BY2370">
        <v>1200</v>
      </c>
      <c r="BZ2370" t="s">
        <v>144</v>
      </c>
      <c r="CA2370" t="s">
        <v>2571</v>
      </c>
      <c r="CC2370" t="s">
        <v>212</v>
      </c>
      <c r="CD2370">
        <v>299</v>
      </c>
      <c r="CE2370" t="s">
        <v>146</v>
      </c>
      <c r="CF2370" s="1">
        <v>45022</v>
      </c>
      <c r="CI2370">
        <v>1</v>
      </c>
      <c r="CJ2370">
        <v>1</v>
      </c>
      <c r="CK2370">
        <v>23</v>
      </c>
      <c r="CL2370" t="s">
        <v>87</v>
      </c>
    </row>
    <row r="2371" spans="1:90" x14ac:dyDescent="0.3">
      <c r="A2371" t="s">
        <v>71</v>
      </c>
      <c r="B2371" t="s">
        <v>72</v>
      </c>
      <c r="C2371" t="s">
        <v>73</v>
      </c>
      <c r="E2371" t="str">
        <f>"FES1162921480"</f>
        <v>FES1162921480</v>
      </c>
      <c r="F2371" s="1">
        <v>45021</v>
      </c>
      <c r="G2371">
        <v>202401</v>
      </c>
      <c r="H2371" t="s">
        <v>74</v>
      </c>
      <c r="I2371" t="s">
        <v>75</v>
      </c>
      <c r="J2371" t="s">
        <v>135</v>
      </c>
      <c r="K2371" t="s">
        <v>76</v>
      </c>
      <c r="L2371" t="s">
        <v>102</v>
      </c>
      <c r="M2371" t="s">
        <v>103</v>
      </c>
      <c r="N2371" t="s">
        <v>727</v>
      </c>
      <c r="O2371" t="s">
        <v>80</v>
      </c>
      <c r="P2371" t="str">
        <f>"2170873663                    "</f>
        <v xml:space="preserve">2170873663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80.739999999999995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 s="5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7</v>
      </c>
      <c r="BJ2371">
        <v>3.6</v>
      </c>
      <c r="BK2371">
        <v>7</v>
      </c>
      <c r="BL2371">
        <v>233.08</v>
      </c>
      <c r="BM2371">
        <v>34.96</v>
      </c>
      <c r="BN2371">
        <v>268.04000000000002</v>
      </c>
      <c r="BO2371">
        <v>268.04000000000002</v>
      </c>
      <c r="BQ2371" t="s">
        <v>139</v>
      </c>
      <c r="BR2371" t="s">
        <v>140</v>
      </c>
      <c r="BS2371" s="1">
        <v>45022</v>
      </c>
      <c r="BT2371" s="2">
        <v>0.43194444444444446</v>
      </c>
      <c r="BU2371" t="s">
        <v>2572</v>
      </c>
      <c r="BV2371" t="s">
        <v>84</v>
      </c>
      <c r="BY2371">
        <v>18096</v>
      </c>
      <c r="BZ2371" t="s">
        <v>144</v>
      </c>
      <c r="CA2371" t="s">
        <v>183</v>
      </c>
      <c r="CC2371" t="s">
        <v>103</v>
      </c>
      <c r="CD2371">
        <v>5201</v>
      </c>
      <c r="CE2371" t="s">
        <v>86</v>
      </c>
      <c r="CF2371" s="1">
        <v>45022</v>
      </c>
      <c r="CI2371">
        <v>1</v>
      </c>
      <c r="CJ2371">
        <v>1</v>
      </c>
      <c r="CK2371">
        <v>21</v>
      </c>
      <c r="CL2371" t="s">
        <v>87</v>
      </c>
    </row>
    <row r="2372" spans="1:90" x14ac:dyDescent="0.3">
      <c r="A2372" t="s">
        <v>71</v>
      </c>
      <c r="B2372" t="s">
        <v>72</v>
      </c>
      <c r="C2372" t="s">
        <v>73</v>
      </c>
      <c r="E2372" t="str">
        <f>"FES1162921663"</f>
        <v>FES1162921663</v>
      </c>
      <c r="F2372" s="1">
        <v>45021</v>
      </c>
      <c r="G2372">
        <v>202401</v>
      </c>
      <c r="H2372" t="s">
        <v>74</v>
      </c>
      <c r="I2372" t="s">
        <v>75</v>
      </c>
      <c r="J2372" t="s">
        <v>135</v>
      </c>
      <c r="K2372" t="s">
        <v>76</v>
      </c>
      <c r="L2372" t="s">
        <v>74</v>
      </c>
      <c r="M2372" t="s">
        <v>75</v>
      </c>
      <c r="N2372" t="s">
        <v>156</v>
      </c>
      <c r="O2372" t="s">
        <v>80</v>
      </c>
      <c r="P2372" t="str">
        <f>"2170874551                    "</f>
        <v xml:space="preserve">2170874551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18.03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 s="5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52.04</v>
      </c>
      <c r="BM2372">
        <v>7.81</v>
      </c>
      <c r="BN2372">
        <v>59.85</v>
      </c>
      <c r="BO2372">
        <v>59.85</v>
      </c>
      <c r="BR2372" t="s">
        <v>140</v>
      </c>
      <c r="BS2372" s="1">
        <v>45022</v>
      </c>
      <c r="BT2372" s="2">
        <v>0.38194444444444442</v>
      </c>
      <c r="BU2372" t="s">
        <v>291</v>
      </c>
      <c r="BV2372" t="s">
        <v>84</v>
      </c>
      <c r="BY2372">
        <v>1200</v>
      </c>
      <c r="BZ2372" t="s">
        <v>144</v>
      </c>
      <c r="CA2372" t="s">
        <v>224</v>
      </c>
      <c r="CC2372" t="s">
        <v>75</v>
      </c>
      <c r="CD2372">
        <v>1600</v>
      </c>
      <c r="CE2372" t="s">
        <v>146</v>
      </c>
      <c r="CF2372" s="1">
        <v>45023</v>
      </c>
      <c r="CI2372">
        <v>1</v>
      </c>
      <c r="CJ2372">
        <v>1</v>
      </c>
      <c r="CK2372">
        <v>22</v>
      </c>
      <c r="CL2372" t="s">
        <v>87</v>
      </c>
    </row>
    <row r="2373" spans="1:90" x14ac:dyDescent="0.3">
      <c r="A2373" t="s">
        <v>71</v>
      </c>
      <c r="B2373" t="s">
        <v>72</v>
      </c>
      <c r="C2373" t="s">
        <v>73</v>
      </c>
      <c r="E2373" t="str">
        <f>"FES1162921673"</f>
        <v>FES1162921673</v>
      </c>
      <c r="F2373" s="1">
        <v>45021</v>
      </c>
      <c r="G2373">
        <v>202401</v>
      </c>
      <c r="H2373" t="s">
        <v>74</v>
      </c>
      <c r="I2373" t="s">
        <v>75</v>
      </c>
      <c r="J2373" t="s">
        <v>135</v>
      </c>
      <c r="K2373" t="s">
        <v>76</v>
      </c>
      <c r="L2373" t="s">
        <v>77</v>
      </c>
      <c r="M2373" t="s">
        <v>78</v>
      </c>
      <c r="N2373" t="s">
        <v>79</v>
      </c>
      <c r="O2373" t="s">
        <v>80</v>
      </c>
      <c r="P2373" t="str">
        <f>"2170874560                    "</f>
        <v xml:space="preserve">2170874560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23.08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 s="5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66.62</v>
      </c>
      <c r="BM2373">
        <v>9.99</v>
      </c>
      <c r="BN2373">
        <v>76.61</v>
      </c>
      <c r="BO2373">
        <v>76.61</v>
      </c>
      <c r="BQ2373" t="s">
        <v>139</v>
      </c>
      <c r="BR2373" t="s">
        <v>140</v>
      </c>
      <c r="BS2373" s="1">
        <v>45022</v>
      </c>
      <c r="BT2373" s="2">
        <v>0.40763888888888888</v>
      </c>
      <c r="BU2373" t="s">
        <v>460</v>
      </c>
      <c r="BV2373" t="s">
        <v>84</v>
      </c>
      <c r="BY2373">
        <v>1200</v>
      </c>
      <c r="BZ2373" t="s">
        <v>144</v>
      </c>
      <c r="CA2373" t="s">
        <v>85</v>
      </c>
      <c r="CC2373" t="s">
        <v>78</v>
      </c>
      <c r="CD2373">
        <v>7441</v>
      </c>
      <c r="CE2373" t="s">
        <v>146</v>
      </c>
      <c r="CF2373" s="1">
        <v>45027</v>
      </c>
      <c r="CI2373">
        <v>1</v>
      </c>
      <c r="CJ2373">
        <v>1</v>
      </c>
      <c r="CK2373">
        <v>21</v>
      </c>
      <c r="CL2373" t="s">
        <v>87</v>
      </c>
    </row>
    <row r="2374" spans="1:90" x14ac:dyDescent="0.3">
      <c r="A2374" t="s">
        <v>71</v>
      </c>
      <c r="B2374" t="s">
        <v>72</v>
      </c>
      <c r="C2374" t="s">
        <v>73</v>
      </c>
      <c r="E2374" t="str">
        <f>"FES1162921492"</f>
        <v>FES1162921492</v>
      </c>
      <c r="F2374" s="1">
        <v>45021</v>
      </c>
      <c r="G2374">
        <v>202401</v>
      </c>
      <c r="H2374" t="s">
        <v>74</v>
      </c>
      <c r="I2374" t="s">
        <v>75</v>
      </c>
      <c r="J2374" t="s">
        <v>135</v>
      </c>
      <c r="K2374" t="s">
        <v>76</v>
      </c>
      <c r="L2374" t="s">
        <v>77</v>
      </c>
      <c r="M2374" t="s">
        <v>78</v>
      </c>
      <c r="N2374" t="s">
        <v>1095</v>
      </c>
      <c r="O2374" t="s">
        <v>113</v>
      </c>
      <c r="P2374" t="str">
        <f>"2170874221                    "</f>
        <v xml:space="preserve">2170874221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5.25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64.86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 s="5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2</v>
      </c>
      <c r="BI2374">
        <v>26</v>
      </c>
      <c r="BJ2374">
        <v>14.8</v>
      </c>
      <c r="BK2374">
        <v>26</v>
      </c>
      <c r="BL2374">
        <v>192.48</v>
      </c>
      <c r="BM2374">
        <v>28.87</v>
      </c>
      <c r="BN2374">
        <v>221.35</v>
      </c>
      <c r="BO2374">
        <v>221.35</v>
      </c>
      <c r="BQ2374" t="s">
        <v>139</v>
      </c>
      <c r="BR2374" t="s">
        <v>140</v>
      </c>
      <c r="BS2374" s="1">
        <v>45027</v>
      </c>
      <c r="BT2374" s="2">
        <v>0.46875</v>
      </c>
      <c r="BU2374" t="s">
        <v>1096</v>
      </c>
      <c r="BV2374" t="s">
        <v>84</v>
      </c>
      <c r="BY2374">
        <v>36960</v>
      </c>
      <c r="BZ2374" t="s">
        <v>180</v>
      </c>
      <c r="CA2374" t="s">
        <v>210</v>
      </c>
      <c r="CC2374" t="s">
        <v>78</v>
      </c>
      <c r="CD2374">
        <v>7561</v>
      </c>
      <c r="CE2374" t="s">
        <v>397</v>
      </c>
      <c r="CF2374" s="1">
        <v>45028</v>
      </c>
      <c r="CI2374">
        <v>3</v>
      </c>
      <c r="CJ2374">
        <v>4</v>
      </c>
      <c r="CK2374">
        <v>41</v>
      </c>
      <c r="CL2374" t="s">
        <v>87</v>
      </c>
    </row>
    <row r="2375" spans="1:90" x14ac:dyDescent="0.3">
      <c r="A2375" t="s">
        <v>71</v>
      </c>
      <c r="B2375" t="s">
        <v>72</v>
      </c>
      <c r="C2375" t="s">
        <v>73</v>
      </c>
      <c r="E2375" t="str">
        <f>"FES1162921582"</f>
        <v>FES1162921582</v>
      </c>
      <c r="F2375" s="1">
        <v>45021</v>
      </c>
      <c r="G2375">
        <v>202401</v>
      </c>
      <c r="H2375" t="s">
        <v>74</v>
      </c>
      <c r="I2375" t="s">
        <v>75</v>
      </c>
      <c r="J2375" t="s">
        <v>135</v>
      </c>
      <c r="K2375" t="s">
        <v>76</v>
      </c>
      <c r="L2375" t="s">
        <v>602</v>
      </c>
      <c r="M2375" t="s">
        <v>603</v>
      </c>
      <c r="N2375" t="s">
        <v>651</v>
      </c>
      <c r="O2375" t="s">
        <v>80</v>
      </c>
      <c r="P2375" t="str">
        <f>"2170872606                    "</f>
        <v xml:space="preserve">2170872606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32.46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 s="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93.7</v>
      </c>
      <c r="BM2375">
        <v>14.06</v>
      </c>
      <c r="BN2375">
        <v>107.76</v>
      </c>
      <c r="BO2375">
        <v>107.76</v>
      </c>
      <c r="BR2375" t="s">
        <v>140</v>
      </c>
      <c r="BS2375" s="1">
        <v>45022</v>
      </c>
      <c r="BT2375" s="2">
        <v>0.45694444444444443</v>
      </c>
      <c r="BU2375" t="s">
        <v>652</v>
      </c>
      <c r="BV2375" t="s">
        <v>84</v>
      </c>
      <c r="BY2375">
        <v>1200</v>
      </c>
      <c r="BZ2375" t="s">
        <v>144</v>
      </c>
      <c r="CA2375" t="s">
        <v>606</v>
      </c>
      <c r="CC2375" t="s">
        <v>603</v>
      </c>
      <c r="CD2375">
        <v>1759</v>
      </c>
      <c r="CE2375" t="s">
        <v>146</v>
      </c>
      <c r="CF2375" s="1">
        <v>45022</v>
      </c>
      <c r="CI2375">
        <v>1</v>
      </c>
      <c r="CJ2375">
        <v>1</v>
      </c>
      <c r="CK2375">
        <v>24</v>
      </c>
      <c r="CL2375" t="s">
        <v>87</v>
      </c>
    </row>
    <row r="2376" spans="1:90" x14ac:dyDescent="0.3">
      <c r="A2376" t="s">
        <v>71</v>
      </c>
      <c r="B2376" t="s">
        <v>72</v>
      </c>
      <c r="C2376" t="s">
        <v>73</v>
      </c>
      <c r="E2376" t="str">
        <f>"FES1162921575"</f>
        <v>FES1162921575</v>
      </c>
      <c r="F2376" s="1">
        <v>45021</v>
      </c>
      <c r="G2376">
        <v>202401</v>
      </c>
      <c r="H2376" t="s">
        <v>74</v>
      </c>
      <c r="I2376" t="s">
        <v>75</v>
      </c>
      <c r="J2376" t="s">
        <v>135</v>
      </c>
      <c r="K2376" t="s">
        <v>76</v>
      </c>
      <c r="L2376" t="s">
        <v>77</v>
      </c>
      <c r="M2376" t="s">
        <v>78</v>
      </c>
      <c r="N2376" t="s">
        <v>79</v>
      </c>
      <c r="O2376" t="s">
        <v>80</v>
      </c>
      <c r="P2376" t="str">
        <f>"2170872539                    "</f>
        <v xml:space="preserve">2170872539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23.08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 s="5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66.62</v>
      </c>
      <c r="BM2376">
        <v>9.99</v>
      </c>
      <c r="BN2376">
        <v>76.61</v>
      </c>
      <c r="BO2376">
        <v>76.61</v>
      </c>
      <c r="BQ2376" t="s">
        <v>139</v>
      </c>
      <c r="BR2376" t="s">
        <v>140</v>
      </c>
      <c r="BS2376" s="1">
        <v>45022</v>
      </c>
      <c r="BT2376" s="2">
        <v>0.40763888888888888</v>
      </c>
      <c r="BU2376" t="s">
        <v>460</v>
      </c>
      <c r="BV2376" t="s">
        <v>84</v>
      </c>
      <c r="BY2376">
        <v>1200</v>
      </c>
      <c r="BZ2376" t="s">
        <v>144</v>
      </c>
      <c r="CA2376" t="s">
        <v>85</v>
      </c>
      <c r="CC2376" t="s">
        <v>78</v>
      </c>
      <c r="CD2376">
        <v>7441</v>
      </c>
      <c r="CE2376" t="s">
        <v>146</v>
      </c>
      <c r="CF2376" s="1">
        <v>45027</v>
      </c>
      <c r="CI2376">
        <v>1</v>
      </c>
      <c r="CJ2376">
        <v>1</v>
      </c>
      <c r="CK2376">
        <v>21</v>
      </c>
      <c r="CL2376" t="s">
        <v>87</v>
      </c>
    </row>
    <row r="2377" spans="1:90" x14ac:dyDescent="0.3">
      <c r="A2377" t="s">
        <v>71</v>
      </c>
      <c r="B2377" t="s">
        <v>72</v>
      </c>
      <c r="C2377" t="s">
        <v>73</v>
      </c>
      <c r="E2377" t="str">
        <f>"FES1162921532"</f>
        <v>FES1162921532</v>
      </c>
      <c r="F2377" s="1">
        <v>45021</v>
      </c>
      <c r="G2377">
        <v>202401</v>
      </c>
      <c r="H2377" t="s">
        <v>74</v>
      </c>
      <c r="I2377" t="s">
        <v>75</v>
      </c>
      <c r="J2377" t="s">
        <v>135</v>
      </c>
      <c r="K2377" t="s">
        <v>76</v>
      </c>
      <c r="L2377" t="s">
        <v>147</v>
      </c>
      <c r="M2377" t="s">
        <v>148</v>
      </c>
      <c r="N2377" t="s">
        <v>398</v>
      </c>
      <c r="O2377" t="s">
        <v>80</v>
      </c>
      <c r="P2377" t="str">
        <f>"2170868692                    "</f>
        <v xml:space="preserve">2170868692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18.03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 s="5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3</v>
      </c>
      <c r="BJ2377">
        <v>2</v>
      </c>
      <c r="BK2377">
        <v>3</v>
      </c>
      <c r="BL2377">
        <v>52.04</v>
      </c>
      <c r="BM2377">
        <v>7.81</v>
      </c>
      <c r="BN2377">
        <v>59.85</v>
      </c>
      <c r="BO2377">
        <v>59.85</v>
      </c>
      <c r="BQ2377" t="s">
        <v>399</v>
      </c>
      <c r="BR2377" t="s">
        <v>140</v>
      </c>
      <c r="BS2377" s="1">
        <v>45022</v>
      </c>
      <c r="BT2377" s="2">
        <v>0.44791666666666669</v>
      </c>
      <c r="BU2377" t="s">
        <v>2538</v>
      </c>
      <c r="BV2377" t="s">
        <v>87</v>
      </c>
      <c r="BW2377" t="s">
        <v>306</v>
      </c>
      <c r="BX2377" t="s">
        <v>2539</v>
      </c>
      <c r="BY2377">
        <v>9918</v>
      </c>
      <c r="BZ2377" t="s">
        <v>144</v>
      </c>
      <c r="CA2377" t="s">
        <v>448</v>
      </c>
      <c r="CC2377" t="s">
        <v>148</v>
      </c>
      <c r="CD2377">
        <v>1419</v>
      </c>
      <c r="CE2377" t="s">
        <v>86</v>
      </c>
      <c r="CF2377" s="1">
        <v>45024</v>
      </c>
      <c r="CI2377">
        <v>1</v>
      </c>
      <c r="CJ2377">
        <v>1</v>
      </c>
      <c r="CK2377">
        <v>22</v>
      </c>
      <c r="CL2377" t="s">
        <v>87</v>
      </c>
    </row>
    <row r="2378" spans="1:90" x14ac:dyDescent="0.3">
      <c r="A2378" t="s">
        <v>71</v>
      </c>
      <c r="B2378" t="s">
        <v>72</v>
      </c>
      <c r="C2378" t="s">
        <v>73</v>
      </c>
      <c r="E2378" t="str">
        <f>"FES1162921537"</f>
        <v>FES1162921537</v>
      </c>
      <c r="F2378" s="1">
        <v>45021</v>
      </c>
      <c r="G2378">
        <v>202401</v>
      </c>
      <c r="H2378" t="s">
        <v>74</v>
      </c>
      <c r="I2378" t="s">
        <v>75</v>
      </c>
      <c r="J2378" t="s">
        <v>135</v>
      </c>
      <c r="K2378" t="s">
        <v>76</v>
      </c>
      <c r="L2378" t="s">
        <v>88</v>
      </c>
      <c r="M2378" t="s">
        <v>89</v>
      </c>
      <c r="N2378" t="s">
        <v>162</v>
      </c>
      <c r="O2378" t="s">
        <v>80</v>
      </c>
      <c r="P2378" t="str">
        <f>"2170870780                    "</f>
        <v xml:space="preserve">2170870780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51.91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 s="5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2</v>
      </c>
      <c r="BJ2378">
        <v>4.0999999999999996</v>
      </c>
      <c r="BK2378">
        <v>4.5</v>
      </c>
      <c r="BL2378">
        <v>149.85</v>
      </c>
      <c r="BM2378">
        <v>22.48</v>
      </c>
      <c r="BN2378">
        <v>172.33</v>
      </c>
      <c r="BO2378">
        <v>172.33</v>
      </c>
      <c r="BQ2378" t="s">
        <v>139</v>
      </c>
      <c r="BR2378" t="s">
        <v>140</v>
      </c>
      <c r="BS2378" s="1">
        <v>45022</v>
      </c>
      <c r="BT2378" s="2">
        <v>0.38958333333333334</v>
      </c>
      <c r="BU2378" t="s">
        <v>1015</v>
      </c>
      <c r="BV2378" t="s">
        <v>84</v>
      </c>
      <c r="BY2378">
        <v>20358</v>
      </c>
      <c r="BZ2378" t="s">
        <v>144</v>
      </c>
      <c r="CA2378" t="s">
        <v>731</v>
      </c>
      <c r="CC2378" t="s">
        <v>89</v>
      </c>
      <c r="CD2378">
        <v>4302</v>
      </c>
      <c r="CE2378" t="s">
        <v>86</v>
      </c>
      <c r="CF2378" s="1">
        <v>45027</v>
      </c>
      <c r="CI2378">
        <v>1</v>
      </c>
      <c r="CJ2378">
        <v>1</v>
      </c>
      <c r="CK2378">
        <v>21</v>
      </c>
      <c r="CL2378" t="s">
        <v>87</v>
      </c>
    </row>
    <row r="2379" spans="1:90" x14ac:dyDescent="0.3">
      <c r="A2379" t="s">
        <v>71</v>
      </c>
      <c r="B2379" t="s">
        <v>72</v>
      </c>
      <c r="C2379" t="s">
        <v>73</v>
      </c>
      <c r="E2379" t="str">
        <f>"FES1162921670"</f>
        <v>FES1162921670</v>
      </c>
      <c r="F2379" s="1">
        <v>45021</v>
      </c>
      <c r="G2379">
        <v>202401</v>
      </c>
      <c r="H2379" t="s">
        <v>74</v>
      </c>
      <c r="I2379" t="s">
        <v>75</v>
      </c>
      <c r="J2379" t="s">
        <v>135</v>
      </c>
      <c r="K2379" t="s">
        <v>76</v>
      </c>
      <c r="L2379" t="s">
        <v>74</v>
      </c>
      <c r="M2379" t="s">
        <v>75</v>
      </c>
      <c r="N2379" t="s">
        <v>348</v>
      </c>
      <c r="O2379" t="s">
        <v>80</v>
      </c>
      <c r="P2379" t="str">
        <f>"2170874556                    "</f>
        <v xml:space="preserve">2170874556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18.03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 s="5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52.04</v>
      </c>
      <c r="BM2379">
        <v>7.81</v>
      </c>
      <c r="BN2379">
        <v>59.85</v>
      </c>
      <c r="BO2379">
        <v>59.85</v>
      </c>
      <c r="BQ2379" t="s">
        <v>166</v>
      </c>
      <c r="BR2379" t="s">
        <v>140</v>
      </c>
      <c r="BS2379" s="1">
        <v>45028</v>
      </c>
      <c r="BT2379" s="2">
        <v>0.41666666666666669</v>
      </c>
      <c r="BU2379" t="s">
        <v>2573</v>
      </c>
      <c r="BV2379" t="s">
        <v>87</v>
      </c>
      <c r="BW2379" t="s">
        <v>306</v>
      </c>
      <c r="BX2379" t="s">
        <v>317</v>
      </c>
      <c r="BY2379">
        <v>1200</v>
      </c>
      <c r="BZ2379" t="s">
        <v>144</v>
      </c>
      <c r="CC2379" t="s">
        <v>75</v>
      </c>
      <c r="CD2379">
        <v>1601</v>
      </c>
      <c r="CE2379" t="s">
        <v>146</v>
      </c>
      <c r="CF2379" s="1">
        <v>45029</v>
      </c>
      <c r="CI2379">
        <v>1</v>
      </c>
      <c r="CJ2379">
        <v>5</v>
      </c>
      <c r="CK2379">
        <v>22</v>
      </c>
      <c r="CL2379" t="s">
        <v>87</v>
      </c>
    </row>
    <row r="2380" spans="1:90" x14ac:dyDescent="0.3">
      <c r="A2380" t="s">
        <v>71</v>
      </c>
      <c r="B2380" t="s">
        <v>72</v>
      </c>
      <c r="C2380" t="s">
        <v>73</v>
      </c>
      <c r="E2380" t="str">
        <f>"FES1162921529"</f>
        <v>FES1162921529</v>
      </c>
      <c r="F2380" s="1">
        <v>45021</v>
      </c>
      <c r="G2380">
        <v>202401</v>
      </c>
      <c r="H2380" t="s">
        <v>74</v>
      </c>
      <c r="I2380" t="s">
        <v>75</v>
      </c>
      <c r="J2380" t="s">
        <v>135</v>
      </c>
      <c r="K2380" t="s">
        <v>76</v>
      </c>
      <c r="L2380" t="s">
        <v>184</v>
      </c>
      <c r="M2380" t="s">
        <v>185</v>
      </c>
      <c r="N2380" t="s">
        <v>1199</v>
      </c>
      <c r="O2380" t="s">
        <v>80</v>
      </c>
      <c r="P2380" t="str">
        <f>"2170869249                    "</f>
        <v xml:space="preserve">2170869249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23.08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 s="5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66.62</v>
      </c>
      <c r="BM2380">
        <v>9.99</v>
      </c>
      <c r="BN2380">
        <v>76.61</v>
      </c>
      <c r="BO2380">
        <v>76.61</v>
      </c>
      <c r="BQ2380" t="s">
        <v>139</v>
      </c>
      <c r="BR2380" t="s">
        <v>140</v>
      </c>
      <c r="BS2380" s="1">
        <v>45022</v>
      </c>
      <c r="BT2380" s="2">
        <v>0.37777777777777777</v>
      </c>
      <c r="BU2380" t="s">
        <v>1545</v>
      </c>
      <c r="BV2380" t="s">
        <v>84</v>
      </c>
      <c r="BY2380">
        <v>1200</v>
      </c>
      <c r="BZ2380" t="s">
        <v>144</v>
      </c>
      <c r="CA2380" t="s">
        <v>320</v>
      </c>
      <c r="CC2380" t="s">
        <v>185</v>
      </c>
      <c r="CD2380">
        <v>6230</v>
      </c>
      <c r="CE2380" t="s">
        <v>146</v>
      </c>
      <c r="CF2380" s="1">
        <v>45027</v>
      </c>
      <c r="CI2380">
        <v>1</v>
      </c>
      <c r="CJ2380">
        <v>1</v>
      </c>
      <c r="CK2380">
        <v>21</v>
      </c>
      <c r="CL2380" t="s">
        <v>87</v>
      </c>
    </row>
    <row r="2381" spans="1:90" x14ac:dyDescent="0.3">
      <c r="A2381" t="s">
        <v>71</v>
      </c>
      <c r="B2381" t="s">
        <v>72</v>
      </c>
      <c r="C2381" t="s">
        <v>73</v>
      </c>
      <c r="E2381" t="str">
        <f>"FES1162921478"</f>
        <v>FES1162921478</v>
      </c>
      <c r="F2381" s="1">
        <v>45021</v>
      </c>
      <c r="G2381">
        <v>202401</v>
      </c>
      <c r="H2381" t="s">
        <v>74</v>
      </c>
      <c r="I2381" t="s">
        <v>75</v>
      </c>
      <c r="J2381" t="s">
        <v>135</v>
      </c>
      <c r="K2381" t="s">
        <v>76</v>
      </c>
      <c r="L2381" t="s">
        <v>102</v>
      </c>
      <c r="M2381" t="s">
        <v>103</v>
      </c>
      <c r="N2381" t="s">
        <v>181</v>
      </c>
      <c r="O2381" t="s">
        <v>80</v>
      </c>
      <c r="P2381" t="str">
        <f>"2170873316                    "</f>
        <v xml:space="preserve">2170873316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51.91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 s="5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3</v>
      </c>
      <c r="BJ2381">
        <v>4.0999999999999996</v>
      </c>
      <c r="BK2381">
        <v>4.5</v>
      </c>
      <c r="BL2381">
        <v>149.85</v>
      </c>
      <c r="BM2381">
        <v>22.48</v>
      </c>
      <c r="BN2381">
        <v>172.33</v>
      </c>
      <c r="BO2381">
        <v>172.33</v>
      </c>
      <c r="BQ2381" t="s">
        <v>166</v>
      </c>
      <c r="BR2381" t="s">
        <v>140</v>
      </c>
      <c r="BS2381" s="1">
        <v>45022</v>
      </c>
      <c r="BT2381" s="2">
        <v>0.43124999999999997</v>
      </c>
      <c r="BU2381" t="s">
        <v>182</v>
      </c>
      <c r="BV2381" t="s">
        <v>84</v>
      </c>
      <c r="BY2381">
        <v>20358</v>
      </c>
      <c r="BZ2381" t="s">
        <v>144</v>
      </c>
      <c r="CA2381" t="s">
        <v>183</v>
      </c>
      <c r="CC2381" t="s">
        <v>103</v>
      </c>
      <c r="CD2381">
        <v>5201</v>
      </c>
      <c r="CE2381" t="s">
        <v>86</v>
      </c>
      <c r="CF2381" s="1">
        <v>45022</v>
      </c>
      <c r="CI2381">
        <v>1</v>
      </c>
      <c r="CJ2381">
        <v>1</v>
      </c>
      <c r="CK2381">
        <v>21</v>
      </c>
      <c r="CL2381" t="s">
        <v>87</v>
      </c>
    </row>
    <row r="2382" spans="1:90" x14ac:dyDescent="0.3">
      <c r="A2382" t="s">
        <v>71</v>
      </c>
      <c r="B2382" t="s">
        <v>72</v>
      </c>
      <c r="C2382" t="s">
        <v>73</v>
      </c>
      <c r="E2382" t="str">
        <f>"FES1162921565"</f>
        <v>FES1162921565</v>
      </c>
      <c r="F2382" s="1">
        <v>45021</v>
      </c>
      <c r="G2382">
        <v>202401</v>
      </c>
      <c r="H2382" t="s">
        <v>74</v>
      </c>
      <c r="I2382" t="s">
        <v>75</v>
      </c>
      <c r="J2382" t="s">
        <v>135</v>
      </c>
      <c r="K2382" t="s">
        <v>76</v>
      </c>
      <c r="L2382" t="s">
        <v>147</v>
      </c>
      <c r="M2382" t="s">
        <v>148</v>
      </c>
      <c r="N2382" t="s">
        <v>1087</v>
      </c>
      <c r="O2382" t="s">
        <v>80</v>
      </c>
      <c r="P2382" t="str">
        <f>"2170872484                    "</f>
        <v xml:space="preserve">2170872484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18.03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 s="5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1.1000000000000001</v>
      </c>
      <c r="BK2382">
        <v>1.5</v>
      </c>
      <c r="BL2382">
        <v>52.04</v>
      </c>
      <c r="BM2382">
        <v>7.81</v>
      </c>
      <c r="BN2382">
        <v>59.85</v>
      </c>
      <c r="BO2382">
        <v>59.85</v>
      </c>
      <c r="BQ2382" t="s">
        <v>166</v>
      </c>
      <c r="BR2382" t="s">
        <v>140</v>
      </c>
      <c r="BS2382" s="1">
        <v>45022</v>
      </c>
      <c r="BT2382" s="2">
        <v>0.42708333333333331</v>
      </c>
      <c r="BU2382" t="s">
        <v>2574</v>
      </c>
      <c r="BV2382" t="s">
        <v>84</v>
      </c>
      <c r="BY2382">
        <v>5320</v>
      </c>
      <c r="BZ2382" t="s">
        <v>144</v>
      </c>
      <c r="CA2382" t="s">
        <v>448</v>
      </c>
      <c r="CC2382" t="s">
        <v>148</v>
      </c>
      <c r="CD2382">
        <v>1406</v>
      </c>
      <c r="CE2382" t="s">
        <v>86</v>
      </c>
      <c r="CF2382" s="1">
        <v>45023</v>
      </c>
      <c r="CI2382">
        <v>1</v>
      </c>
      <c r="CJ2382">
        <v>1</v>
      </c>
      <c r="CK2382">
        <v>22</v>
      </c>
      <c r="CL2382" t="s">
        <v>87</v>
      </c>
    </row>
    <row r="2383" spans="1:90" x14ac:dyDescent="0.3">
      <c r="A2383" t="s">
        <v>71</v>
      </c>
      <c r="B2383" t="s">
        <v>72</v>
      </c>
      <c r="C2383" t="s">
        <v>73</v>
      </c>
      <c r="E2383" t="str">
        <f>"FES1162921574"</f>
        <v>FES1162921574</v>
      </c>
      <c r="F2383" s="1">
        <v>45021</v>
      </c>
      <c r="G2383">
        <v>202401</v>
      </c>
      <c r="H2383" t="s">
        <v>74</v>
      </c>
      <c r="I2383" t="s">
        <v>75</v>
      </c>
      <c r="J2383" t="s">
        <v>135</v>
      </c>
      <c r="K2383" t="s">
        <v>76</v>
      </c>
      <c r="L2383" t="s">
        <v>77</v>
      </c>
      <c r="M2383" t="s">
        <v>78</v>
      </c>
      <c r="N2383" t="s">
        <v>466</v>
      </c>
      <c r="O2383" t="s">
        <v>80</v>
      </c>
      <c r="P2383" t="str">
        <f>"2170872522                    "</f>
        <v xml:space="preserve">2170872522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23.08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 s="5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1.5</v>
      </c>
      <c r="BK2383">
        <v>1.5</v>
      </c>
      <c r="BL2383">
        <v>66.62</v>
      </c>
      <c r="BM2383">
        <v>9.99</v>
      </c>
      <c r="BN2383">
        <v>76.61</v>
      </c>
      <c r="BO2383">
        <v>76.61</v>
      </c>
      <c r="BR2383" t="s">
        <v>140</v>
      </c>
      <c r="BS2383" s="1">
        <v>45022</v>
      </c>
      <c r="BT2383" s="2">
        <v>0.42638888888888887</v>
      </c>
      <c r="BU2383" t="s">
        <v>467</v>
      </c>
      <c r="BV2383" t="s">
        <v>84</v>
      </c>
      <c r="BY2383">
        <v>7540</v>
      </c>
      <c r="BZ2383" t="s">
        <v>144</v>
      </c>
      <c r="CA2383" t="s">
        <v>85</v>
      </c>
      <c r="CC2383" t="s">
        <v>78</v>
      </c>
      <c r="CD2383">
        <v>7441</v>
      </c>
      <c r="CE2383" t="s">
        <v>86</v>
      </c>
      <c r="CF2383" s="1">
        <v>45027</v>
      </c>
      <c r="CI2383">
        <v>1</v>
      </c>
      <c r="CJ2383">
        <v>1</v>
      </c>
      <c r="CK2383">
        <v>21</v>
      </c>
      <c r="CL2383" t="s">
        <v>87</v>
      </c>
    </row>
    <row r="2384" spans="1:90" x14ac:dyDescent="0.3">
      <c r="A2384" t="s">
        <v>71</v>
      </c>
      <c r="B2384" t="s">
        <v>72</v>
      </c>
      <c r="C2384" t="s">
        <v>73</v>
      </c>
      <c r="E2384" t="str">
        <f>"FES1162921564"</f>
        <v>FES1162921564</v>
      </c>
      <c r="F2384" s="1">
        <v>45021</v>
      </c>
      <c r="G2384">
        <v>202401</v>
      </c>
      <c r="H2384" t="s">
        <v>74</v>
      </c>
      <c r="I2384" t="s">
        <v>75</v>
      </c>
      <c r="J2384" t="s">
        <v>135</v>
      </c>
      <c r="K2384" t="s">
        <v>76</v>
      </c>
      <c r="L2384" t="s">
        <v>136</v>
      </c>
      <c r="M2384" t="s">
        <v>137</v>
      </c>
      <c r="N2384" t="s">
        <v>464</v>
      </c>
      <c r="O2384" t="s">
        <v>80</v>
      </c>
      <c r="P2384" t="str">
        <f>"2170872480                    "</f>
        <v xml:space="preserve">2170872480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23.08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 s="5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</v>
      </c>
      <c r="BJ2384">
        <v>1.5</v>
      </c>
      <c r="BK2384">
        <v>2</v>
      </c>
      <c r="BL2384">
        <v>66.62</v>
      </c>
      <c r="BM2384">
        <v>9.99</v>
      </c>
      <c r="BN2384">
        <v>76.61</v>
      </c>
      <c r="BO2384">
        <v>76.61</v>
      </c>
      <c r="BQ2384" t="s">
        <v>166</v>
      </c>
      <c r="BR2384" t="s">
        <v>140</v>
      </c>
      <c r="BS2384" s="1">
        <v>45022</v>
      </c>
      <c r="BT2384" s="2">
        <v>0.42986111111111108</v>
      </c>
      <c r="BU2384" t="s">
        <v>2575</v>
      </c>
      <c r="BV2384" t="s">
        <v>84</v>
      </c>
      <c r="BY2384">
        <v>7540</v>
      </c>
      <c r="BZ2384" t="s">
        <v>144</v>
      </c>
      <c r="CA2384" t="s">
        <v>275</v>
      </c>
      <c r="CC2384" t="s">
        <v>137</v>
      </c>
      <c r="CD2384">
        <v>3610</v>
      </c>
      <c r="CE2384" t="s">
        <v>86</v>
      </c>
      <c r="CF2384" s="1">
        <v>45027</v>
      </c>
      <c r="CI2384">
        <v>1</v>
      </c>
      <c r="CJ2384">
        <v>1</v>
      </c>
      <c r="CK2384">
        <v>21</v>
      </c>
      <c r="CL2384" t="s">
        <v>87</v>
      </c>
    </row>
    <row r="2385" spans="1:90" x14ac:dyDescent="0.3">
      <c r="A2385" t="s">
        <v>71</v>
      </c>
      <c r="B2385" t="s">
        <v>72</v>
      </c>
      <c r="C2385" t="s">
        <v>73</v>
      </c>
      <c r="E2385" t="str">
        <f>"FES1162921544"</f>
        <v>FES1162921544</v>
      </c>
      <c r="F2385" s="1">
        <v>45021</v>
      </c>
      <c r="G2385">
        <v>202401</v>
      </c>
      <c r="H2385" t="s">
        <v>74</v>
      </c>
      <c r="I2385" t="s">
        <v>75</v>
      </c>
      <c r="J2385" t="s">
        <v>135</v>
      </c>
      <c r="K2385" t="s">
        <v>76</v>
      </c>
      <c r="L2385" t="s">
        <v>95</v>
      </c>
      <c r="M2385" t="s">
        <v>96</v>
      </c>
      <c r="N2385" t="s">
        <v>556</v>
      </c>
      <c r="O2385" t="s">
        <v>80</v>
      </c>
      <c r="P2385" t="str">
        <f>"2170871499                    "</f>
        <v xml:space="preserve">2170871499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34.61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 s="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3</v>
      </c>
      <c r="BJ2385">
        <v>1.7</v>
      </c>
      <c r="BK2385">
        <v>3</v>
      </c>
      <c r="BL2385">
        <v>99.91</v>
      </c>
      <c r="BM2385">
        <v>14.99</v>
      </c>
      <c r="BN2385">
        <v>114.9</v>
      </c>
      <c r="BO2385">
        <v>114.9</v>
      </c>
      <c r="BQ2385" t="s">
        <v>166</v>
      </c>
      <c r="BR2385" t="s">
        <v>140</v>
      </c>
      <c r="BS2385" s="1">
        <v>45022</v>
      </c>
      <c r="BT2385" s="2">
        <v>0.40416666666666662</v>
      </c>
      <c r="BU2385" t="s">
        <v>557</v>
      </c>
      <c r="BV2385" t="s">
        <v>84</v>
      </c>
      <c r="BY2385">
        <v>8448</v>
      </c>
      <c r="BZ2385" t="s">
        <v>144</v>
      </c>
      <c r="CA2385" t="s">
        <v>558</v>
      </c>
      <c r="CC2385" t="s">
        <v>96</v>
      </c>
      <c r="CD2385">
        <v>181</v>
      </c>
      <c r="CE2385" t="s">
        <v>86</v>
      </c>
      <c r="CF2385" s="1">
        <v>45022</v>
      </c>
      <c r="CI2385">
        <v>1</v>
      </c>
      <c r="CJ2385">
        <v>1</v>
      </c>
      <c r="CK2385">
        <v>21</v>
      </c>
      <c r="CL2385" t="s">
        <v>87</v>
      </c>
    </row>
    <row r="2386" spans="1:90" x14ac:dyDescent="0.3">
      <c r="A2386" t="s">
        <v>71</v>
      </c>
      <c r="B2386" t="s">
        <v>72</v>
      </c>
      <c r="C2386" t="s">
        <v>73</v>
      </c>
      <c r="E2386" t="str">
        <f>"FES1162921533"</f>
        <v>FES1162921533</v>
      </c>
      <c r="F2386" s="1">
        <v>45021</v>
      </c>
      <c r="G2386">
        <v>202401</v>
      </c>
      <c r="H2386" t="s">
        <v>74</v>
      </c>
      <c r="I2386" t="s">
        <v>75</v>
      </c>
      <c r="J2386" t="s">
        <v>135</v>
      </c>
      <c r="K2386" t="s">
        <v>76</v>
      </c>
      <c r="L2386" t="s">
        <v>879</v>
      </c>
      <c r="M2386" t="s">
        <v>880</v>
      </c>
      <c r="N2386" t="s">
        <v>2576</v>
      </c>
      <c r="O2386" t="s">
        <v>80</v>
      </c>
      <c r="P2386" t="str">
        <f>"2170869732                    "</f>
        <v xml:space="preserve">2170869732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44.71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 s="5">
        <v>15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0.7</v>
      </c>
      <c r="BK2386">
        <v>1</v>
      </c>
      <c r="BL2386">
        <v>144.07</v>
      </c>
      <c r="BM2386">
        <v>21.61</v>
      </c>
      <c r="BN2386">
        <v>165.68</v>
      </c>
      <c r="BO2386">
        <v>165.68</v>
      </c>
      <c r="BR2386" t="s">
        <v>140</v>
      </c>
      <c r="BS2386" s="1">
        <v>45022</v>
      </c>
      <c r="BT2386" s="2">
        <v>0.72291666666666676</v>
      </c>
      <c r="BU2386" t="s">
        <v>2577</v>
      </c>
      <c r="BV2386" t="s">
        <v>84</v>
      </c>
      <c r="BY2386">
        <v>3500</v>
      </c>
      <c r="BZ2386" t="s">
        <v>522</v>
      </c>
      <c r="CA2386" t="s">
        <v>2277</v>
      </c>
      <c r="CC2386" t="s">
        <v>880</v>
      </c>
      <c r="CD2386">
        <v>407</v>
      </c>
      <c r="CE2386" t="s">
        <v>86</v>
      </c>
      <c r="CF2386" s="1">
        <v>45022</v>
      </c>
      <c r="CI2386">
        <v>1</v>
      </c>
      <c r="CJ2386">
        <v>1</v>
      </c>
      <c r="CK2386">
        <v>23</v>
      </c>
      <c r="CL2386" t="s">
        <v>87</v>
      </c>
    </row>
    <row r="2387" spans="1:90" x14ac:dyDescent="0.3">
      <c r="A2387" t="s">
        <v>71</v>
      </c>
      <c r="B2387" t="s">
        <v>72</v>
      </c>
      <c r="C2387" t="s">
        <v>73</v>
      </c>
      <c r="E2387" t="str">
        <f>"FES1162921576"</f>
        <v>FES1162921576</v>
      </c>
      <c r="F2387" s="1">
        <v>45021</v>
      </c>
      <c r="G2387">
        <v>202401</v>
      </c>
      <c r="H2387" t="s">
        <v>74</v>
      </c>
      <c r="I2387" t="s">
        <v>75</v>
      </c>
      <c r="J2387" t="s">
        <v>135</v>
      </c>
      <c r="K2387" t="s">
        <v>76</v>
      </c>
      <c r="L2387" t="s">
        <v>77</v>
      </c>
      <c r="M2387" t="s">
        <v>78</v>
      </c>
      <c r="N2387" t="s">
        <v>225</v>
      </c>
      <c r="O2387" t="s">
        <v>80</v>
      </c>
      <c r="P2387" t="str">
        <f>"2170872542                    "</f>
        <v xml:space="preserve">2170872542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51.91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 s="5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3</v>
      </c>
      <c r="BJ2387">
        <v>4.5</v>
      </c>
      <c r="BK2387">
        <v>4.5</v>
      </c>
      <c r="BL2387">
        <v>149.85</v>
      </c>
      <c r="BM2387">
        <v>22.48</v>
      </c>
      <c r="BN2387">
        <v>172.33</v>
      </c>
      <c r="BO2387">
        <v>172.33</v>
      </c>
      <c r="BQ2387" t="s">
        <v>166</v>
      </c>
      <c r="BR2387" t="s">
        <v>140</v>
      </c>
      <c r="BS2387" s="1">
        <v>45022</v>
      </c>
      <c r="BT2387" s="2">
        <v>0.4284722222222222</v>
      </c>
      <c r="BU2387" t="s">
        <v>226</v>
      </c>
      <c r="BV2387" t="s">
        <v>84</v>
      </c>
      <c r="BY2387">
        <v>22320</v>
      </c>
      <c r="BZ2387" t="s">
        <v>144</v>
      </c>
      <c r="CA2387" t="s">
        <v>227</v>
      </c>
      <c r="CC2387" t="s">
        <v>78</v>
      </c>
      <c r="CD2387">
        <v>7530</v>
      </c>
      <c r="CE2387" t="s">
        <v>86</v>
      </c>
      <c r="CF2387" s="1">
        <v>45027</v>
      </c>
      <c r="CI2387">
        <v>1</v>
      </c>
      <c r="CJ2387">
        <v>1</v>
      </c>
      <c r="CK2387">
        <v>21</v>
      </c>
      <c r="CL2387" t="s">
        <v>87</v>
      </c>
    </row>
    <row r="2388" spans="1:90" x14ac:dyDescent="0.3">
      <c r="A2388" t="s">
        <v>71</v>
      </c>
      <c r="B2388" t="s">
        <v>72</v>
      </c>
      <c r="C2388" t="s">
        <v>73</v>
      </c>
      <c r="E2388" t="str">
        <f>"FES1162921671"</f>
        <v>FES1162921671</v>
      </c>
      <c r="F2388" s="1">
        <v>45021</v>
      </c>
      <c r="G2388">
        <v>202401</v>
      </c>
      <c r="H2388" t="s">
        <v>74</v>
      </c>
      <c r="I2388" t="s">
        <v>75</v>
      </c>
      <c r="J2388" t="s">
        <v>135</v>
      </c>
      <c r="K2388" t="s">
        <v>76</v>
      </c>
      <c r="L2388" t="s">
        <v>245</v>
      </c>
      <c r="M2388" t="s">
        <v>246</v>
      </c>
      <c r="N2388" t="s">
        <v>1969</v>
      </c>
      <c r="O2388" t="s">
        <v>80</v>
      </c>
      <c r="P2388" t="str">
        <f>"2170874558                    "</f>
        <v xml:space="preserve">2170874558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18.03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 s="5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</v>
      </c>
      <c r="BJ2388">
        <v>1.5</v>
      </c>
      <c r="BK2388">
        <v>2</v>
      </c>
      <c r="BL2388">
        <v>52.04</v>
      </c>
      <c r="BM2388">
        <v>7.81</v>
      </c>
      <c r="BN2388">
        <v>59.85</v>
      </c>
      <c r="BO2388">
        <v>59.85</v>
      </c>
      <c r="BR2388" t="s">
        <v>140</v>
      </c>
      <c r="BS2388" s="1">
        <v>45022</v>
      </c>
      <c r="BT2388" s="2">
        <v>0.41597222222222219</v>
      </c>
      <c r="BU2388" t="s">
        <v>2578</v>
      </c>
      <c r="BV2388" t="s">
        <v>84</v>
      </c>
      <c r="BY2388">
        <v>7540</v>
      </c>
      <c r="BZ2388" t="s">
        <v>144</v>
      </c>
      <c r="CA2388" t="s">
        <v>1971</v>
      </c>
      <c r="CC2388" t="s">
        <v>246</v>
      </c>
      <c r="CD2388">
        <v>2191</v>
      </c>
      <c r="CE2388" t="s">
        <v>86</v>
      </c>
      <c r="CF2388" s="1">
        <v>45022</v>
      </c>
      <c r="CI2388">
        <v>1</v>
      </c>
      <c r="CJ2388">
        <v>1</v>
      </c>
      <c r="CK2388">
        <v>22</v>
      </c>
      <c r="CL2388" t="s">
        <v>87</v>
      </c>
    </row>
    <row r="2389" spans="1:90" x14ac:dyDescent="0.3">
      <c r="A2389" t="s">
        <v>71</v>
      </c>
      <c r="B2389" t="s">
        <v>72</v>
      </c>
      <c r="C2389" t="s">
        <v>73</v>
      </c>
      <c r="E2389" t="str">
        <f>"FES1162921678"</f>
        <v>FES1162921678</v>
      </c>
      <c r="F2389" s="1">
        <v>45021</v>
      </c>
      <c r="G2389">
        <v>202401</v>
      </c>
      <c r="H2389" t="s">
        <v>74</v>
      </c>
      <c r="I2389" t="s">
        <v>75</v>
      </c>
      <c r="J2389" t="s">
        <v>135</v>
      </c>
      <c r="K2389" t="s">
        <v>76</v>
      </c>
      <c r="L2389" t="s">
        <v>77</v>
      </c>
      <c r="M2389" t="s">
        <v>78</v>
      </c>
      <c r="N2389" t="s">
        <v>1043</v>
      </c>
      <c r="O2389" t="s">
        <v>80</v>
      </c>
      <c r="P2389" t="str">
        <f>"2170874567                    "</f>
        <v xml:space="preserve">2170874567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23.08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 s="5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1.1000000000000001</v>
      </c>
      <c r="BK2389">
        <v>2</v>
      </c>
      <c r="BL2389">
        <v>66.62</v>
      </c>
      <c r="BM2389">
        <v>9.99</v>
      </c>
      <c r="BN2389">
        <v>76.61</v>
      </c>
      <c r="BO2389">
        <v>76.61</v>
      </c>
      <c r="BQ2389" t="s">
        <v>139</v>
      </c>
      <c r="BR2389" t="s">
        <v>140</v>
      </c>
      <c r="BS2389" s="1">
        <v>45022</v>
      </c>
      <c r="BT2389" s="2">
        <v>0.41041666666666665</v>
      </c>
      <c r="BU2389" t="s">
        <v>1044</v>
      </c>
      <c r="BV2389" t="s">
        <v>84</v>
      </c>
      <c r="BY2389">
        <v>5320</v>
      </c>
      <c r="BZ2389" t="s">
        <v>144</v>
      </c>
      <c r="CA2389" t="s">
        <v>448</v>
      </c>
      <c r="CC2389" t="s">
        <v>78</v>
      </c>
      <c r="CD2389">
        <v>7945</v>
      </c>
      <c r="CE2389" t="s">
        <v>86</v>
      </c>
      <c r="CF2389" s="1">
        <v>45027</v>
      </c>
      <c r="CI2389">
        <v>1</v>
      </c>
      <c r="CJ2389">
        <v>1</v>
      </c>
      <c r="CK2389">
        <v>21</v>
      </c>
      <c r="CL2389" t="s">
        <v>87</v>
      </c>
    </row>
    <row r="2390" spans="1:90" x14ac:dyDescent="0.3">
      <c r="A2390" t="s">
        <v>71</v>
      </c>
      <c r="B2390" t="s">
        <v>72</v>
      </c>
      <c r="C2390" t="s">
        <v>73</v>
      </c>
      <c r="E2390" t="str">
        <f>"FES1162921661"</f>
        <v>FES1162921661</v>
      </c>
      <c r="F2390" s="1">
        <v>45021</v>
      </c>
      <c r="G2390">
        <v>202401</v>
      </c>
      <c r="H2390" t="s">
        <v>74</v>
      </c>
      <c r="I2390" t="s">
        <v>75</v>
      </c>
      <c r="J2390" t="s">
        <v>135</v>
      </c>
      <c r="K2390" t="s">
        <v>76</v>
      </c>
      <c r="L2390" t="s">
        <v>77</v>
      </c>
      <c r="M2390" t="s">
        <v>78</v>
      </c>
      <c r="N2390" t="s">
        <v>79</v>
      </c>
      <c r="O2390" t="s">
        <v>80</v>
      </c>
      <c r="P2390" t="str">
        <f>"2170874550                    "</f>
        <v xml:space="preserve">2170874550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23.08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 s="5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66.62</v>
      </c>
      <c r="BM2390">
        <v>9.99</v>
      </c>
      <c r="BN2390">
        <v>76.61</v>
      </c>
      <c r="BO2390">
        <v>76.61</v>
      </c>
      <c r="BQ2390" t="s">
        <v>139</v>
      </c>
      <c r="BR2390" t="s">
        <v>140</v>
      </c>
      <c r="BS2390" s="1">
        <v>45022</v>
      </c>
      <c r="BT2390" s="2">
        <v>0.40763888888888888</v>
      </c>
      <c r="BU2390" t="s">
        <v>460</v>
      </c>
      <c r="BV2390" t="s">
        <v>84</v>
      </c>
      <c r="BY2390">
        <v>1200</v>
      </c>
      <c r="BZ2390" t="s">
        <v>144</v>
      </c>
      <c r="CA2390" t="s">
        <v>85</v>
      </c>
      <c r="CC2390" t="s">
        <v>78</v>
      </c>
      <c r="CD2390">
        <v>7441</v>
      </c>
      <c r="CE2390" t="s">
        <v>146</v>
      </c>
      <c r="CF2390" s="1">
        <v>45027</v>
      </c>
      <c r="CI2390">
        <v>1</v>
      </c>
      <c r="CJ2390">
        <v>1</v>
      </c>
      <c r="CK2390">
        <v>21</v>
      </c>
      <c r="CL2390" t="s">
        <v>87</v>
      </c>
    </row>
    <row r="2391" spans="1:90" x14ac:dyDescent="0.3">
      <c r="A2391" t="s">
        <v>71</v>
      </c>
      <c r="B2391" t="s">
        <v>72</v>
      </c>
      <c r="C2391" t="s">
        <v>73</v>
      </c>
      <c r="E2391" t="str">
        <f>"FES1162921399"</f>
        <v>FES1162921399</v>
      </c>
      <c r="F2391" s="1">
        <v>45021</v>
      </c>
      <c r="G2391">
        <v>202401</v>
      </c>
      <c r="H2391" t="s">
        <v>74</v>
      </c>
      <c r="I2391" t="s">
        <v>75</v>
      </c>
      <c r="J2391" t="s">
        <v>135</v>
      </c>
      <c r="K2391" t="s">
        <v>76</v>
      </c>
      <c r="L2391" t="s">
        <v>350</v>
      </c>
      <c r="M2391" t="s">
        <v>351</v>
      </c>
      <c r="N2391" t="s">
        <v>2579</v>
      </c>
      <c r="O2391" t="s">
        <v>80</v>
      </c>
      <c r="P2391" t="str">
        <f>"2170874370                    "</f>
        <v xml:space="preserve">2170874370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18.03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 s="5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52.04</v>
      </c>
      <c r="BM2391">
        <v>7.81</v>
      </c>
      <c r="BN2391">
        <v>59.85</v>
      </c>
      <c r="BO2391">
        <v>59.85</v>
      </c>
      <c r="BQ2391" t="s">
        <v>139</v>
      </c>
      <c r="BR2391" t="s">
        <v>140</v>
      </c>
      <c r="BS2391" s="1">
        <v>45022</v>
      </c>
      <c r="BT2391" s="2">
        <v>0.41597222222222219</v>
      </c>
      <c r="BU2391" t="s">
        <v>1275</v>
      </c>
      <c r="BV2391" t="s">
        <v>84</v>
      </c>
      <c r="BY2391">
        <v>1200</v>
      </c>
      <c r="BZ2391" t="s">
        <v>144</v>
      </c>
      <c r="CA2391" t="s">
        <v>390</v>
      </c>
      <c r="CC2391" t="s">
        <v>351</v>
      </c>
      <c r="CD2391">
        <v>1459</v>
      </c>
      <c r="CE2391" t="s">
        <v>146</v>
      </c>
      <c r="CF2391" s="1">
        <v>45024</v>
      </c>
      <c r="CI2391">
        <v>1</v>
      </c>
      <c r="CJ2391">
        <v>1</v>
      </c>
      <c r="CK2391">
        <v>22</v>
      </c>
      <c r="CL2391" t="s">
        <v>87</v>
      </c>
    </row>
    <row r="2392" spans="1:90" x14ac:dyDescent="0.3">
      <c r="A2392" t="s">
        <v>71</v>
      </c>
      <c r="B2392" t="s">
        <v>72</v>
      </c>
      <c r="C2392" t="s">
        <v>73</v>
      </c>
      <c r="E2392" t="str">
        <f>"FES1162921613"</f>
        <v>FES1162921613</v>
      </c>
      <c r="F2392" s="1">
        <v>45021</v>
      </c>
      <c r="G2392">
        <v>202401</v>
      </c>
      <c r="H2392" t="s">
        <v>74</v>
      </c>
      <c r="I2392" t="s">
        <v>75</v>
      </c>
      <c r="J2392" t="s">
        <v>135</v>
      </c>
      <c r="K2392" t="s">
        <v>76</v>
      </c>
      <c r="L2392" t="s">
        <v>106</v>
      </c>
      <c r="M2392" t="s">
        <v>107</v>
      </c>
      <c r="N2392" t="s">
        <v>548</v>
      </c>
      <c r="O2392" t="s">
        <v>80</v>
      </c>
      <c r="P2392" t="str">
        <f>"2170869406                    "</f>
        <v xml:space="preserve">2170869406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23.08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 s="5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66.62</v>
      </c>
      <c r="BM2392">
        <v>9.99</v>
      </c>
      <c r="BN2392">
        <v>76.61</v>
      </c>
      <c r="BO2392">
        <v>76.61</v>
      </c>
      <c r="BQ2392" t="s">
        <v>166</v>
      </c>
      <c r="BR2392" t="s">
        <v>140</v>
      </c>
      <c r="BS2392" s="1">
        <v>45022</v>
      </c>
      <c r="BT2392" s="2">
        <v>0.43124999999999997</v>
      </c>
      <c r="BU2392" t="s">
        <v>885</v>
      </c>
      <c r="BV2392" t="s">
        <v>84</v>
      </c>
      <c r="BY2392">
        <v>1200</v>
      </c>
      <c r="BZ2392" t="s">
        <v>144</v>
      </c>
      <c r="CA2392" t="s">
        <v>366</v>
      </c>
      <c r="CC2392" t="s">
        <v>107</v>
      </c>
      <c r="CD2392">
        <v>6001</v>
      </c>
      <c r="CE2392" t="s">
        <v>146</v>
      </c>
      <c r="CF2392" s="1">
        <v>45027</v>
      </c>
      <c r="CI2392">
        <v>1</v>
      </c>
      <c r="CJ2392">
        <v>1</v>
      </c>
      <c r="CK2392">
        <v>21</v>
      </c>
      <c r="CL2392" t="s">
        <v>87</v>
      </c>
    </row>
    <row r="2393" spans="1:90" x14ac:dyDescent="0.3">
      <c r="A2393" t="s">
        <v>71</v>
      </c>
      <c r="B2393" t="s">
        <v>72</v>
      </c>
      <c r="C2393" t="s">
        <v>73</v>
      </c>
      <c r="E2393" t="str">
        <f>"FES1162921650"</f>
        <v>FES1162921650</v>
      </c>
      <c r="F2393" s="1">
        <v>45021</v>
      </c>
      <c r="G2393">
        <v>202401</v>
      </c>
      <c r="H2393" t="s">
        <v>74</v>
      </c>
      <c r="I2393" t="s">
        <v>75</v>
      </c>
      <c r="J2393" t="s">
        <v>135</v>
      </c>
      <c r="K2393" t="s">
        <v>76</v>
      </c>
      <c r="L2393" t="s">
        <v>95</v>
      </c>
      <c r="M2393" t="s">
        <v>96</v>
      </c>
      <c r="N2393" t="s">
        <v>2580</v>
      </c>
      <c r="O2393" t="s">
        <v>80</v>
      </c>
      <c r="P2393" t="str">
        <f>"2170874537                    "</f>
        <v xml:space="preserve">2170874537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23.08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 s="5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66.62</v>
      </c>
      <c r="BM2393">
        <v>9.99</v>
      </c>
      <c r="BN2393">
        <v>76.61</v>
      </c>
      <c r="BO2393">
        <v>76.61</v>
      </c>
      <c r="BQ2393" t="s">
        <v>166</v>
      </c>
      <c r="BR2393" t="s">
        <v>140</v>
      </c>
      <c r="BS2393" s="1">
        <v>45022</v>
      </c>
      <c r="BT2393" s="2">
        <v>0.41319444444444442</v>
      </c>
      <c r="BU2393" t="s">
        <v>2581</v>
      </c>
      <c r="BV2393" t="s">
        <v>84</v>
      </c>
      <c r="BY2393">
        <v>1200</v>
      </c>
      <c r="BZ2393" t="s">
        <v>144</v>
      </c>
      <c r="CA2393" t="s">
        <v>737</v>
      </c>
      <c r="CC2393" t="s">
        <v>96</v>
      </c>
      <c r="CD2393">
        <v>182</v>
      </c>
      <c r="CE2393" t="s">
        <v>146</v>
      </c>
      <c r="CF2393" s="1">
        <v>45022</v>
      </c>
      <c r="CI2393">
        <v>1</v>
      </c>
      <c r="CJ2393">
        <v>1</v>
      </c>
      <c r="CK2393">
        <v>21</v>
      </c>
      <c r="CL2393" t="s">
        <v>87</v>
      </c>
    </row>
    <row r="2394" spans="1:90" x14ac:dyDescent="0.3">
      <c r="A2394" t="s">
        <v>71</v>
      </c>
      <c r="B2394" t="s">
        <v>72</v>
      </c>
      <c r="C2394" t="s">
        <v>73</v>
      </c>
      <c r="E2394" t="str">
        <f>"FES1162921644"</f>
        <v>FES1162921644</v>
      </c>
      <c r="F2394" s="1">
        <v>45021</v>
      </c>
      <c r="G2394">
        <v>202401</v>
      </c>
      <c r="H2394" t="s">
        <v>74</v>
      </c>
      <c r="I2394" t="s">
        <v>75</v>
      </c>
      <c r="J2394" t="s">
        <v>135</v>
      </c>
      <c r="K2394" t="s">
        <v>76</v>
      </c>
      <c r="L2394" t="s">
        <v>74</v>
      </c>
      <c r="M2394" t="s">
        <v>75</v>
      </c>
      <c r="N2394" t="s">
        <v>156</v>
      </c>
      <c r="O2394" t="s">
        <v>80</v>
      </c>
      <c r="P2394" t="str">
        <f>"2170874533                    "</f>
        <v xml:space="preserve">2170874533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18.03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 s="5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52.04</v>
      </c>
      <c r="BM2394">
        <v>7.81</v>
      </c>
      <c r="BN2394">
        <v>59.85</v>
      </c>
      <c r="BO2394">
        <v>59.85</v>
      </c>
      <c r="BR2394" t="s">
        <v>140</v>
      </c>
      <c r="BS2394" s="1">
        <v>45022</v>
      </c>
      <c r="BT2394" s="2">
        <v>0.38194444444444442</v>
      </c>
      <c r="BU2394" t="s">
        <v>291</v>
      </c>
      <c r="BV2394" t="s">
        <v>84</v>
      </c>
      <c r="BY2394">
        <v>1200</v>
      </c>
      <c r="BZ2394" t="s">
        <v>144</v>
      </c>
      <c r="CA2394" t="s">
        <v>224</v>
      </c>
      <c r="CC2394" t="s">
        <v>75</v>
      </c>
      <c r="CD2394">
        <v>1600</v>
      </c>
      <c r="CE2394" t="s">
        <v>146</v>
      </c>
      <c r="CF2394" s="1">
        <v>45023</v>
      </c>
      <c r="CI2394">
        <v>1</v>
      </c>
      <c r="CJ2394">
        <v>1</v>
      </c>
      <c r="CK2394">
        <v>22</v>
      </c>
      <c r="CL2394" t="s">
        <v>87</v>
      </c>
    </row>
    <row r="2395" spans="1:90" x14ac:dyDescent="0.3">
      <c r="A2395" t="s">
        <v>71</v>
      </c>
      <c r="B2395" t="s">
        <v>72</v>
      </c>
      <c r="C2395" t="s">
        <v>73</v>
      </c>
      <c r="E2395" t="str">
        <f>"FES1162921496"</f>
        <v>FES1162921496</v>
      </c>
      <c r="F2395" s="1">
        <v>45021</v>
      </c>
      <c r="G2395">
        <v>202401</v>
      </c>
      <c r="H2395" t="s">
        <v>74</v>
      </c>
      <c r="I2395" t="s">
        <v>75</v>
      </c>
      <c r="J2395" t="s">
        <v>135</v>
      </c>
      <c r="K2395" t="s">
        <v>76</v>
      </c>
      <c r="L2395" t="s">
        <v>200</v>
      </c>
      <c r="M2395" t="s">
        <v>201</v>
      </c>
      <c r="N2395" t="s">
        <v>202</v>
      </c>
      <c r="O2395" t="s">
        <v>80</v>
      </c>
      <c r="P2395" t="str">
        <f>"2170874421                    "</f>
        <v xml:space="preserve">2170874421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44.71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 s="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</v>
      </c>
      <c r="BJ2395">
        <v>2</v>
      </c>
      <c r="BK2395">
        <v>2</v>
      </c>
      <c r="BL2395">
        <v>129.07</v>
      </c>
      <c r="BM2395">
        <v>19.36</v>
      </c>
      <c r="BN2395">
        <v>148.43</v>
      </c>
      <c r="BO2395">
        <v>148.43</v>
      </c>
      <c r="BQ2395" t="s">
        <v>139</v>
      </c>
      <c r="BR2395" t="s">
        <v>140</v>
      </c>
      <c r="BS2395" s="1">
        <v>45022</v>
      </c>
      <c r="BT2395" s="2">
        <v>0.50347222222222221</v>
      </c>
      <c r="BU2395" t="s">
        <v>728</v>
      </c>
      <c r="BV2395" t="s">
        <v>84</v>
      </c>
      <c r="BY2395">
        <v>9900</v>
      </c>
      <c r="BZ2395" t="s">
        <v>144</v>
      </c>
      <c r="CA2395" t="s">
        <v>204</v>
      </c>
      <c r="CC2395" t="s">
        <v>201</v>
      </c>
      <c r="CD2395">
        <v>2531</v>
      </c>
      <c r="CE2395" t="s">
        <v>86</v>
      </c>
      <c r="CF2395" s="1">
        <v>45022</v>
      </c>
      <c r="CI2395">
        <v>1</v>
      </c>
      <c r="CJ2395">
        <v>1</v>
      </c>
      <c r="CK2395">
        <v>23</v>
      </c>
      <c r="CL2395" t="s">
        <v>87</v>
      </c>
    </row>
    <row r="2396" spans="1:90" x14ac:dyDescent="0.3">
      <c r="A2396" t="s">
        <v>71</v>
      </c>
      <c r="B2396" t="s">
        <v>72</v>
      </c>
      <c r="C2396" t="s">
        <v>73</v>
      </c>
      <c r="E2396" t="str">
        <f>"FES1162921643"</f>
        <v>FES1162921643</v>
      </c>
      <c r="F2396" s="1">
        <v>45021</v>
      </c>
      <c r="G2396">
        <v>202401</v>
      </c>
      <c r="H2396" t="s">
        <v>74</v>
      </c>
      <c r="I2396" t="s">
        <v>75</v>
      </c>
      <c r="J2396" t="s">
        <v>135</v>
      </c>
      <c r="K2396" t="s">
        <v>76</v>
      </c>
      <c r="L2396" t="s">
        <v>350</v>
      </c>
      <c r="M2396" t="s">
        <v>351</v>
      </c>
      <c r="N2396" t="s">
        <v>1116</v>
      </c>
      <c r="O2396" t="s">
        <v>80</v>
      </c>
      <c r="P2396" t="str">
        <f>"2170874517                    "</f>
        <v xml:space="preserve">2170874517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18.03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 s="5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52.04</v>
      </c>
      <c r="BM2396">
        <v>7.81</v>
      </c>
      <c r="BN2396">
        <v>59.85</v>
      </c>
      <c r="BO2396">
        <v>59.85</v>
      </c>
      <c r="BQ2396" t="s">
        <v>469</v>
      </c>
      <c r="BR2396" t="s">
        <v>140</v>
      </c>
      <c r="BS2396" s="1">
        <v>45022</v>
      </c>
      <c r="BT2396" s="2">
        <v>0.42083333333333334</v>
      </c>
      <c r="BU2396" t="s">
        <v>993</v>
      </c>
      <c r="BV2396" t="s">
        <v>84</v>
      </c>
      <c r="BY2396">
        <v>1200</v>
      </c>
      <c r="BZ2396" t="s">
        <v>144</v>
      </c>
      <c r="CA2396" t="s">
        <v>390</v>
      </c>
      <c r="CC2396" t="s">
        <v>351</v>
      </c>
      <c r="CD2396">
        <v>1460</v>
      </c>
      <c r="CE2396" t="s">
        <v>146</v>
      </c>
      <c r="CF2396" s="1">
        <v>45024</v>
      </c>
      <c r="CI2396">
        <v>1</v>
      </c>
      <c r="CJ2396">
        <v>1</v>
      </c>
      <c r="CK2396">
        <v>22</v>
      </c>
      <c r="CL2396" t="s">
        <v>87</v>
      </c>
    </row>
    <row r="2397" spans="1:90" x14ac:dyDescent="0.3">
      <c r="A2397" t="s">
        <v>71</v>
      </c>
      <c r="B2397" t="s">
        <v>72</v>
      </c>
      <c r="C2397" t="s">
        <v>73</v>
      </c>
      <c r="E2397" t="str">
        <f>"FES1162921531"</f>
        <v>FES1162921531</v>
      </c>
      <c r="F2397" s="1">
        <v>45021</v>
      </c>
      <c r="G2397">
        <v>202401</v>
      </c>
      <c r="H2397" t="s">
        <v>74</v>
      </c>
      <c r="I2397" t="s">
        <v>75</v>
      </c>
      <c r="J2397" t="s">
        <v>135</v>
      </c>
      <c r="K2397" t="s">
        <v>76</v>
      </c>
      <c r="L2397" t="s">
        <v>98</v>
      </c>
      <c r="M2397" t="s">
        <v>99</v>
      </c>
      <c r="N2397" t="s">
        <v>544</v>
      </c>
      <c r="O2397" t="s">
        <v>80</v>
      </c>
      <c r="P2397" t="str">
        <f>"2170837301                    "</f>
        <v xml:space="preserve">2170837301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44.71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 s="5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129.07</v>
      </c>
      <c r="BM2397">
        <v>19.36</v>
      </c>
      <c r="BN2397">
        <v>148.43</v>
      </c>
      <c r="BO2397">
        <v>148.43</v>
      </c>
      <c r="BQ2397" t="s">
        <v>166</v>
      </c>
      <c r="BR2397" t="s">
        <v>140</v>
      </c>
      <c r="BS2397" s="1">
        <v>45022</v>
      </c>
      <c r="BT2397" s="2">
        <v>0.53749999999999998</v>
      </c>
      <c r="BU2397" t="s">
        <v>1496</v>
      </c>
      <c r="BV2397" t="s">
        <v>84</v>
      </c>
      <c r="BY2397">
        <v>1200</v>
      </c>
      <c r="BZ2397" t="s">
        <v>144</v>
      </c>
      <c r="CA2397" t="s">
        <v>546</v>
      </c>
      <c r="CC2397" t="s">
        <v>99</v>
      </c>
      <c r="CD2397">
        <v>7300</v>
      </c>
      <c r="CE2397" t="s">
        <v>146</v>
      </c>
      <c r="CF2397" s="1">
        <v>45027</v>
      </c>
      <c r="CI2397">
        <v>1</v>
      </c>
      <c r="CJ2397">
        <v>1</v>
      </c>
      <c r="CK2397">
        <v>23</v>
      </c>
      <c r="CL2397" t="s">
        <v>87</v>
      </c>
    </row>
    <row r="2398" spans="1:90" x14ac:dyDescent="0.3">
      <c r="A2398" t="s">
        <v>71</v>
      </c>
      <c r="B2398" t="s">
        <v>72</v>
      </c>
      <c r="C2398" t="s">
        <v>73</v>
      </c>
      <c r="E2398" t="str">
        <f>"FES1162921617"</f>
        <v>FES1162921617</v>
      </c>
      <c r="F2398" s="1">
        <v>45021</v>
      </c>
      <c r="G2398">
        <v>202401</v>
      </c>
      <c r="H2398" t="s">
        <v>74</v>
      </c>
      <c r="I2398" t="s">
        <v>75</v>
      </c>
      <c r="J2398" t="s">
        <v>135</v>
      </c>
      <c r="K2398" t="s">
        <v>76</v>
      </c>
      <c r="L2398" t="s">
        <v>95</v>
      </c>
      <c r="M2398" t="s">
        <v>96</v>
      </c>
      <c r="N2398" t="s">
        <v>2582</v>
      </c>
      <c r="O2398" t="s">
        <v>80</v>
      </c>
      <c r="P2398" t="str">
        <f>"2170872655                    "</f>
        <v xml:space="preserve">2170872655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23.08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 s="5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66.62</v>
      </c>
      <c r="BM2398">
        <v>9.99</v>
      </c>
      <c r="BN2398">
        <v>76.61</v>
      </c>
      <c r="BO2398">
        <v>76.61</v>
      </c>
      <c r="BQ2398" t="s">
        <v>2583</v>
      </c>
      <c r="BR2398" t="s">
        <v>140</v>
      </c>
      <c r="BS2398" s="1">
        <v>45022</v>
      </c>
      <c r="BT2398" s="2">
        <v>0.39513888888888887</v>
      </c>
      <c r="BU2398" t="s">
        <v>2584</v>
      </c>
      <c r="BV2398" t="s">
        <v>84</v>
      </c>
      <c r="BY2398">
        <v>1200</v>
      </c>
      <c r="BZ2398" t="s">
        <v>144</v>
      </c>
      <c r="CA2398" t="s">
        <v>2585</v>
      </c>
      <c r="CC2398" t="s">
        <v>96</v>
      </c>
      <c r="CD2398">
        <v>182</v>
      </c>
      <c r="CE2398" t="s">
        <v>146</v>
      </c>
      <c r="CF2398" s="1">
        <v>45022</v>
      </c>
      <c r="CI2398">
        <v>1</v>
      </c>
      <c r="CJ2398">
        <v>1</v>
      </c>
      <c r="CK2398">
        <v>21</v>
      </c>
      <c r="CL2398" t="s">
        <v>87</v>
      </c>
    </row>
    <row r="2399" spans="1:90" x14ac:dyDescent="0.3">
      <c r="A2399" t="s">
        <v>71</v>
      </c>
      <c r="B2399" t="s">
        <v>72</v>
      </c>
      <c r="C2399" t="s">
        <v>73</v>
      </c>
      <c r="E2399" t="str">
        <f>"FES1162921667"</f>
        <v>FES1162921667</v>
      </c>
      <c r="F2399" s="1">
        <v>45021</v>
      </c>
      <c r="G2399">
        <v>202401</v>
      </c>
      <c r="H2399" t="s">
        <v>74</v>
      </c>
      <c r="I2399" t="s">
        <v>75</v>
      </c>
      <c r="J2399" t="s">
        <v>135</v>
      </c>
      <c r="K2399" t="s">
        <v>76</v>
      </c>
      <c r="L2399" t="s">
        <v>184</v>
      </c>
      <c r="M2399" t="s">
        <v>185</v>
      </c>
      <c r="N2399" t="s">
        <v>186</v>
      </c>
      <c r="O2399" t="s">
        <v>80</v>
      </c>
      <c r="P2399" t="str">
        <f>"2170872560                    "</f>
        <v xml:space="preserve">2170872560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23.08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 s="5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66.62</v>
      </c>
      <c r="BM2399">
        <v>9.99</v>
      </c>
      <c r="BN2399">
        <v>76.61</v>
      </c>
      <c r="BO2399">
        <v>76.61</v>
      </c>
      <c r="BQ2399" t="s">
        <v>139</v>
      </c>
      <c r="BR2399" t="s">
        <v>140</v>
      </c>
      <c r="BS2399" s="1">
        <v>45022</v>
      </c>
      <c r="BT2399" s="2">
        <v>0.39861111111111108</v>
      </c>
      <c r="BU2399" t="s">
        <v>1577</v>
      </c>
      <c r="BV2399" t="s">
        <v>84</v>
      </c>
      <c r="BY2399">
        <v>1200</v>
      </c>
      <c r="BZ2399" t="s">
        <v>144</v>
      </c>
      <c r="CA2399" t="s">
        <v>320</v>
      </c>
      <c r="CC2399" t="s">
        <v>185</v>
      </c>
      <c r="CD2399">
        <v>6229</v>
      </c>
      <c r="CE2399" t="s">
        <v>146</v>
      </c>
      <c r="CF2399" s="1">
        <v>45027</v>
      </c>
      <c r="CI2399">
        <v>1</v>
      </c>
      <c r="CJ2399">
        <v>1</v>
      </c>
      <c r="CK2399">
        <v>21</v>
      </c>
      <c r="CL2399" t="s">
        <v>87</v>
      </c>
    </row>
    <row r="2400" spans="1:90" x14ac:dyDescent="0.3">
      <c r="A2400" t="s">
        <v>71</v>
      </c>
      <c r="B2400" t="s">
        <v>72</v>
      </c>
      <c r="C2400" t="s">
        <v>73</v>
      </c>
      <c r="E2400" t="str">
        <f>"FES1162921655"</f>
        <v>FES1162921655</v>
      </c>
      <c r="F2400" s="1">
        <v>45021</v>
      </c>
      <c r="G2400">
        <v>202401</v>
      </c>
      <c r="H2400" t="s">
        <v>74</v>
      </c>
      <c r="I2400" t="s">
        <v>75</v>
      </c>
      <c r="J2400" t="s">
        <v>135</v>
      </c>
      <c r="K2400" t="s">
        <v>76</v>
      </c>
      <c r="L2400" t="s">
        <v>124</v>
      </c>
      <c r="M2400" t="s">
        <v>125</v>
      </c>
      <c r="N2400" t="s">
        <v>1408</v>
      </c>
      <c r="O2400" t="s">
        <v>80</v>
      </c>
      <c r="P2400" t="str">
        <f>"2170872596                    "</f>
        <v xml:space="preserve">2170872596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23.08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 s="5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66.62</v>
      </c>
      <c r="BM2400">
        <v>9.99</v>
      </c>
      <c r="BN2400">
        <v>76.61</v>
      </c>
      <c r="BO2400">
        <v>76.61</v>
      </c>
      <c r="BR2400" t="s">
        <v>140</v>
      </c>
      <c r="BS2400" s="1">
        <v>45022</v>
      </c>
      <c r="BT2400" s="2">
        <v>0.36805555555555558</v>
      </c>
      <c r="BU2400" t="s">
        <v>1659</v>
      </c>
      <c r="BV2400" t="s">
        <v>84</v>
      </c>
      <c r="BY2400">
        <v>1200</v>
      </c>
      <c r="BZ2400" t="s">
        <v>144</v>
      </c>
      <c r="CA2400" t="s">
        <v>528</v>
      </c>
      <c r="CC2400" t="s">
        <v>125</v>
      </c>
      <c r="CD2400">
        <v>4001</v>
      </c>
      <c r="CE2400" t="s">
        <v>146</v>
      </c>
      <c r="CF2400" s="1">
        <v>45027</v>
      </c>
      <c r="CI2400">
        <v>1</v>
      </c>
      <c r="CJ2400">
        <v>1</v>
      </c>
      <c r="CK2400">
        <v>21</v>
      </c>
      <c r="CL2400" t="s">
        <v>87</v>
      </c>
    </row>
    <row r="2401" spans="1:90" x14ac:dyDescent="0.3">
      <c r="A2401" t="s">
        <v>71</v>
      </c>
      <c r="B2401" t="s">
        <v>72</v>
      </c>
      <c r="C2401" t="s">
        <v>73</v>
      </c>
      <c r="E2401" t="str">
        <f>"FES1162921660"</f>
        <v>FES1162921660</v>
      </c>
      <c r="F2401" s="1">
        <v>45021</v>
      </c>
      <c r="G2401">
        <v>202401</v>
      </c>
      <c r="H2401" t="s">
        <v>74</v>
      </c>
      <c r="I2401" t="s">
        <v>75</v>
      </c>
      <c r="J2401" t="s">
        <v>135</v>
      </c>
      <c r="K2401" t="s">
        <v>76</v>
      </c>
      <c r="L2401" t="s">
        <v>106</v>
      </c>
      <c r="M2401" t="s">
        <v>107</v>
      </c>
      <c r="N2401" t="s">
        <v>2586</v>
      </c>
      <c r="O2401" t="s">
        <v>80</v>
      </c>
      <c r="P2401" t="str">
        <f>"2170874549                    "</f>
        <v xml:space="preserve">2170874549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23.08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 s="5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66.62</v>
      </c>
      <c r="BM2401">
        <v>9.99</v>
      </c>
      <c r="BN2401">
        <v>76.61</v>
      </c>
      <c r="BO2401">
        <v>76.61</v>
      </c>
      <c r="BQ2401" t="s">
        <v>2587</v>
      </c>
      <c r="BR2401" t="s">
        <v>140</v>
      </c>
      <c r="BS2401" s="1">
        <v>45022</v>
      </c>
      <c r="BT2401" s="2">
        <v>0.34791666666666665</v>
      </c>
      <c r="BU2401" t="s">
        <v>2588</v>
      </c>
      <c r="BV2401" t="s">
        <v>84</v>
      </c>
      <c r="BY2401">
        <v>1200</v>
      </c>
      <c r="BZ2401" t="s">
        <v>144</v>
      </c>
      <c r="CA2401" t="s">
        <v>379</v>
      </c>
      <c r="CC2401" t="s">
        <v>107</v>
      </c>
      <c r="CD2401">
        <v>6001</v>
      </c>
      <c r="CE2401" t="s">
        <v>146</v>
      </c>
      <c r="CF2401" s="1">
        <v>45027</v>
      </c>
      <c r="CI2401">
        <v>1</v>
      </c>
      <c r="CJ2401">
        <v>1</v>
      </c>
      <c r="CK2401">
        <v>21</v>
      </c>
      <c r="CL2401" t="s">
        <v>87</v>
      </c>
    </row>
    <row r="2402" spans="1:90" x14ac:dyDescent="0.3">
      <c r="A2402" t="s">
        <v>71</v>
      </c>
      <c r="B2402" t="s">
        <v>72</v>
      </c>
      <c r="C2402" t="s">
        <v>73</v>
      </c>
      <c r="E2402" t="str">
        <f>"FES1162921659"</f>
        <v>FES1162921659</v>
      </c>
      <c r="F2402" s="1">
        <v>45021</v>
      </c>
      <c r="G2402">
        <v>202401</v>
      </c>
      <c r="H2402" t="s">
        <v>74</v>
      </c>
      <c r="I2402" t="s">
        <v>75</v>
      </c>
      <c r="J2402" t="s">
        <v>135</v>
      </c>
      <c r="K2402" t="s">
        <v>76</v>
      </c>
      <c r="L2402" t="s">
        <v>102</v>
      </c>
      <c r="M2402" t="s">
        <v>103</v>
      </c>
      <c r="N2402" t="s">
        <v>181</v>
      </c>
      <c r="O2402" t="s">
        <v>80</v>
      </c>
      <c r="P2402" t="str">
        <f>"2170874545                    "</f>
        <v xml:space="preserve">2170874545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23.08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 s="5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66.62</v>
      </c>
      <c r="BM2402">
        <v>9.99</v>
      </c>
      <c r="BN2402">
        <v>76.61</v>
      </c>
      <c r="BO2402">
        <v>76.61</v>
      </c>
      <c r="BQ2402" t="s">
        <v>166</v>
      </c>
      <c r="BR2402" t="s">
        <v>140</v>
      </c>
      <c r="BS2402" s="1">
        <v>45022</v>
      </c>
      <c r="BT2402" s="2">
        <v>0.43124999999999997</v>
      </c>
      <c r="BU2402" t="s">
        <v>182</v>
      </c>
      <c r="BV2402" t="s">
        <v>84</v>
      </c>
      <c r="BY2402">
        <v>1200</v>
      </c>
      <c r="BZ2402" t="s">
        <v>144</v>
      </c>
      <c r="CA2402" t="s">
        <v>183</v>
      </c>
      <c r="CC2402" t="s">
        <v>103</v>
      </c>
      <c r="CD2402">
        <v>5201</v>
      </c>
      <c r="CE2402" t="s">
        <v>146</v>
      </c>
      <c r="CF2402" s="1">
        <v>45022</v>
      </c>
      <c r="CI2402">
        <v>1</v>
      </c>
      <c r="CJ2402">
        <v>1</v>
      </c>
      <c r="CK2402">
        <v>21</v>
      </c>
      <c r="CL2402" t="s">
        <v>87</v>
      </c>
    </row>
    <row r="2403" spans="1:90" x14ac:dyDescent="0.3">
      <c r="A2403" t="s">
        <v>71</v>
      </c>
      <c r="B2403" t="s">
        <v>72</v>
      </c>
      <c r="C2403" t="s">
        <v>73</v>
      </c>
      <c r="E2403" t="str">
        <f>"FES1162921669"</f>
        <v>FES1162921669</v>
      </c>
      <c r="F2403" s="1">
        <v>45021</v>
      </c>
      <c r="G2403">
        <v>202401</v>
      </c>
      <c r="H2403" t="s">
        <v>74</v>
      </c>
      <c r="I2403" t="s">
        <v>75</v>
      </c>
      <c r="J2403" t="s">
        <v>135</v>
      </c>
      <c r="K2403" t="s">
        <v>76</v>
      </c>
      <c r="L2403" t="s">
        <v>106</v>
      </c>
      <c r="M2403" t="s">
        <v>107</v>
      </c>
      <c r="N2403" t="s">
        <v>1002</v>
      </c>
      <c r="O2403" t="s">
        <v>80</v>
      </c>
      <c r="P2403" t="str">
        <f>"2170874555                    "</f>
        <v xml:space="preserve">2170874555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23.08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 s="5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1.1000000000000001</v>
      </c>
      <c r="BK2403">
        <v>1.5</v>
      </c>
      <c r="BL2403">
        <v>66.62</v>
      </c>
      <c r="BM2403">
        <v>9.99</v>
      </c>
      <c r="BN2403">
        <v>76.61</v>
      </c>
      <c r="BO2403">
        <v>76.61</v>
      </c>
      <c r="BQ2403" t="s">
        <v>166</v>
      </c>
      <c r="BR2403" t="s">
        <v>140</v>
      </c>
      <c r="BS2403" s="1">
        <v>45029</v>
      </c>
      <c r="BT2403" s="2">
        <v>0.3576388888888889</v>
      </c>
      <c r="BU2403" t="s">
        <v>1003</v>
      </c>
      <c r="BV2403" t="s">
        <v>87</v>
      </c>
      <c r="BW2403" t="s">
        <v>532</v>
      </c>
      <c r="BX2403" t="s">
        <v>1322</v>
      </c>
      <c r="BY2403">
        <v>5320</v>
      </c>
      <c r="BZ2403" t="s">
        <v>144</v>
      </c>
      <c r="CC2403" t="s">
        <v>107</v>
      </c>
      <c r="CD2403">
        <v>6001</v>
      </c>
      <c r="CE2403" t="s">
        <v>86</v>
      </c>
      <c r="CF2403" s="1">
        <v>45030</v>
      </c>
      <c r="CI2403">
        <v>1</v>
      </c>
      <c r="CJ2403">
        <v>6</v>
      </c>
      <c r="CK2403">
        <v>21</v>
      </c>
      <c r="CL2403" t="s">
        <v>87</v>
      </c>
    </row>
    <row r="2404" spans="1:90" x14ac:dyDescent="0.3">
      <c r="A2404" t="s">
        <v>71</v>
      </c>
      <c r="B2404" t="s">
        <v>72</v>
      </c>
      <c r="C2404" t="s">
        <v>73</v>
      </c>
      <c r="E2404" t="str">
        <f>"FES1162921681"</f>
        <v>FES1162921681</v>
      </c>
      <c r="F2404" s="1">
        <v>45021</v>
      </c>
      <c r="G2404">
        <v>202401</v>
      </c>
      <c r="H2404" t="s">
        <v>74</v>
      </c>
      <c r="I2404" t="s">
        <v>75</v>
      </c>
      <c r="J2404" t="s">
        <v>135</v>
      </c>
      <c r="K2404" t="s">
        <v>76</v>
      </c>
      <c r="L2404" t="s">
        <v>350</v>
      </c>
      <c r="M2404" t="s">
        <v>351</v>
      </c>
      <c r="N2404" t="s">
        <v>358</v>
      </c>
      <c r="O2404" t="s">
        <v>80</v>
      </c>
      <c r="P2404" t="str">
        <f>"2170874569                    "</f>
        <v xml:space="preserve">2170874569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18.03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 s="5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52.04</v>
      </c>
      <c r="BM2404">
        <v>7.81</v>
      </c>
      <c r="BN2404">
        <v>59.85</v>
      </c>
      <c r="BO2404">
        <v>59.85</v>
      </c>
      <c r="BQ2404" t="s">
        <v>166</v>
      </c>
      <c r="BR2404" t="s">
        <v>140</v>
      </c>
      <c r="BS2404" s="1">
        <v>45022</v>
      </c>
      <c r="BT2404" s="2">
        <v>0.33819444444444446</v>
      </c>
      <c r="BU2404" t="s">
        <v>433</v>
      </c>
      <c r="BV2404" t="s">
        <v>84</v>
      </c>
      <c r="BY2404">
        <v>1200</v>
      </c>
      <c r="BZ2404" t="s">
        <v>144</v>
      </c>
      <c r="CA2404" t="s">
        <v>434</v>
      </c>
      <c r="CC2404" t="s">
        <v>351</v>
      </c>
      <c r="CD2404">
        <v>1460</v>
      </c>
      <c r="CE2404" t="s">
        <v>146</v>
      </c>
      <c r="CF2404" s="1">
        <v>45024</v>
      </c>
      <c r="CI2404">
        <v>1</v>
      </c>
      <c r="CJ2404">
        <v>1</v>
      </c>
      <c r="CK2404">
        <v>22</v>
      </c>
      <c r="CL2404" t="s">
        <v>87</v>
      </c>
    </row>
    <row r="2405" spans="1:90" x14ac:dyDescent="0.3">
      <c r="A2405" t="s">
        <v>71</v>
      </c>
      <c r="B2405" t="s">
        <v>72</v>
      </c>
      <c r="C2405" t="s">
        <v>73</v>
      </c>
      <c r="E2405" t="str">
        <f>"FES1162921677"</f>
        <v>FES1162921677</v>
      </c>
      <c r="F2405" s="1">
        <v>45021</v>
      </c>
      <c r="G2405">
        <v>202401</v>
      </c>
      <c r="H2405" t="s">
        <v>74</v>
      </c>
      <c r="I2405" t="s">
        <v>75</v>
      </c>
      <c r="J2405" t="s">
        <v>135</v>
      </c>
      <c r="K2405" t="s">
        <v>76</v>
      </c>
      <c r="L2405" t="s">
        <v>106</v>
      </c>
      <c r="M2405" t="s">
        <v>107</v>
      </c>
      <c r="N2405" t="s">
        <v>548</v>
      </c>
      <c r="O2405" t="s">
        <v>80</v>
      </c>
      <c r="P2405" t="str">
        <f>"2170874566                    "</f>
        <v xml:space="preserve">2170874566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23.08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 s="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66.62</v>
      </c>
      <c r="BM2405">
        <v>9.99</v>
      </c>
      <c r="BN2405">
        <v>76.61</v>
      </c>
      <c r="BO2405">
        <v>76.61</v>
      </c>
      <c r="BQ2405" t="s">
        <v>166</v>
      </c>
      <c r="BR2405" t="s">
        <v>140</v>
      </c>
      <c r="BS2405" s="1">
        <v>45022</v>
      </c>
      <c r="BT2405" s="2">
        <v>0.43124999999999997</v>
      </c>
      <c r="BU2405" t="s">
        <v>885</v>
      </c>
      <c r="BV2405" t="s">
        <v>84</v>
      </c>
      <c r="BY2405">
        <v>1200</v>
      </c>
      <c r="BZ2405" t="s">
        <v>144</v>
      </c>
      <c r="CA2405" t="s">
        <v>366</v>
      </c>
      <c r="CC2405" t="s">
        <v>107</v>
      </c>
      <c r="CD2405">
        <v>6001</v>
      </c>
      <c r="CE2405" t="s">
        <v>146</v>
      </c>
      <c r="CF2405" s="1">
        <v>45027</v>
      </c>
      <c r="CI2405">
        <v>1</v>
      </c>
      <c r="CJ2405">
        <v>1</v>
      </c>
      <c r="CK2405">
        <v>21</v>
      </c>
      <c r="CL2405" t="s">
        <v>87</v>
      </c>
    </row>
    <row r="2406" spans="1:90" x14ac:dyDescent="0.3">
      <c r="A2406" t="s">
        <v>71</v>
      </c>
      <c r="B2406" t="s">
        <v>72</v>
      </c>
      <c r="C2406" t="s">
        <v>73</v>
      </c>
      <c r="E2406" t="str">
        <f>"FES1162921680"</f>
        <v>FES1162921680</v>
      </c>
      <c r="F2406" s="1">
        <v>45021</v>
      </c>
      <c r="G2406">
        <v>202401</v>
      </c>
      <c r="H2406" t="s">
        <v>74</v>
      </c>
      <c r="I2406" t="s">
        <v>75</v>
      </c>
      <c r="J2406" t="s">
        <v>135</v>
      </c>
      <c r="K2406" t="s">
        <v>76</v>
      </c>
      <c r="L2406" t="s">
        <v>350</v>
      </c>
      <c r="M2406" t="s">
        <v>351</v>
      </c>
      <c r="N2406" t="s">
        <v>896</v>
      </c>
      <c r="O2406" t="s">
        <v>80</v>
      </c>
      <c r="P2406" t="str">
        <f>"2170874568                    "</f>
        <v xml:space="preserve">2170874568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18.03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 s="5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52.04</v>
      </c>
      <c r="BM2406">
        <v>7.81</v>
      </c>
      <c r="BN2406">
        <v>59.85</v>
      </c>
      <c r="BO2406">
        <v>59.85</v>
      </c>
      <c r="BR2406" t="s">
        <v>140</v>
      </c>
      <c r="BS2406" s="1">
        <v>45022</v>
      </c>
      <c r="BT2406" s="2">
        <v>0.39305555555555555</v>
      </c>
      <c r="BU2406" t="s">
        <v>897</v>
      </c>
      <c r="BV2406" t="s">
        <v>84</v>
      </c>
      <c r="BY2406">
        <v>1200</v>
      </c>
      <c r="BZ2406" t="s">
        <v>144</v>
      </c>
      <c r="CA2406" t="s">
        <v>434</v>
      </c>
      <c r="CC2406" t="s">
        <v>351</v>
      </c>
      <c r="CD2406">
        <v>1460</v>
      </c>
      <c r="CE2406" t="s">
        <v>146</v>
      </c>
      <c r="CF2406" s="1">
        <v>45024</v>
      </c>
      <c r="CI2406">
        <v>1</v>
      </c>
      <c r="CJ2406">
        <v>1</v>
      </c>
      <c r="CK2406">
        <v>22</v>
      </c>
      <c r="CL2406" t="s">
        <v>87</v>
      </c>
    </row>
    <row r="2407" spans="1:90" x14ac:dyDescent="0.3">
      <c r="A2407" t="s">
        <v>71</v>
      </c>
      <c r="B2407" t="s">
        <v>72</v>
      </c>
      <c r="C2407" t="s">
        <v>73</v>
      </c>
      <c r="E2407" t="str">
        <f>"FES1162921657"</f>
        <v>FES1162921657</v>
      </c>
      <c r="F2407" s="1">
        <v>45021</v>
      </c>
      <c r="G2407">
        <v>202401</v>
      </c>
      <c r="H2407" t="s">
        <v>74</v>
      </c>
      <c r="I2407" t="s">
        <v>75</v>
      </c>
      <c r="J2407" t="s">
        <v>135</v>
      </c>
      <c r="K2407" t="s">
        <v>76</v>
      </c>
      <c r="L2407" t="s">
        <v>106</v>
      </c>
      <c r="M2407" t="s">
        <v>107</v>
      </c>
      <c r="N2407" t="s">
        <v>572</v>
      </c>
      <c r="O2407" t="s">
        <v>80</v>
      </c>
      <c r="P2407" t="str">
        <f>"2170874543                    "</f>
        <v xml:space="preserve">2170874543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23.08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 s="5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1.1000000000000001</v>
      </c>
      <c r="BK2407">
        <v>1.5</v>
      </c>
      <c r="BL2407">
        <v>66.62</v>
      </c>
      <c r="BM2407">
        <v>9.99</v>
      </c>
      <c r="BN2407">
        <v>76.61</v>
      </c>
      <c r="BO2407">
        <v>76.61</v>
      </c>
      <c r="BQ2407" t="s">
        <v>166</v>
      </c>
      <c r="BR2407" t="s">
        <v>140</v>
      </c>
      <c r="BS2407" s="1">
        <v>45022</v>
      </c>
      <c r="BT2407" s="2">
        <v>0.36388888888888887</v>
      </c>
      <c r="BU2407" t="s">
        <v>1486</v>
      </c>
      <c r="BV2407" t="s">
        <v>84</v>
      </c>
      <c r="BY2407">
        <v>5320</v>
      </c>
      <c r="BZ2407" t="s">
        <v>144</v>
      </c>
      <c r="CA2407" t="s">
        <v>805</v>
      </c>
      <c r="CC2407" t="s">
        <v>107</v>
      </c>
      <c r="CD2407">
        <v>6012</v>
      </c>
      <c r="CE2407" t="s">
        <v>86</v>
      </c>
      <c r="CF2407" s="1">
        <v>45027</v>
      </c>
      <c r="CI2407">
        <v>1</v>
      </c>
      <c r="CJ2407">
        <v>1</v>
      </c>
      <c r="CK2407">
        <v>21</v>
      </c>
      <c r="CL2407" t="s">
        <v>87</v>
      </c>
    </row>
    <row r="2408" spans="1:90" x14ac:dyDescent="0.3">
      <c r="A2408" t="s">
        <v>71</v>
      </c>
      <c r="B2408" t="s">
        <v>72</v>
      </c>
      <c r="C2408" t="s">
        <v>73</v>
      </c>
      <c r="E2408" t="str">
        <f>"FES1162921676"</f>
        <v>FES1162921676</v>
      </c>
      <c r="F2408" s="1">
        <v>45021</v>
      </c>
      <c r="G2408">
        <v>202401</v>
      </c>
      <c r="H2408" t="s">
        <v>74</v>
      </c>
      <c r="I2408" t="s">
        <v>75</v>
      </c>
      <c r="J2408" t="s">
        <v>135</v>
      </c>
      <c r="K2408" t="s">
        <v>76</v>
      </c>
      <c r="L2408" t="s">
        <v>106</v>
      </c>
      <c r="M2408" t="s">
        <v>107</v>
      </c>
      <c r="N2408" t="s">
        <v>449</v>
      </c>
      <c r="O2408" t="s">
        <v>80</v>
      </c>
      <c r="P2408" t="str">
        <f>"2170874563                    "</f>
        <v xml:space="preserve">2170874563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242.2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 s="5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2</v>
      </c>
      <c r="BI2408">
        <v>21</v>
      </c>
      <c r="BJ2408">
        <v>7.5</v>
      </c>
      <c r="BK2408">
        <v>21</v>
      </c>
      <c r="BL2408">
        <v>699.18</v>
      </c>
      <c r="BM2408">
        <v>104.88</v>
      </c>
      <c r="BN2408">
        <v>804.06</v>
      </c>
      <c r="BO2408">
        <v>804.06</v>
      </c>
      <c r="BQ2408" t="s">
        <v>139</v>
      </c>
      <c r="BR2408" t="s">
        <v>140</v>
      </c>
      <c r="BS2408" s="1">
        <v>45022</v>
      </c>
      <c r="BT2408" s="2">
        <v>0.40972222222222227</v>
      </c>
      <c r="BU2408" t="s">
        <v>468</v>
      </c>
      <c r="BV2408" t="s">
        <v>84</v>
      </c>
      <c r="BY2408">
        <v>37680</v>
      </c>
      <c r="BZ2408" t="s">
        <v>144</v>
      </c>
      <c r="CA2408" t="s">
        <v>258</v>
      </c>
      <c r="CC2408" t="s">
        <v>107</v>
      </c>
      <c r="CD2408">
        <v>6000</v>
      </c>
      <c r="CE2408" t="s">
        <v>397</v>
      </c>
      <c r="CF2408" s="1">
        <v>45027</v>
      </c>
      <c r="CI2408">
        <v>1</v>
      </c>
      <c r="CJ2408">
        <v>1</v>
      </c>
      <c r="CK2408">
        <v>21</v>
      </c>
      <c r="CL2408" t="s">
        <v>87</v>
      </c>
    </row>
    <row r="2409" spans="1:90" x14ac:dyDescent="0.3">
      <c r="A2409" t="s">
        <v>71</v>
      </c>
      <c r="B2409" t="s">
        <v>72</v>
      </c>
      <c r="C2409" t="s">
        <v>73</v>
      </c>
      <c r="E2409" t="str">
        <f>"FES1162921642"</f>
        <v>FES1162921642</v>
      </c>
      <c r="F2409" s="1">
        <v>45021</v>
      </c>
      <c r="G2409">
        <v>202401</v>
      </c>
      <c r="H2409" t="s">
        <v>74</v>
      </c>
      <c r="I2409" t="s">
        <v>75</v>
      </c>
      <c r="J2409" t="s">
        <v>135</v>
      </c>
      <c r="K2409" t="s">
        <v>76</v>
      </c>
      <c r="L2409" t="s">
        <v>200</v>
      </c>
      <c r="M2409" t="s">
        <v>201</v>
      </c>
      <c r="N2409" t="s">
        <v>202</v>
      </c>
      <c r="O2409" t="s">
        <v>80</v>
      </c>
      <c r="P2409" t="str">
        <f>"2170874529                    "</f>
        <v xml:space="preserve">2170874529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125.48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 s="5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2</v>
      </c>
      <c r="BJ2409">
        <v>6</v>
      </c>
      <c r="BK2409">
        <v>6</v>
      </c>
      <c r="BL2409">
        <v>362.24</v>
      </c>
      <c r="BM2409">
        <v>54.34</v>
      </c>
      <c r="BN2409">
        <v>416.58</v>
      </c>
      <c r="BO2409">
        <v>416.58</v>
      </c>
      <c r="BQ2409" t="s">
        <v>139</v>
      </c>
      <c r="BR2409" t="s">
        <v>140</v>
      </c>
      <c r="BS2409" s="1">
        <v>45022</v>
      </c>
      <c r="BT2409" s="2">
        <v>0.50138888888888888</v>
      </c>
      <c r="BU2409" t="s">
        <v>728</v>
      </c>
      <c r="BV2409" t="s">
        <v>84</v>
      </c>
      <c r="BY2409">
        <v>30000</v>
      </c>
      <c r="BZ2409" t="s">
        <v>144</v>
      </c>
      <c r="CA2409" t="s">
        <v>204</v>
      </c>
      <c r="CC2409" t="s">
        <v>201</v>
      </c>
      <c r="CD2409">
        <v>2531</v>
      </c>
      <c r="CE2409" t="s">
        <v>86</v>
      </c>
      <c r="CF2409" s="1">
        <v>45022</v>
      </c>
      <c r="CI2409">
        <v>1</v>
      </c>
      <c r="CJ2409">
        <v>1</v>
      </c>
      <c r="CK2409">
        <v>23</v>
      </c>
      <c r="CL2409" t="s">
        <v>87</v>
      </c>
    </row>
    <row r="2410" spans="1:90" x14ac:dyDescent="0.3">
      <c r="A2410" t="s">
        <v>71</v>
      </c>
      <c r="B2410" t="s">
        <v>72</v>
      </c>
      <c r="C2410" t="s">
        <v>73</v>
      </c>
      <c r="E2410" t="str">
        <f>"FES1162921675"</f>
        <v>FES1162921675</v>
      </c>
      <c r="F2410" s="1">
        <v>45021</v>
      </c>
      <c r="G2410">
        <v>202401</v>
      </c>
      <c r="H2410" t="s">
        <v>74</v>
      </c>
      <c r="I2410" t="s">
        <v>75</v>
      </c>
      <c r="J2410" t="s">
        <v>135</v>
      </c>
      <c r="K2410" t="s">
        <v>76</v>
      </c>
      <c r="L2410" t="s">
        <v>106</v>
      </c>
      <c r="M2410" t="s">
        <v>107</v>
      </c>
      <c r="N2410" t="s">
        <v>355</v>
      </c>
      <c r="O2410" t="s">
        <v>80</v>
      </c>
      <c r="P2410" t="str">
        <f>"2170874562                    "</f>
        <v xml:space="preserve">2170874562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69.209999999999994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 s="5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4</v>
      </c>
      <c r="BJ2410">
        <v>6</v>
      </c>
      <c r="BK2410">
        <v>6</v>
      </c>
      <c r="BL2410">
        <v>199.79</v>
      </c>
      <c r="BM2410">
        <v>29.97</v>
      </c>
      <c r="BN2410">
        <v>229.76</v>
      </c>
      <c r="BO2410">
        <v>229.76</v>
      </c>
      <c r="BR2410" t="s">
        <v>140</v>
      </c>
      <c r="BS2410" s="1">
        <v>45022</v>
      </c>
      <c r="BT2410" s="2">
        <v>0.4291666666666667</v>
      </c>
      <c r="BU2410" t="s">
        <v>356</v>
      </c>
      <c r="BV2410" t="s">
        <v>84</v>
      </c>
      <c r="BY2410">
        <v>30000</v>
      </c>
      <c r="BZ2410" t="s">
        <v>144</v>
      </c>
      <c r="CA2410" t="s">
        <v>357</v>
      </c>
      <c r="CC2410" t="s">
        <v>107</v>
      </c>
      <c r="CD2410">
        <v>6000</v>
      </c>
      <c r="CE2410" t="s">
        <v>86</v>
      </c>
      <c r="CF2410" s="1">
        <v>45027</v>
      </c>
      <c r="CI2410">
        <v>1</v>
      </c>
      <c r="CJ2410">
        <v>1</v>
      </c>
      <c r="CK2410">
        <v>21</v>
      </c>
      <c r="CL2410" t="s">
        <v>87</v>
      </c>
    </row>
    <row r="2411" spans="1:90" x14ac:dyDescent="0.3">
      <c r="A2411" t="s">
        <v>71</v>
      </c>
      <c r="B2411" t="s">
        <v>72</v>
      </c>
      <c r="C2411" t="s">
        <v>73</v>
      </c>
      <c r="E2411" t="str">
        <f>"FES1162921666"</f>
        <v>FES1162921666</v>
      </c>
      <c r="F2411" s="1">
        <v>45021</v>
      </c>
      <c r="G2411">
        <v>202401</v>
      </c>
      <c r="H2411" t="s">
        <v>74</v>
      </c>
      <c r="I2411" t="s">
        <v>75</v>
      </c>
      <c r="J2411" t="s">
        <v>135</v>
      </c>
      <c r="K2411" t="s">
        <v>76</v>
      </c>
      <c r="L2411" t="s">
        <v>309</v>
      </c>
      <c r="M2411" t="s">
        <v>310</v>
      </c>
      <c r="N2411" t="s">
        <v>2589</v>
      </c>
      <c r="O2411" t="s">
        <v>80</v>
      </c>
      <c r="P2411" t="str">
        <f>"2170874554                    "</f>
        <v xml:space="preserve">2170874554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18.03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 s="5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7</v>
      </c>
      <c r="BJ2411">
        <v>1.7</v>
      </c>
      <c r="BK2411">
        <v>7</v>
      </c>
      <c r="BL2411">
        <v>52.04</v>
      </c>
      <c r="BM2411">
        <v>7.81</v>
      </c>
      <c r="BN2411">
        <v>59.85</v>
      </c>
      <c r="BO2411">
        <v>59.85</v>
      </c>
      <c r="BQ2411" t="s">
        <v>166</v>
      </c>
      <c r="BR2411" t="s">
        <v>140</v>
      </c>
      <c r="BS2411" s="1">
        <v>45022</v>
      </c>
      <c r="BT2411" s="2">
        <v>0.40416666666666662</v>
      </c>
      <c r="BU2411" t="s">
        <v>2590</v>
      </c>
      <c r="BV2411" t="s">
        <v>84</v>
      </c>
      <c r="BY2411">
        <v>8400</v>
      </c>
      <c r="BZ2411" t="s">
        <v>144</v>
      </c>
      <c r="CA2411" t="s">
        <v>314</v>
      </c>
      <c r="CC2411" t="s">
        <v>310</v>
      </c>
      <c r="CD2411">
        <v>1559</v>
      </c>
      <c r="CE2411" t="s">
        <v>86</v>
      </c>
      <c r="CF2411" s="1">
        <v>45022</v>
      </c>
      <c r="CI2411">
        <v>1</v>
      </c>
      <c r="CJ2411">
        <v>1</v>
      </c>
      <c r="CK2411">
        <v>22</v>
      </c>
      <c r="CL2411" t="s">
        <v>87</v>
      </c>
    </row>
    <row r="2412" spans="1:90" x14ac:dyDescent="0.3">
      <c r="A2412" t="s">
        <v>71</v>
      </c>
      <c r="B2412" t="s">
        <v>72</v>
      </c>
      <c r="C2412" t="s">
        <v>73</v>
      </c>
      <c r="E2412" t="str">
        <f>"FES1162921622"</f>
        <v>FES1162921622</v>
      </c>
      <c r="F2412" s="1">
        <v>45021</v>
      </c>
      <c r="G2412">
        <v>202401</v>
      </c>
      <c r="H2412" t="s">
        <v>74</v>
      </c>
      <c r="I2412" t="s">
        <v>75</v>
      </c>
      <c r="J2412" t="s">
        <v>135</v>
      </c>
      <c r="K2412" t="s">
        <v>76</v>
      </c>
      <c r="L2412" t="s">
        <v>77</v>
      </c>
      <c r="M2412" t="s">
        <v>78</v>
      </c>
      <c r="N2412" t="s">
        <v>424</v>
      </c>
      <c r="O2412" t="s">
        <v>113</v>
      </c>
      <c r="P2412" t="str">
        <f>"2170836836                    "</f>
        <v xml:space="preserve">2170836836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5.25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53.82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 s="5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2</v>
      </c>
      <c r="BI2412">
        <v>10</v>
      </c>
      <c r="BJ2412">
        <v>19.8</v>
      </c>
      <c r="BK2412">
        <v>20</v>
      </c>
      <c r="BL2412">
        <v>160.62</v>
      </c>
      <c r="BM2412">
        <v>24.09</v>
      </c>
      <c r="BN2412">
        <v>184.71</v>
      </c>
      <c r="BO2412">
        <v>184.71</v>
      </c>
      <c r="BQ2412" t="s">
        <v>166</v>
      </c>
      <c r="BR2412" t="s">
        <v>140</v>
      </c>
      <c r="BS2412" s="1">
        <v>45027</v>
      </c>
      <c r="BT2412" s="2">
        <v>0.66111111111111109</v>
      </c>
      <c r="BU2412" t="s">
        <v>425</v>
      </c>
      <c r="BV2412" t="s">
        <v>84</v>
      </c>
      <c r="BY2412">
        <v>98804</v>
      </c>
      <c r="BZ2412" t="s">
        <v>180</v>
      </c>
      <c r="CA2412" t="s">
        <v>261</v>
      </c>
      <c r="CC2412" t="s">
        <v>78</v>
      </c>
      <c r="CD2412">
        <v>7460</v>
      </c>
      <c r="CE2412" t="s">
        <v>397</v>
      </c>
      <c r="CF2412" s="1">
        <v>45028</v>
      </c>
      <c r="CI2412">
        <v>3</v>
      </c>
      <c r="CJ2412">
        <v>4</v>
      </c>
      <c r="CK2412">
        <v>41</v>
      </c>
      <c r="CL2412" t="s">
        <v>87</v>
      </c>
    </row>
    <row r="2413" spans="1:90" x14ac:dyDescent="0.3">
      <c r="A2413" t="s">
        <v>71</v>
      </c>
      <c r="B2413" t="s">
        <v>72</v>
      </c>
      <c r="C2413" t="s">
        <v>73</v>
      </c>
      <c r="E2413" t="str">
        <f>"FES1162921682"</f>
        <v>FES1162921682</v>
      </c>
      <c r="F2413" s="1">
        <v>45021</v>
      </c>
      <c r="G2413">
        <v>202401</v>
      </c>
      <c r="H2413" t="s">
        <v>74</v>
      </c>
      <c r="I2413" t="s">
        <v>75</v>
      </c>
      <c r="J2413" t="s">
        <v>135</v>
      </c>
      <c r="K2413" t="s">
        <v>76</v>
      </c>
      <c r="L2413" t="s">
        <v>118</v>
      </c>
      <c r="M2413" t="s">
        <v>119</v>
      </c>
      <c r="N2413" t="s">
        <v>1515</v>
      </c>
      <c r="O2413" t="s">
        <v>80</v>
      </c>
      <c r="P2413" t="str">
        <f>"2170874575                    "</f>
        <v xml:space="preserve">2170874575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18.03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 s="5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1.2</v>
      </c>
      <c r="BK2413">
        <v>1.5</v>
      </c>
      <c r="BL2413">
        <v>52.04</v>
      </c>
      <c r="BM2413">
        <v>7.81</v>
      </c>
      <c r="BN2413">
        <v>59.85</v>
      </c>
      <c r="BO2413">
        <v>59.85</v>
      </c>
      <c r="BQ2413" t="s">
        <v>139</v>
      </c>
      <c r="BR2413" t="s">
        <v>140</v>
      </c>
      <c r="BS2413" s="1">
        <v>45022</v>
      </c>
      <c r="BT2413" s="2">
        <v>0.40763888888888888</v>
      </c>
      <c r="BU2413" t="s">
        <v>2591</v>
      </c>
      <c r="BV2413" t="s">
        <v>84</v>
      </c>
      <c r="BY2413">
        <v>6000</v>
      </c>
      <c r="BZ2413" t="s">
        <v>144</v>
      </c>
      <c r="CA2413" t="s">
        <v>448</v>
      </c>
      <c r="CC2413" t="s">
        <v>119</v>
      </c>
      <c r="CD2413">
        <v>2163</v>
      </c>
      <c r="CE2413" t="s">
        <v>86</v>
      </c>
      <c r="CF2413" s="1">
        <v>45023</v>
      </c>
      <c r="CI2413">
        <v>1</v>
      </c>
      <c r="CJ2413">
        <v>1</v>
      </c>
      <c r="CK2413">
        <v>22</v>
      </c>
      <c r="CL2413" t="s">
        <v>87</v>
      </c>
    </row>
    <row r="2414" spans="1:90" x14ac:dyDescent="0.3">
      <c r="A2414" t="s">
        <v>71</v>
      </c>
      <c r="B2414" t="s">
        <v>72</v>
      </c>
      <c r="C2414" t="s">
        <v>73</v>
      </c>
      <c r="E2414" t="str">
        <f>"FES1162921684"</f>
        <v>FES1162921684</v>
      </c>
      <c r="F2414" s="1">
        <v>45021</v>
      </c>
      <c r="G2414">
        <v>202401</v>
      </c>
      <c r="H2414" t="s">
        <v>74</v>
      </c>
      <c r="I2414" t="s">
        <v>75</v>
      </c>
      <c r="J2414" t="s">
        <v>135</v>
      </c>
      <c r="K2414" t="s">
        <v>76</v>
      </c>
      <c r="L2414" t="s">
        <v>77</v>
      </c>
      <c r="M2414" t="s">
        <v>78</v>
      </c>
      <c r="N2414" t="s">
        <v>518</v>
      </c>
      <c r="O2414" t="s">
        <v>80</v>
      </c>
      <c r="P2414" t="str">
        <f>"2170874577                    "</f>
        <v xml:space="preserve">2170874577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57.67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 s="5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5</v>
      </c>
      <c r="BJ2414">
        <v>2.6</v>
      </c>
      <c r="BK2414">
        <v>5</v>
      </c>
      <c r="BL2414">
        <v>166.49</v>
      </c>
      <c r="BM2414">
        <v>24.97</v>
      </c>
      <c r="BN2414">
        <v>191.46</v>
      </c>
      <c r="BO2414">
        <v>191.46</v>
      </c>
      <c r="BQ2414" t="s">
        <v>166</v>
      </c>
      <c r="BR2414" t="s">
        <v>140</v>
      </c>
      <c r="BS2414" s="1">
        <v>45022</v>
      </c>
      <c r="BT2414" s="2">
        <v>0.43124999999999997</v>
      </c>
      <c r="BU2414" t="s">
        <v>2592</v>
      </c>
      <c r="BV2414" t="s">
        <v>84</v>
      </c>
      <c r="BY2414">
        <v>13132</v>
      </c>
      <c r="BZ2414" t="s">
        <v>144</v>
      </c>
      <c r="CA2414" t="s">
        <v>227</v>
      </c>
      <c r="CC2414" t="s">
        <v>78</v>
      </c>
      <c r="CD2414">
        <v>7530</v>
      </c>
      <c r="CE2414" t="s">
        <v>86</v>
      </c>
      <c r="CF2414" s="1">
        <v>45027</v>
      </c>
      <c r="CI2414">
        <v>1</v>
      </c>
      <c r="CJ2414">
        <v>1</v>
      </c>
      <c r="CK2414">
        <v>21</v>
      </c>
      <c r="CL2414" t="s">
        <v>87</v>
      </c>
    </row>
    <row r="2415" spans="1:90" x14ac:dyDescent="0.3">
      <c r="A2415" t="s">
        <v>71</v>
      </c>
      <c r="B2415" t="s">
        <v>72</v>
      </c>
      <c r="C2415" t="s">
        <v>73</v>
      </c>
      <c r="E2415" t="str">
        <f>"FES1162921687"</f>
        <v>FES1162921687</v>
      </c>
      <c r="F2415" s="1">
        <v>45021</v>
      </c>
      <c r="G2415">
        <v>202401</v>
      </c>
      <c r="H2415" t="s">
        <v>74</v>
      </c>
      <c r="I2415" t="s">
        <v>75</v>
      </c>
      <c r="J2415" t="s">
        <v>135</v>
      </c>
      <c r="K2415" t="s">
        <v>76</v>
      </c>
      <c r="L2415" t="s">
        <v>74</v>
      </c>
      <c r="M2415" t="s">
        <v>75</v>
      </c>
      <c r="N2415" t="s">
        <v>2593</v>
      </c>
      <c r="O2415" t="s">
        <v>80</v>
      </c>
      <c r="P2415" t="str">
        <f>"2170874580                    "</f>
        <v xml:space="preserve">2170874580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18.03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 s="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7</v>
      </c>
      <c r="BJ2415">
        <v>4.0999999999999996</v>
      </c>
      <c r="BK2415">
        <v>7</v>
      </c>
      <c r="BL2415">
        <v>52.04</v>
      </c>
      <c r="BM2415">
        <v>7.81</v>
      </c>
      <c r="BN2415">
        <v>59.85</v>
      </c>
      <c r="BO2415">
        <v>59.85</v>
      </c>
      <c r="BR2415" t="s">
        <v>140</v>
      </c>
      <c r="BS2415" s="1">
        <v>45022</v>
      </c>
      <c r="BT2415" s="2">
        <v>0.33749999999999997</v>
      </c>
      <c r="BU2415" t="s">
        <v>2594</v>
      </c>
      <c r="BV2415" t="s">
        <v>84</v>
      </c>
      <c r="BY2415">
        <v>20358</v>
      </c>
      <c r="BZ2415" t="s">
        <v>144</v>
      </c>
      <c r="CA2415" t="s">
        <v>775</v>
      </c>
      <c r="CC2415" t="s">
        <v>75</v>
      </c>
      <c r="CD2415">
        <v>1601</v>
      </c>
      <c r="CE2415" t="s">
        <v>86</v>
      </c>
      <c r="CF2415" s="1">
        <v>45024</v>
      </c>
      <c r="CI2415">
        <v>1</v>
      </c>
      <c r="CJ2415">
        <v>1</v>
      </c>
      <c r="CK2415">
        <v>22</v>
      </c>
      <c r="CL2415" t="s">
        <v>87</v>
      </c>
    </row>
    <row r="2416" spans="1:90" x14ac:dyDescent="0.3">
      <c r="A2416" t="s">
        <v>71</v>
      </c>
      <c r="B2416" t="s">
        <v>72</v>
      </c>
      <c r="C2416" t="s">
        <v>73</v>
      </c>
      <c r="E2416" t="str">
        <f>"FES1162921685"</f>
        <v>FES1162921685</v>
      </c>
      <c r="F2416" s="1">
        <v>45021</v>
      </c>
      <c r="G2416">
        <v>202401</v>
      </c>
      <c r="H2416" t="s">
        <v>74</v>
      </c>
      <c r="I2416" t="s">
        <v>75</v>
      </c>
      <c r="J2416" t="s">
        <v>135</v>
      </c>
      <c r="K2416" t="s">
        <v>76</v>
      </c>
      <c r="L2416" t="s">
        <v>124</v>
      </c>
      <c r="M2416" t="s">
        <v>125</v>
      </c>
      <c r="N2416" t="s">
        <v>1226</v>
      </c>
      <c r="O2416" t="s">
        <v>113</v>
      </c>
      <c r="P2416" t="str">
        <f>"2170874578                    "</f>
        <v xml:space="preserve">2170874578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5.25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51.98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 s="5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9</v>
      </c>
      <c r="BJ2416">
        <v>18.3</v>
      </c>
      <c r="BK2416">
        <v>19</v>
      </c>
      <c r="BL2416">
        <v>155.31</v>
      </c>
      <c r="BM2416">
        <v>23.3</v>
      </c>
      <c r="BN2416">
        <v>178.61</v>
      </c>
      <c r="BO2416">
        <v>178.61</v>
      </c>
      <c r="BQ2416" t="s">
        <v>139</v>
      </c>
      <c r="BR2416" t="s">
        <v>140</v>
      </c>
      <c r="BS2416" s="1">
        <v>45027</v>
      </c>
      <c r="BT2416" s="2">
        <v>0.3576388888888889</v>
      </c>
      <c r="BU2416" t="s">
        <v>2595</v>
      </c>
      <c r="BV2416" t="s">
        <v>87</v>
      </c>
      <c r="BW2416" t="s">
        <v>142</v>
      </c>
      <c r="BX2416" t="s">
        <v>143</v>
      </c>
      <c r="BY2416">
        <v>91264</v>
      </c>
      <c r="BZ2416" t="s">
        <v>180</v>
      </c>
      <c r="CA2416" t="s">
        <v>726</v>
      </c>
      <c r="CC2416" t="s">
        <v>125</v>
      </c>
      <c r="CD2416">
        <v>4000</v>
      </c>
      <c r="CE2416" t="s">
        <v>86</v>
      </c>
      <c r="CF2416" s="1">
        <v>45028</v>
      </c>
      <c r="CI2416">
        <v>1</v>
      </c>
      <c r="CJ2416">
        <v>4</v>
      </c>
      <c r="CK2416">
        <v>41</v>
      </c>
      <c r="CL2416" t="s">
        <v>87</v>
      </c>
    </row>
    <row r="2417" spans="1:90" x14ac:dyDescent="0.3">
      <c r="A2417" t="s">
        <v>71</v>
      </c>
      <c r="B2417" t="s">
        <v>72</v>
      </c>
      <c r="C2417" t="s">
        <v>73</v>
      </c>
      <c r="E2417" t="str">
        <f>"FES1162921694"</f>
        <v>FES1162921694</v>
      </c>
      <c r="F2417" s="1">
        <v>45021</v>
      </c>
      <c r="G2417">
        <v>202401</v>
      </c>
      <c r="H2417" t="s">
        <v>74</v>
      </c>
      <c r="I2417" t="s">
        <v>75</v>
      </c>
      <c r="J2417" t="s">
        <v>135</v>
      </c>
      <c r="K2417" t="s">
        <v>76</v>
      </c>
      <c r="L2417" t="s">
        <v>184</v>
      </c>
      <c r="M2417" t="s">
        <v>185</v>
      </c>
      <c r="N2417" t="s">
        <v>186</v>
      </c>
      <c r="O2417" t="s">
        <v>80</v>
      </c>
      <c r="P2417" t="str">
        <f>"2170874333                    "</f>
        <v xml:space="preserve">2170874333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23.08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 s="5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</v>
      </c>
      <c r="BJ2417">
        <v>1</v>
      </c>
      <c r="BK2417">
        <v>2</v>
      </c>
      <c r="BL2417">
        <v>66.62</v>
      </c>
      <c r="BM2417">
        <v>9.99</v>
      </c>
      <c r="BN2417">
        <v>76.61</v>
      </c>
      <c r="BO2417">
        <v>76.61</v>
      </c>
      <c r="BQ2417" t="s">
        <v>139</v>
      </c>
      <c r="BR2417" t="s">
        <v>140</v>
      </c>
      <c r="BS2417" s="1">
        <v>45022</v>
      </c>
      <c r="BT2417" s="2">
        <v>0.39999999999999997</v>
      </c>
      <c r="BU2417" t="s">
        <v>1577</v>
      </c>
      <c r="BV2417" t="s">
        <v>84</v>
      </c>
      <c r="BY2417">
        <v>5040</v>
      </c>
      <c r="BZ2417" t="s">
        <v>144</v>
      </c>
      <c r="CA2417" t="s">
        <v>320</v>
      </c>
      <c r="CC2417" t="s">
        <v>185</v>
      </c>
      <c r="CD2417">
        <v>6229</v>
      </c>
      <c r="CE2417" t="s">
        <v>86</v>
      </c>
      <c r="CF2417" s="1">
        <v>45027</v>
      </c>
      <c r="CI2417">
        <v>1</v>
      </c>
      <c r="CJ2417">
        <v>1</v>
      </c>
      <c r="CK2417">
        <v>21</v>
      </c>
      <c r="CL2417" t="s">
        <v>87</v>
      </c>
    </row>
    <row r="2418" spans="1:90" x14ac:dyDescent="0.3">
      <c r="A2418" t="s">
        <v>71</v>
      </c>
      <c r="B2418" t="s">
        <v>72</v>
      </c>
      <c r="C2418" t="s">
        <v>73</v>
      </c>
      <c r="E2418" t="str">
        <f>"FES1162921695"</f>
        <v>FES1162921695</v>
      </c>
      <c r="F2418" s="1">
        <v>45021</v>
      </c>
      <c r="G2418">
        <v>202401</v>
      </c>
      <c r="H2418" t="s">
        <v>74</v>
      </c>
      <c r="I2418" t="s">
        <v>75</v>
      </c>
      <c r="J2418" t="s">
        <v>135</v>
      </c>
      <c r="K2418" t="s">
        <v>76</v>
      </c>
      <c r="L2418" t="s">
        <v>74</v>
      </c>
      <c r="M2418" t="s">
        <v>75</v>
      </c>
      <c r="N2418" t="s">
        <v>156</v>
      </c>
      <c r="O2418" t="s">
        <v>80</v>
      </c>
      <c r="P2418" t="str">
        <f>"2170874351                    "</f>
        <v xml:space="preserve">2170874351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18.03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 s="5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3</v>
      </c>
      <c r="BJ2418">
        <v>2.6</v>
      </c>
      <c r="BK2418">
        <v>3</v>
      </c>
      <c r="BL2418">
        <v>52.04</v>
      </c>
      <c r="BM2418">
        <v>7.81</v>
      </c>
      <c r="BN2418">
        <v>59.85</v>
      </c>
      <c r="BO2418">
        <v>59.85</v>
      </c>
      <c r="BR2418" t="s">
        <v>140</v>
      </c>
      <c r="BS2418" s="1">
        <v>45022</v>
      </c>
      <c r="BT2418" s="2">
        <v>0.37847222222222227</v>
      </c>
      <c r="BU2418" t="s">
        <v>291</v>
      </c>
      <c r="BV2418" t="s">
        <v>84</v>
      </c>
      <c r="BY2418">
        <v>12936</v>
      </c>
      <c r="BZ2418" t="s">
        <v>144</v>
      </c>
      <c r="CA2418" t="s">
        <v>224</v>
      </c>
      <c r="CC2418" t="s">
        <v>75</v>
      </c>
      <c r="CD2418">
        <v>1600</v>
      </c>
      <c r="CE2418" t="s">
        <v>86</v>
      </c>
      <c r="CF2418" s="1">
        <v>45023</v>
      </c>
      <c r="CI2418">
        <v>1</v>
      </c>
      <c r="CJ2418">
        <v>1</v>
      </c>
      <c r="CK2418">
        <v>22</v>
      </c>
      <c r="CL2418" t="s">
        <v>87</v>
      </c>
    </row>
    <row r="2419" spans="1:90" x14ac:dyDescent="0.3">
      <c r="A2419" t="s">
        <v>71</v>
      </c>
      <c r="B2419" t="s">
        <v>72</v>
      </c>
      <c r="C2419" t="s">
        <v>73</v>
      </c>
      <c r="E2419" t="str">
        <f>"FES1162921706"</f>
        <v>FES1162921706</v>
      </c>
      <c r="F2419" s="1">
        <v>45021</v>
      </c>
      <c r="G2419">
        <v>202401</v>
      </c>
      <c r="H2419" t="s">
        <v>74</v>
      </c>
      <c r="I2419" t="s">
        <v>75</v>
      </c>
      <c r="J2419" t="s">
        <v>135</v>
      </c>
      <c r="K2419" t="s">
        <v>76</v>
      </c>
      <c r="L2419" t="s">
        <v>147</v>
      </c>
      <c r="M2419" t="s">
        <v>148</v>
      </c>
      <c r="N2419" t="s">
        <v>149</v>
      </c>
      <c r="O2419" t="s">
        <v>80</v>
      </c>
      <c r="P2419" t="str">
        <f>"2170873898                    "</f>
        <v xml:space="preserve">2170873898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18.03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 s="5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2</v>
      </c>
      <c r="BJ2419">
        <v>2</v>
      </c>
      <c r="BK2419">
        <v>2</v>
      </c>
      <c r="BL2419">
        <v>52.04</v>
      </c>
      <c r="BM2419">
        <v>7.81</v>
      </c>
      <c r="BN2419">
        <v>59.85</v>
      </c>
      <c r="BO2419">
        <v>59.85</v>
      </c>
      <c r="BQ2419" t="s">
        <v>139</v>
      </c>
      <c r="BR2419" t="s">
        <v>140</v>
      </c>
      <c r="BS2419" s="1">
        <v>45022</v>
      </c>
      <c r="BT2419" s="2">
        <v>0.46458333333333335</v>
      </c>
      <c r="BU2419" t="s">
        <v>821</v>
      </c>
      <c r="BV2419" t="s">
        <v>87</v>
      </c>
      <c r="BY2419">
        <v>9900</v>
      </c>
      <c r="BZ2419" t="s">
        <v>144</v>
      </c>
      <c r="CC2419" t="s">
        <v>148</v>
      </c>
      <c r="CD2419">
        <v>1428</v>
      </c>
      <c r="CE2419" t="s">
        <v>86</v>
      </c>
      <c r="CF2419" s="1">
        <v>45023</v>
      </c>
      <c r="CI2419">
        <v>1</v>
      </c>
      <c r="CJ2419">
        <v>1</v>
      </c>
      <c r="CK2419">
        <v>22</v>
      </c>
      <c r="CL2419" t="s">
        <v>87</v>
      </c>
    </row>
    <row r="2420" spans="1:90" x14ac:dyDescent="0.3">
      <c r="A2420" t="s">
        <v>71</v>
      </c>
      <c r="B2420" t="s">
        <v>72</v>
      </c>
      <c r="C2420" t="s">
        <v>73</v>
      </c>
      <c r="E2420" t="str">
        <f>"FES1162921700"</f>
        <v>FES1162921700</v>
      </c>
      <c r="F2420" s="1">
        <v>45021</v>
      </c>
      <c r="G2420">
        <v>202401</v>
      </c>
      <c r="H2420" t="s">
        <v>74</v>
      </c>
      <c r="I2420" t="s">
        <v>75</v>
      </c>
      <c r="J2420" t="s">
        <v>135</v>
      </c>
      <c r="K2420" t="s">
        <v>76</v>
      </c>
      <c r="L2420" t="s">
        <v>124</v>
      </c>
      <c r="M2420" t="s">
        <v>125</v>
      </c>
      <c r="N2420" t="s">
        <v>990</v>
      </c>
      <c r="O2420" t="s">
        <v>80</v>
      </c>
      <c r="P2420" t="str">
        <f>"2170874586                    "</f>
        <v xml:space="preserve">2170874586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23.08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 s="5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2</v>
      </c>
      <c r="BJ2420">
        <v>1.5</v>
      </c>
      <c r="BK2420">
        <v>2</v>
      </c>
      <c r="BL2420">
        <v>66.62</v>
      </c>
      <c r="BM2420">
        <v>9.99</v>
      </c>
      <c r="BN2420">
        <v>76.61</v>
      </c>
      <c r="BO2420">
        <v>76.61</v>
      </c>
      <c r="BQ2420" t="s">
        <v>166</v>
      </c>
      <c r="BR2420" t="s">
        <v>140</v>
      </c>
      <c r="BS2420" s="1">
        <v>45022</v>
      </c>
      <c r="BT2420" s="2">
        <v>0.42708333333333331</v>
      </c>
      <c r="BU2420" t="s">
        <v>991</v>
      </c>
      <c r="BV2420" t="s">
        <v>84</v>
      </c>
      <c r="BY2420">
        <v>7540</v>
      </c>
      <c r="BZ2420" t="s">
        <v>144</v>
      </c>
      <c r="CA2420" t="s">
        <v>168</v>
      </c>
      <c r="CC2420" t="s">
        <v>125</v>
      </c>
      <c r="CD2420">
        <v>4052</v>
      </c>
      <c r="CE2420" t="s">
        <v>86</v>
      </c>
      <c r="CF2420" s="1">
        <v>45027</v>
      </c>
      <c r="CI2420">
        <v>1</v>
      </c>
      <c r="CJ2420">
        <v>1</v>
      </c>
      <c r="CK2420">
        <v>21</v>
      </c>
      <c r="CL2420" t="s">
        <v>87</v>
      </c>
    </row>
    <row r="2421" spans="1:90" x14ac:dyDescent="0.3">
      <c r="A2421" t="s">
        <v>71</v>
      </c>
      <c r="B2421" t="s">
        <v>72</v>
      </c>
      <c r="C2421" t="s">
        <v>73</v>
      </c>
      <c r="E2421" t="str">
        <f>"FES1162921701"</f>
        <v>FES1162921701</v>
      </c>
      <c r="F2421" s="1">
        <v>45021</v>
      </c>
      <c r="G2421">
        <v>202401</v>
      </c>
      <c r="H2421" t="s">
        <v>74</v>
      </c>
      <c r="I2421" t="s">
        <v>75</v>
      </c>
      <c r="J2421" t="s">
        <v>135</v>
      </c>
      <c r="K2421" t="s">
        <v>76</v>
      </c>
      <c r="L2421" t="s">
        <v>77</v>
      </c>
      <c r="M2421" t="s">
        <v>78</v>
      </c>
      <c r="N2421" t="s">
        <v>79</v>
      </c>
      <c r="O2421" t="s">
        <v>80</v>
      </c>
      <c r="P2421" t="str">
        <f>"2170874587                    "</f>
        <v xml:space="preserve">2170874587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23.08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 s="5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2</v>
      </c>
      <c r="BJ2421">
        <v>2</v>
      </c>
      <c r="BK2421">
        <v>2</v>
      </c>
      <c r="BL2421">
        <v>66.62</v>
      </c>
      <c r="BM2421">
        <v>9.99</v>
      </c>
      <c r="BN2421">
        <v>76.61</v>
      </c>
      <c r="BO2421">
        <v>76.61</v>
      </c>
      <c r="BQ2421" t="s">
        <v>139</v>
      </c>
      <c r="BR2421" t="s">
        <v>140</v>
      </c>
      <c r="BS2421" s="1">
        <v>45022</v>
      </c>
      <c r="BT2421" s="2">
        <v>0.40763888888888888</v>
      </c>
      <c r="BU2421" t="s">
        <v>460</v>
      </c>
      <c r="BV2421" t="s">
        <v>84</v>
      </c>
      <c r="BY2421">
        <v>9918</v>
      </c>
      <c r="BZ2421" t="s">
        <v>144</v>
      </c>
      <c r="CA2421" t="s">
        <v>85</v>
      </c>
      <c r="CC2421" t="s">
        <v>78</v>
      </c>
      <c r="CD2421">
        <v>7441</v>
      </c>
      <c r="CE2421" t="s">
        <v>86</v>
      </c>
      <c r="CF2421" s="1">
        <v>45027</v>
      </c>
      <c r="CI2421">
        <v>1</v>
      </c>
      <c r="CJ2421">
        <v>1</v>
      </c>
      <c r="CK2421">
        <v>21</v>
      </c>
      <c r="CL2421" t="s">
        <v>87</v>
      </c>
    </row>
    <row r="2422" spans="1:90" x14ac:dyDescent="0.3">
      <c r="A2422" t="s">
        <v>71</v>
      </c>
      <c r="B2422" t="s">
        <v>72</v>
      </c>
      <c r="C2422" t="s">
        <v>73</v>
      </c>
      <c r="E2422" t="str">
        <f>"FES1162921688"</f>
        <v>FES1162921688</v>
      </c>
      <c r="F2422" s="1">
        <v>45021</v>
      </c>
      <c r="G2422">
        <v>202401</v>
      </c>
      <c r="H2422" t="s">
        <v>74</v>
      </c>
      <c r="I2422" t="s">
        <v>75</v>
      </c>
      <c r="J2422" t="s">
        <v>135</v>
      </c>
      <c r="K2422" t="s">
        <v>76</v>
      </c>
      <c r="L2422" t="s">
        <v>102</v>
      </c>
      <c r="M2422" t="s">
        <v>103</v>
      </c>
      <c r="N2422" t="s">
        <v>1302</v>
      </c>
      <c r="O2422" t="s">
        <v>80</v>
      </c>
      <c r="P2422" t="str">
        <f>"2170874109                    "</f>
        <v xml:space="preserve">2170874109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23.08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 s="5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66.62</v>
      </c>
      <c r="BM2422">
        <v>9.99</v>
      </c>
      <c r="BN2422">
        <v>76.61</v>
      </c>
      <c r="BO2422">
        <v>76.61</v>
      </c>
      <c r="BQ2422" t="s">
        <v>166</v>
      </c>
      <c r="BR2422" t="s">
        <v>140</v>
      </c>
      <c r="BS2422" s="1">
        <v>45022</v>
      </c>
      <c r="BT2422" s="2">
        <v>0.5</v>
      </c>
      <c r="BU2422" t="s">
        <v>1303</v>
      </c>
      <c r="BV2422" t="s">
        <v>87</v>
      </c>
      <c r="BW2422" t="s">
        <v>237</v>
      </c>
      <c r="BX2422" t="s">
        <v>331</v>
      </c>
      <c r="BY2422">
        <v>1200</v>
      </c>
      <c r="BZ2422" t="s">
        <v>144</v>
      </c>
      <c r="CC2422" t="s">
        <v>103</v>
      </c>
      <c r="CD2422">
        <v>5201</v>
      </c>
      <c r="CE2422" t="s">
        <v>146</v>
      </c>
      <c r="CF2422" s="1">
        <v>45027</v>
      </c>
      <c r="CI2422">
        <v>1</v>
      </c>
      <c r="CJ2422">
        <v>1</v>
      </c>
      <c r="CK2422">
        <v>21</v>
      </c>
      <c r="CL2422" t="s">
        <v>87</v>
      </c>
    </row>
    <row r="2423" spans="1:90" x14ac:dyDescent="0.3">
      <c r="A2423" t="s">
        <v>71</v>
      </c>
      <c r="B2423" t="s">
        <v>72</v>
      </c>
      <c r="C2423" t="s">
        <v>73</v>
      </c>
      <c r="E2423" t="str">
        <f>"FES1162921692"</f>
        <v>FES1162921692</v>
      </c>
      <c r="F2423" s="1">
        <v>45021</v>
      </c>
      <c r="G2423">
        <v>202401</v>
      </c>
      <c r="H2423" t="s">
        <v>74</v>
      </c>
      <c r="I2423" t="s">
        <v>75</v>
      </c>
      <c r="J2423" t="s">
        <v>135</v>
      </c>
      <c r="K2423" t="s">
        <v>76</v>
      </c>
      <c r="L2423" t="s">
        <v>106</v>
      </c>
      <c r="M2423" t="s">
        <v>107</v>
      </c>
      <c r="N2423" t="s">
        <v>572</v>
      </c>
      <c r="O2423" t="s">
        <v>80</v>
      </c>
      <c r="P2423" t="str">
        <f>"2170874282                    "</f>
        <v xml:space="preserve">2170874282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23.08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 s="5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66.62</v>
      </c>
      <c r="BM2423">
        <v>9.99</v>
      </c>
      <c r="BN2423">
        <v>76.61</v>
      </c>
      <c r="BO2423">
        <v>76.61</v>
      </c>
      <c r="BQ2423" t="s">
        <v>166</v>
      </c>
      <c r="BR2423" t="s">
        <v>140</v>
      </c>
      <c r="BS2423" s="1">
        <v>45022</v>
      </c>
      <c r="BT2423" s="2">
        <v>0.36180555555555555</v>
      </c>
      <c r="BU2423" t="s">
        <v>1486</v>
      </c>
      <c r="BV2423" t="s">
        <v>84</v>
      </c>
      <c r="BY2423">
        <v>1200</v>
      </c>
      <c r="BZ2423" t="s">
        <v>144</v>
      </c>
      <c r="CA2423" t="s">
        <v>805</v>
      </c>
      <c r="CC2423" t="s">
        <v>107</v>
      </c>
      <c r="CD2423">
        <v>6012</v>
      </c>
      <c r="CE2423" t="s">
        <v>146</v>
      </c>
      <c r="CF2423" s="1">
        <v>45027</v>
      </c>
      <c r="CI2423">
        <v>1</v>
      </c>
      <c r="CJ2423">
        <v>1</v>
      </c>
      <c r="CK2423">
        <v>21</v>
      </c>
      <c r="CL2423" t="s">
        <v>87</v>
      </c>
    </row>
    <row r="2424" spans="1:90" x14ac:dyDescent="0.3">
      <c r="A2424" t="s">
        <v>71</v>
      </c>
      <c r="B2424" t="s">
        <v>72</v>
      </c>
      <c r="C2424" t="s">
        <v>73</v>
      </c>
      <c r="E2424" t="str">
        <f>"FES1162921697"</f>
        <v>FES1162921697</v>
      </c>
      <c r="F2424" s="1">
        <v>45021</v>
      </c>
      <c r="G2424">
        <v>202401</v>
      </c>
      <c r="H2424" t="s">
        <v>74</v>
      </c>
      <c r="I2424" t="s">
        <v>75</v>
      </c>
      <c r="J2424" t="s">
        <v>135</v>
      </c>
      <c r="K2424" t="s">
        <v>76</v>
      </c>
      <c r="L2424" t="s">
        <v>295</v>
      </c>
      <c r="M2424" t="s">
        <v>296</v>
      </c>
      <c r="N2424" t="s">
        <v>574</v>
      </c>
      <c r="O2424" t="s">
        <v>80</v>
      </c>
      <c r="P2424" t="str">
        <f>"2170874582                    "</f>
        <v xml:space="preserve">2170874582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23.08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 s="5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66.62</v>
      </c>
      <c r="BM2424">
        <v>9.99</v>
      </c>
      <c r="BN2424">
        <v>76.61</v>
      </c>
      <c r="BO2424">
        <v>76.61</v>
      </c>
      <c r="BQ2424" t="s">
        <v>575</v>
      </c>
      <c r="BR2424" t="s">
        <v>140</v>
      </c>
      <c r="BS2424" s="1">
        <v>45027</v>
      </c>
      <c r="BT2424" s="2">
        <v>0.41736111111111113</v>
      </c>
      <c r="BU2424" t="s">
        <v>2596</v>
      </c>
      <c r="BV2424" t="s">
        <v>87</v>
      </c>
      <c r="BW2424" t="s">
        <v>2559</v>
      </c>
      <c r="BX2424" t="s">
        <v>405</v>
      </c>
      <c r="BY2424">
        <v>1200</v>
      </c>
      <c r="BZ2424" t="s">
        <v>144</v>
      </c>
      <c r="CA2424" t="s">
        <v>577</v>
      </c>
      <c r="CC2424" t="s">
        <v>296</v>
      </c>
      <c r="CD2424">
        <v>157</v>
      </c>
      <c r="CE2424" t="s">
        <v>146</v>
      </c>
      <c r="CF2424" s="1">
        <v>45027</v>
      </c>
      <c r="CI2424">
        <v>1</v>
      </c>
      <c r="CJ2424">
        <v>4</v>
      </c>
      <c r="CK2424">
        <v>21</v>
      </c>
      <c r="CL2424" t="s">
        <v>87</v>
      </c>
    </row>
    <row r="2425" spans="1:90" x14ac:dyDescent="0.3">
      <c r="A2425" t="s">
        <v>71</v>
      </c>
      <c r="B2425" t="s">
        <v>72</v>
      </c>
      <c r="C2425" t="s">
        <v>73</v>
      </c>
      <c r="E2425" t="str">
        <f>"FES1162921691"</f>
        <v>FES1162921691</v>
      </c>
      <c r="F2425" s="1">
        <v>45021</v>
      </c>
      <c r="G2425">
        <v>202401</v>
      </c>
      <c r="H2425" t="s">
        <v>74</v>
      </c>
      <c r="I2425" t="s">
        <v>75</v>
      </c>
      <c r="J2425" t="s">
        <v>135</v>
      </c>
      <c r="K2425" t="s">
        <v>76</v>
      </c>
      <c r="L2425" t="s">
        <v>77</v>
      </c>
      <c r="M2425" t="s">
        <v>78</v>
      </c>
      <c r="N2425" t="s">
        <v>208</v>
      </c>
      <c r="O2425" t="s">
        <v>80</v>
      </c>
      <c r="P2425" t="str">
        <f>"2170873201                    "</f>
        <v xml:space="preserve">2170873201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23.08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 s="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66.62</v>
      </c>
      <c r="BM2425">
        <v>9.99</v>
      </c>
      <c r="BN2425">
        <v>76.61</v>
      </c>
      <c r="BO2425">
        <v>76.61</v>
      </c>
      <c r="BQ2425" t="s">
        <v>166</v>
      </c>
      <c r="BR2425" t="s">
        <v>140</v>
      </c>
      <c r="BS2425" s="1">
        <v>45022</v>
      </c>
      <c r="BT2425" s="2">
        <v>0.35069444444444442</v>
      </c>
      <c r="BU2425" t="s">
        <v>435</v>
      </c>
      <c r="BV2425" t="s">
        <v>84</v>
      </c>
      <c r="BY2425">
        <v>1200</v>
      </c>
      <c r="BZ2425" t="s">
        <v>144</v>
      </c>
      <c r="CA2425" t="s">
        <v>436</v>
      </c>
      <c r="CC2425" t="s">
        <v>78</v>
      </c>
      <c r="CD2425">
        <v>7530</v>
      </c>
      <c r="CE2425" t="s">
        <v>146</v>
      </c>
      <c r="CF2425" s="1">
        <v>45027</v>
      </c>
      <c r="CI2425">
        <v>1</v>
      </c>
      <c r="CJ2425">
        <v>1</v>
      </c>
      <c r="CK2425">
        <v>21</v>
      </c>
      <c r="CL2425" t="s">
        <v>87</v>
      </c>
    </row>
    <row r="2426" spans="1:90" x14ac:dyDescent="0.3">
      <c r="A2426" t="s">
        <v>71</v>
      </c>
      <c r="B2426" t="s">
        <v>72</v>
      </c>
      <c r="C2426" t="s">
        <v>73</v>
      </c>
      <c r="E2426" t="str">
        <f>"FES1162921702"</f>
        <v>FES1162921702</v>
      </c>
      <c r="F2426" s="1">
        <v>45021</v>
      </c>
      <c r="G2426">
        <v>202401</v>
      </c>
      <c r="H2426" t="s">
        <v>74</v>
      </c>
      <c r="I2426" t="s">
        <v>75</v>
      </c>
      <c r="J2426" t="s">
        <v>135</v>
      </c>
      <c r="K2426" t="s">
        <v>76</v>
      </c>
      <c r="L2426" t="s">
        <v>106</v>
      </c>
      <c r="M2426" t="s">
        <v>107</v>
      </c>
      <c r="N2426" t="s">
        <v>2597</v>
      </c>
      <c r="O2426" t="s">
        <v>80</v>
      </c>
      <c r="P2426" t="str">
        <f>"2170874589                    "</f>
        <v xml:space="preserve">2170874589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23.08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 s="5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66.62</v>
      </c>
      <c r="BM2426">
        <v>9.99</v>
      </c>
      <c r="BN2426">
        <v>76.61</v>
      </c>
      <c r="BO2426">
        <v>76.61</v>
      </c>
      <c r="BQ2426" t="s">
        <v>166</v>
      </c>
      <c r="BR2426" t="s">
        <v>140</v>
      </c>
      <c r="BS2426" s="1">
        <v>45022</v>
      </c>
      <c r="BT2426" s="2">
        <v>0.36527777777777781</v>
      </c>
      <c r="BU2426" t="s">
        <v>2598</v>
      </c>
      <c r="BV2426" t="s">
        <v>84</v>
      </c>
      <c r="BY2426">
        <v>1200</v>
      </c>
      <c r="BZ2426" t="s">
        <v>144</v>
      </c>
      <c r="CA2426" t="s">
        <v>258</v>
      </c>
      <c r="CC2426" t="s">
        <v>107</v>
      </c>
      <c r="CD2426">
        <v>6001</v>
      </c>
      <c r="CE2426" t="s">
        <v>146</v>
      </c>
      <c r="CF2426" s="1">
        <v>45027</v>
      </c>
      <c r="CI2426">
        <v>1</v>
      </c>
      <c r="CJ2426">
        <v>1</v>
      </c>
      <c r="CK2426">
        <v>21</v>
      </c>
      <c r="CL2426" t="s">
        <v>87</v>
      </c>
    </row>
    <row r="2427" spans="1:90" x14ac:dyDescent="0.3">
      <c r="A2427" t="s">
        <v>71</v>
      </c>
      <c r="B2427" t="s">
        <v>72</v>
      </c>
      <c r="C2427" t="s">
        <v>73</v>
      </c>
      <c r="E2427" t="str">
        <f>"FES1162921683"</f>
        <v>FES1162921683</v>
      </c>
      <c r="F2427" s="1">
        <v>45021</v>
      </c>
      <c r="G2427">
        <v>202401</v>
      </c>
      <c r="H2427" t="s">
        <v>74</v>
      </c>
      <c r="I2427" t="s">
        <v>75</v>
      </c>
      <c r="J2427" t="s">
        <v>135</v>
      </c>
      <c r="K2427" t="s">
        <v>76</v>
      </c>
      <c r="L2427" t="s">
        <v>455</v>
      </c>
      <c r="M2427" t="s">
        <v>456</v>
      </c>
      <c r="N2427" t="s">
        <v>2599</v>
      </c>
      <c r="O2427" t="s">
        <v>80</v>
      </c>
      <c r="P2427" t="str">
        <f>"2170874576                    "</f>
        <v xml:space="preserve">2170874576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18.03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 s="5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1.5</v>
      </c>
      <c r="BK2427">
        <v>1.5</v>
      </c>
      <c r="BL2427">
        <v>52.04</v>
      </c>
      <c r="BM2427">
        <v>7.81</v>
      </c>
      <c r="BN2427">
        <v>59.85</v>
      </c>
      <c r="BO2427">
        <v>59.85</v>
      </c>
      <c r="BR2427" t="s">
        <v>140</v>
      </c>
      <c r="BS2427" s="1">
        <v>45022</v>
      </c>
      <c r="BT2427" s="2">
        <v>0.4375</v>
      </c>
      <c r="BU2427" t="s">
        <v>2600</v>
      </c>
      <c r="BV2427" t="s">
        <v>84</v>
      </c>
      <c r="BY2427">
        <v>7540</v>
      </c>
      <c r="BZ2427" t="s">
        <v>144</v>
      </c>
      <c r="CC2427" t="s">
        <v>456</v>
      </c>
      <c r="CD2427">
        <v>1682</v>
      </c>
      <c r="CE2427" t="s">
        <v>86</v>
      </c>
      <c r="CF2427" s="1">
        <v>45023</v>
      </c>
      <c r="CI2427">
        <v>1</v>
      </c>
      <c r="CJ2427">
        <v>1</v>
      </c>
      <c r="CK2427">
        <v>22</v>
      </c>
      <c r="CL2427" t="s">
        <v>87</v>
      </c>
    </row>
    <row r="2428" spans="1:90" x14ac:dyDescent="0.3">
      <c r="A2428" t="s">
        <v>71</v>
      </c>
      <c r="B2428" t="s">
        <v>72</v>
      </c>
      <c r="C2428" t="s">
        <v>73</v>
      </c>
      <c r="E2428" t="str">
        <f>"FES1162921696"</f>
        <v>FES1162921696</v>
      </c>
      <c r="F2428" s="1">
        <v>45021</v>
      </c>
      <c r="G2428">
        <v>202401</v>
      </c>
      <c r="H2428" t="s">
        <v>74</v>
      </c>
      <c r="I2428" t="s">
        <v>75</v>
      </c>
      <c r="J2428" t="s">
        <v>135</v>
      </c>
      <c r="K2428" t="s">
        <v>76</v>
      </c>
      <c r="L2428" t="s">
        <v>115</v>
      </c>
      <c r="M2428" t="s">
        <v>116</v>
      </c>
      <c r="N2428" t="s">
        <v>429</v>
      </c>
      <c r="O2428" t="s">
        <v>80</v>
      </c>
      <c r="P2428" t="str">
        <f>"2170874454                    "</f>
        <v xml:space="preserve">2170874454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23.08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 s="5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2</v>
      </c>
      <c r="BJ2428">
        <v>1.5</v>
      </c>
      <c r="BK2428">
        <v>2</v>
      </c>
      <c r="BL2428">
        <v>66.62</v>
      </c>
      <c r="BM2428">
        <v>9.99</v>
      </c>
      <c r="BN2428">
        <v>76.61</v>
      </c>
      <c r="BO2428">
        <v>76.61</v>
      </c>
      <c r="BQ2428" t="s">
        <v>166</v>
      </c>
      <c r="BR2428" t="s">
        <v>140</v>
      </c>
      <c r="BS2428" s="1">
        <v>45022</v>
      </c>
      <c r="BT2428" s="2">
        <v>0.32291666666666669</v>
      </c>
      <c r="BU2428" t="s">
        <v>425</v>
      </c>
      <c r="BV2428" t="s">
        <v>84</v>
      </c>
      <c r="BY2428">
        <v>7540</v>
      </c>
      <c r="BZ2428" t="s">
        <v>144</v>
      </c>
      <c r="CC2428" t="s">
        <v>116</v>
      </c>
      <c r="CD2428">
        <v>6220</v>
      </c>
      <c r="CE2428" t="s">
        <v>86</v>
      </c>
      <c r="CF2428" s="1">
        <v>45022</v>
      </c>
      <c r="CI2428">
        <v>1</v>
      </c>
      <c r="CJ2428">
        <v>1</v>
      </c>
      <c r="CK2428">
        <v>21</v>
      </c>
      <c r="CL2428" t="s">
        <v>87</v>
      </c>
    </row>
    <row r="2429" spans="1:90" x14ac:dyDescent="0.3">
      <c r="A2429" t="s">
        <v>71</v>
      </c>
      <c r="B2429" t="s">
        <v>72</v>
      </c>
      <c r="C2429" t="s">
        <v>73</v>
      </c>
      <c r="E2429" t="str">
        <f>"FES1162921686"</f>
        <v>FES1162921686</v>
      </c>
      <c r="F2429" s="1">
        <v>45021</v>
      </c>
      <c r="G2429">
        <v>202401</v>
      </c>
      <c r="H2429" t="s">
        <v>74</v>
      </c>
      <c r="I2429" t="s">
        <v>75</v>
      </c>
      <c r="J2429" t="s">
        <v>135</v>
      </c>
      <c r="K2429" t="s">
        <v>76</v>
      </c>
      <c r="L2429" t="s">
        <v>77</v>
      </c>
      <c r="M2429" t="s">
        <v>78</v>
      </c>
      <c r="N2429" t="s">
        <v>466</v>
      </c>
      <c r="O2429" t="s">
        <v>80</v>
      </c>
      <c r="P2429" t="str">
        <f>"2170874579                    "</f>
        <v xml:space="preserve">2170874579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23.08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 s="5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2</v>
      </c>
      <c r="BJ2429">
        <v>2</v>
      </c>
      <c r="BK2429">
        <v>2</v>
      </c>
      <c r="BL2429">
        <v>66.62</v>
      </c>
      <c r="BM2429">
        <v>9.99</v>
      </c>
      <c r="BN2429">
        <v>76.61</v>
      </c>
      <c r="BO2429">
        <v>76.61</v>
      </c>
      <c r="BR2429" t="s">
        <v>140</v>
      </c>
      <c r="BS2429" s="1">
        <v>45022</v>
      </c>
      <c r="BT2429" s="2">
        <v>0.42638888888888887</v>
      </c>
      <c r="BU2429" t="s">
        <v>467</v>
      </c>
      <c r="BV2429" t="s">
        <v>84</v>
      </c>
      <c r="BY2429">
        <v>9918</v>
      </c>
      <c r="BZ2429" t="s">
        <v>144</v>
      </c>
      <c r="CA2429" t="s">
        <v>85</v>
      </c>
      <c r="CC2429" t="s">
        <v>78</v>
      </c>
      <c r="CD2429">
        <v>7441</v>
      </c>
      <c r="CE2429" t="s">
        <v>86</v>
      </c>
      <c r="CF2429" s="1">
        <v>45027</v>
      </c>
      <c r="CI2429">
        <v>1</v>
      </c>
      <c r="CJ2429">
        <v>1</v>
      </c>
      <c r="CK2429">
        <v>21</v>
      </c>
      <c r="CL2429" t="s">
        <v>87</v>
      </c>
    </row>
    <row r="2430" spans="1:90" x14ac:dyDescent="0.3">
      <c r="A2430" t="s">
        <v>71</v>
      </c>
      <c r="B2430" t="s">
        <v>72</v>
      </c>
      <c r="C2430" t="s">
        <v>73</v>
      </c>
      <c r="E2430" t="str">
        <f>"FES1162921705"</f>
        <v>FES1162921705</v>
      </c>
      <c r="F2430" s="1">
        <v>45021</v>
      </c>
      <c r="G2430">
        <v>202401</v>
      </c>
      <c r="H2430" t="s">
        <v>74</v>
      </c>
      <c r="I2430" t="s">
        <v>75</v>
      </c>
      <c r="J2430" t="s">
        <v>135</v>
      </c>
      <c r="K2430" t="s">
        <v>76</v>
      </c>
      <c r="L2430" t="s">
        <v>77</v>
      </c>
      <c r="M2430" t="s">
        <v>78</v>
      </c>
      <c r="N2430" t="s">
        <v>559</v>
      </c>
      <c r="O2430" t="s">
        <v>80</v>
      </c>
      <c r="P2430" t="str">
        <f>"2170874604                    "</f>
        <v xml:space="preserve">2170874604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23.08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 s="5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1.5</v>
      </c>
      <c r="BK2430">
        <v>1.5</v>
      </c>
      <c r="BL2430">
        <v>66.62</v>
      </c>
      <c r="BM2430">
        <v>9.99</v>
      </c>
      <c r="BN2430">
        <v>76.61</v>
      </c>
      <c r="BO2430">
        <v>76.61</v>
      </c>
      <c r="BQ2430" t="s">
        <v>166</v>
      </c>
      <c r="BR2430" t="s">
        <v>140</v>
      </c>
      <c r="BS2430" s="1">
        <v>45022</v>
      </c>
      <c r="BT2430" s="2">
        <v>0.36388888888888887</v>
      </c>
      <c r="BU2430" t="s">
        <v>560</v>
      </c>
      <c r="BV2430" t="s">
        <v>84</v>
      </c>
      <c r="BY2430">
        <v>7540</v>
      </c>
      <c r="BZ2430" t="s">
        <v>144</v>
      </c>
      <c r="CA2430" t="s">
        <v>210</v>
      </c>
      <c r="CC2430" t="s">
        <v>78</v>
      </c>
      <c r="CD2430">
        <v>7530</v>
      </c>
      <c r="CE2430" t="s">
        <v>86</v>
      </c>
      <c r="CF2430" s="1">
        <v>45027</v>
      </c>
      <c r="CI2430">
        <v>1</v>
      </c>
      <c r="CJ2430">
        <v>1</v>
      </c>
      <c r="CK2430">
        <v>21</v>
      </c>
      <c r="CL2430" t="s">
        <v>87</v>
      </c>
    </row>
    <row r="2431" spans="1:90" x14ac:dyDescent="0.3">
      <c r="A2431" t="s">
        <v>71</v>
      </c>
      <c r="B2431" t="s">
        <v>72</v>
      </c>
      <c r="C2431" t="s">
        <v>73</v>
      </c>
      <c r="E2431" t="str">
        <f>"FES1162921689"</f>
        <v>FES1162921689</v>
      </c>
      <c r="F2431" s="1">
        <v>45021</v>
      </c>
      <c r="G2431">
        <v>202401</v>
      </c>
      <c r="H2431" t="s">
        <v>74</v>
      </c>
      <c r="I2431" t="s">
        <v>75</v>
      </c>
      <c r="J2431" t="s">
        <v>135</v>
      </c>
      <c r="K2431" t="s">
        <v>76</v>
      </c>
      <c r="L2431" t="s">
        <v>147</v>
      </c>
      <c r="M2431" t="s">
        <v>148</v>
      </c>
      <c r="N2431" t="s">
        <v>234</v>
      </c>
      <c r="O2431" t="s">
        <v>113</v>
      </c>
      <c r="P2431" t="str">
        <f>"2170871427                    "</f>
        <v xml:space="preserve">2170871427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5.25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51.55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 s="5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2</v>
      </c>
      <c r="BI2431">
        <v>32</v>
      </c>
      <c r="BJ2431">
        <v>19.2</v>
      </c>
      <c r="BK2431">
        <v>32</v>
      </c>
      <c r="BL2431">
        <v>154.07</v>
      </c>
      <c r="BM2431">
        <v>23.11</v>
      </c>
      <c r="BN2431">
        <v>177.18</v>
      </c>
      <c r="BO2431">
        <v>177.18</v>
      </c>
      <c r="BQ2431" t="s">
        <v>235</v>
      </c>
      <c r="BR2431" t="s">
        <v>140</v>
      </c>
      <c r="BS2431" s="1">
        <v>45027</v>
      </c>
      <c r="BT2431" s="2">
        <v>0.38958333333333334</v>
      </c>
      <c r="BU2431" t="s">
        <v>2532</v>
      </c>
      <c r="BV2431" t="s">
        <v>87</v>
      </c>
      <c r="BW2431" t="s">
        <v>306</v>
      </c>
      <c r="BX2431" t="s">
        <v>317</v>
      </c>
      <c r="BY2431">
        <v>48000</v>
      </c>
      <c r="BZ2431" t="s">
        <v>180</v>
      </c>
      <c r="CA2431" t="s">
        <v>2533</v>
      </c>
      <c r="CC2431" t="s">
        <v>148</v>
      </c>
      <c r="CD2431">
        <v>1406</v>
      </c>
      <c r="CE2431" t="s">
        <v>397</v>
      </c>
      <c r="CF2431" s="1">
        <v>45027</v>
      </c>
      <c r="CI2431">
        <v>1</v>
      </c>
      <c r="CJ2431">
        <v>4</v>
      </c>
      <c r="CK2431">
        <v>42</v>
      </c>
      <c r="CL2431" t="s">
        <v>87</v>
      </c>
    </row>
    <row r="2432" spans="1:90" x14ac:dyDescent="0.3">
      <c r="A2432" t="s">
        <v>71</v>
      </c>
      <c r="B2432" t="s">
        <v>72</v>
      </c>
      <c r="C2432" t="s">
        <v>73</v>
      </c>
      <c r="E2432" t="str">
        <f>"FES1162921491"</f>
        <v>FES1162921491</v>
      </c>
      <c r="F2432" s="1">
        <v>45021</v>
      </c>
      <c r="G2432">
        <v>202401</v>
      </c>
      <c r="H2432" t="s">
        <v>74</v>
      </c>
      <c r="I2432" t="s">
        <v>75</v>
      </c>
      <c r="J2432" t="s">
        <v>135</v>
      </c>
      <c r="K2432" t="s">
        <v>76</v>
      </c>
      <c r="L2432" t="s">
        <v>106</v>
      </c>
      <c r="M2432" t="s">
        <v>107</v>
      </c>
      <c r="N2432" t="s">
        <v>572</v>
      </c>
      <c r="O2432" t="s">
        <v>80</v>
      </c>
      <c r="P2432" t="str">
        <f>"2170874162                    "</f>
        <v xml:space="preserve">2170874162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23.08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 s="5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66.62</v>
      </c>
      <c r="BM2432">
        <v>9.99</v>
      </c>
      <c r="BN2432">
        <v>76.61</v>
      </c>
      <c r="BO2432">
        <v>76.61</v>
      </c>
      <c r="BQ2432" t="s">
        <v>166</v>
      </c>
      <c r="BR2432" t="s">
        <v>140</v>
      </c>
      <c r="BS2432" s="1">
        <v>45022</v>
      </c>
      <c r="BT2432" s="2">
        <v>0.36319444444444443</v>
      </c>
      <c r="BU2432" t="s">
        <v>1486</v>
      </c>
      <c r="BV2432" t="s">
        <v>84</v>
      </c>
      <c r="BY2432">
        <v>1200</v>
      </c>
      <c r="BZ2432" t="s">
        <v>144</v>
      </c>
      <c r="CA2432" t="s">
        <v>805</v>
      </c>
      <c r="CC2432" t="s">
        <v>107</v>
      </c>
      <c r="CD2432">
        <v>6012</v>
      </c>
      <c r="CE2432" t="s">
        <v>146</v>
      </c>
      <c r="CF2432" s="1">
        <v>45027</v>
      </c>
      <c r="CI2432">
        <v>1</v>
      </c>
      <c r="CJ2432">
        <v>1</v>
      </c>
      <c r="CK2432">
        <v>21</v>
      </c>
      <c r="CL2432" t="s">
        <v>87</v>
      </c>
    </row>
    <row r="2433" spans="1:90" x14ac:dyDescent="0.3">
      <c r="A2433" t="s">
        <v>71</v>
      </c>
      <c r="B2433" t="s">
        <v>72</v>
      </c>
      <c r="C2433" t="s">
        <v>73</v>
      </c>
      <c r="E2433" t="str">
        <f>"FES1162921707"</f>
        <v>FES1162921707</v>
      </c>
      <c r="F2433" s="1">
        <v>45021</v>
      </c>
      <c r="G2433">
        <v>202401</v>
      </c>
      <c r="H2433" t="s">
        <v>74</v>
      </c>
      <c r="I2433" t="s">
        <v>75</v>
      </c>
      <c r="J2433" t="s">
        <v>135</v>
      </c>
      <c r="K2433" t="s">
        <v>76</v>
      </c>
      <c r="L2433" t="s">
        <v>95</v>
      </c>
      <c r="M2433" t="s">
        <v>96</v>
      </c>
      <c r="N2433" t="s">
        <v>556</v>
      </c>
      <c r="O2433" t="s">
        <v>80</v>
      </c>
      <c r="P2433" t="str">
        <f>"2170874608                    "</f>
        <v xml:space="preserve">2170874608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23.08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 s="5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66.62</v>
      </c>
      <c r="BM2433">
        <v>9.99</v>
      </c>
      <c r="BN2433">
        <v>76.61</v>
      </c>
      <c r="BO2433">
        <v>76.61</v>
      </c>
      <c r="BQ2433" t="s">
        <v>166</v>
      </c>
      <c r="BR2433" t="s">
        <v>140</v>
      </c>
      <c r="BS2433" s="1">
        <v>45022</v>
      </c>
      <c r="BT2433" s="2">
        <v>0.42430555555555555</v>
      </c>
      <c r="BU2433" t="s">
        <v>557</v>
      </c>
      <c r="BV2433" t="s">
        <v>84</v>
      </c>
      <c r="BY2433">
        <v>1200</v>
      </c>
      <c r="BZ2433" t="s">
        <v>144</v>
      </c>
      <c r="CA2433" t="s">
        <v>558</v>
      </c>
      <c r="CC2433" t="s">
        <v>96</v>
      </c>
      <c r="CD2433">
        <v>181</v>
      </c>
      <c r="CE2433" t="s">
        <v>146</v>
      </c>
      <c r="CF2433" s="1">
        <v>45022</v>
      </c>
      <c r="CI2433">
        <v>1</v>
      </c>
      <c r="CJ2433">
        <v>1</v>
      </c>
      <c r="CK2433">
        <v>21</v>
      </c>
      <c r="CL2433" t="s">
        <v>87</v>
      </c>
    </row>
    <row r="2434" spans="1:90" x14ac:dyDescent="0.3">
      <c r="A2434" t="s">
        <v>71</v>
      </c>
      <c r="B2434" t="s">
        <v>72</v>
      </c>
      <c r="C2434" t="s">
        <v>73</v>
      </c>
      <c r="E2434" t="str">
        <f>"FES1162921708"</f>
        <v>FES1162921708</v>
      </c>
      <c r="F2434" s="1">
        <v>45021</v>
      </c>
      <c r="G2434">
        <v>202401</v>
      </c>
      <c r="H2434" t="s">
        <v>74</v>
      </c>
      <c r="I2434" t="s">
        <v>75</v>
      </c>
      <c r="J2434" t="s">
        <v>135</v>
      </c>
      <c r="K2434" t="s">
        <v>76</v>
      </c>
      <c r="L2434" t="s">
        <v>455</v>
      </c>
      <c r="M2434" t="s">
        <v>456</v>
      </c>
      <c r="N2434" t="s">
        <v>2601</v>
      </c>
      <c r="O2434" t="s">
        <v>80</v>
      </c>
      <c r="P2434" t="str">
        <f>"2170871842                    "</f>
        <v xml:space="preserve">2170871842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18.03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 s="5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3</v>
      </c>
      <c r="BJ2434">
        <v>3.6</v>
      </c>
      <c r="BK2434">
        <v>4</v>
      </c>
      <c r="BL2434">
        <v>52.04</v>
      </c>
      <c r="BM2434">
        <v>7.81</v>
      </c>
      <c r="BN2434">
        <v>59.85</v>
      </c>
      <c r="BO2434">
        <v>59.85</v>
      </c>
      <c r="BR2434" t="s">
        <v>140</v>
      </c>
      <c r="BS2434" s="1">
        <v>45022</v>
      </c>
      <c r="BT2434" s="2">
        <v>0.39444444444444443</v>
      </c>
      <c r="BU2434" t="s">
        <v>538</v>
      </c>
      <c r="BV2434" t="s">
        <v>84</v>
      </c>
      <c r="BY2434">
        <v>17920</v>
      </c>
      <c r="BZ2434" t="s">
        <v>144</v>
      </c>
      <c r="CA2434" t="s">
        <v>459</v>
      </c>
      <c r="CC2434" t="s">
        <v>456</v>
      </c>
      <c r="CD2434">
        <v>1682</v>
      </c>
      <c r="CE2434" t="s">
        <v>86</v>
      </c>
      <c r="CF2434" s="1">
        <v>45022</v>
      </c>
      <c r="CI2434">
        <v>1</v>
      </c>
      <c r="CJ2434">
        <v>1</v>
      </c>
      <c r="CK2434">
        <v>22</v>
      </c>
      <c r="CL2434" t="s">
        <v>87</v>
      </c>
    </row>
    <row r="2435" spans="1:90" x14ac:dyDescent="0.3">
      <c r="A2435" t="s">
        <v>71</v>
      </c>
      <c r="B2435" t="s">
        <v>72</v>
      </c>
      <c r="C2435" t="s">
        <v>73</v>
      </c>
      <c r="E2435" t="str">
        <f>"FES1162921711"</f>
        <v>FES1162921711</v>
      </c>
      <c r="F2435" s="1">
        <v>45021</v>
      </c>
      <c r="G2435">
        <v>202401</v>
      </c>
      <c r="H2435" t="s">
        <v>74</v>
      </c>
      <c r="I2435" t="s">
        <v>75</v>
      </c>
      <c r="J2435" t="s">
        <v>135</v>
      </c>
      <c r="K2435" t="s">
        <v>76</v>
      </c>
      <c r="L2435" t="s">
        <v>77</v>
      </c>
      <c r="M2435" t="s">
        <v>78</v>
      </c>
      <c r="N2435" t="s">
        <v>780</v>
      </c>
      <c r="O2435" t="s">
        <v>113</v>
      </c>
      <c r="P2435" t="str">
        <f>"2170873426                    "</f>
        <v xml:space="preserve">2170873426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5.25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75.89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 s="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2</v>
      </c>
      <c r="BI2435">
        <v>22</v>
      </c>
      <c r="BJ2435">
        <v>32</v>
      </c>
      <c r="BK2435">
        <v>32</v>
      </c>
      <c r="BL2435">
        <v>224.33</v>
      </c>
      <c r="BM2435">
        <v>33.65</v>
      </c>
      <c r="BN2435">
        <v>257.98</v>
      </c>
      <c r="BO2435">
        <v>257.98</v>
      </c>
      <c r="BQ2435" t="s">
        <v>166</v>
      </c>
      <c r="BR2435" t="s">
        <v>140</v>
      </c>
      <c r="BS2435" s="1">
        <v>45029</v>
      </c>
      <c r="BT2435" s="2">
        <v>0.34791666666666665</v>
      </c>
      <c r="BU2435" t="s">
        <v>1701</v>
      </c>
      <c r="BV2435" t="s">
        <v>87</v>
      </c>
      <c r="BW2435" t="s">
        <v>306</v>
      </c>
      <c r="BX2435" t="s">
        <v>307</v>
      </c>
      <c r="BY2435">
        <v>80000</v>
      </c>
      <c r="BZ2435" t="s">
        <v>180</v>
      </c>
      <c r="CA2435" t="s">
        <v>1180</v>
      </c>
      <c r="CC2435" t="s">
        <v>78</v>
      </c>
      <c r="CD2435">
        <v>7490</v>
      </c>
      <c r="CE2435" t="s">
        <v>397</v>
      </c>
      <c r="CF2435" s="1">
        <v>45030</v>
      </c>
      <c r="CI2435">
        <v>3</v>
      </c>
      <c r="CJ2435">
        <v>6</v>
      </c>
      <c r="CK2435">
        <v>41</v>
      </c>
      <c r="CL2435" t="s">
        <v>87</v>
      </c>
    </row>
    <row r="2436" spans="1:90" x14ac:dyDescent="0.3">
      <c r="A2436" t="s">
        <v>71</v>
      </c>
      <c r="B2436" t="s">
        <v>72</v>
      </c>
      <c r="C2436" t="s">
        <v>73</v>
      </c>
      <c r="E2436" t="str">
        <f>"FES1162921710"</f>
        <v>FES1162921710</v>
      </c>
      <c r="F2436" s="1">
        <v>45021</v>
      </c>
      <c r="G2436">
        <v>202401</v>
      </c>
      <c r="H2436" t="s">
        <v>74</v>
      </c>
      <c r="I2436" t="s">
        <v>75</v>
      </c>
      <c r="J2436" t="s">
        <v>135</v>
      </c>
      <c r="K2436" t="s">
        <v>76</v>
      </c>
      <c r="L2436" t="s">
        <v>110</v>
      </c>
      <c r="M2436" t="s">
        <v>111</v>
      </c>
      <c r="N2436" t="s">
        <v>824</v>
      </c>
      <c r="O2436" t="s">
        <v>80</v>
      </c>
      <c r="P2436" t="str">
        <f>"2170874472                    "</f>
        <v xml:space="preserve">2170874472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46.14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 s="5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2</v>
      </c>
      <c r="BJ2436">
        <v>4</v>
      </c>
      <c r="BK2436">
        <v>4</v>
      </c>
      <c r="BL2436">
        <v>133.19999999999999</v>
      </c>
      <c r="BM2436">
        <v>19.98</v>
      </c>
      <c r="BN2436">
        <v>153.18</v>
      </c>
      <c r="BO2436">
        <v>153.18</v>
      </c>
      <c r="BQ2436" t="s">
        <v>166</v>
      </c>
      <c r="BR2436" t="s">
        <v>140</v>
      </c>
      <c r="BS2436" s="1">
        <v>45022</v>
      </c>
      <c r="BT2436" s="2">
        <v>0.4375</v>
      </c>
      <c r="BU2436" t="s">
        <v>1110</v>
      </c>
      <c r="BV2436" t="s">
        <v>84</v>
      </c>
      <c r="BY2436">
        <v>20000</v>
      </c>
      <c r="BZ2436" t="s">
        <v>144</v>
      </c>
      <c r="CA2436" t="s">
        <v>1111</v>
      </c>
      <c r="CC2436" t="s">
        <v>111</v>
      </c>
      <c r="CD2436">
        <v>7600</v>
      </c>
      <c r="CE2436" t="s">
        <v>86</v>
      </c>
      <c r="CF2436" s="1">
        <v>45027</v>
      </c>
      <c r="CI2436">
        <v>1</v>
      </c>
      <c r="CJ2436">
        <v>1</v>
      </c>
      <c r="CK2436">
        <v>21</v>
      </c>
      <c r="CL2436" t="s">
        <v>87</v>
      </c>
    </row>
    <row r="2437" spans="1:90" x14ac:dyDescent="0.3">
      <c r="A2437" t="s">
        <v>71</v>
      </c>
      <c r="B2437" t="s">
        <v>72</v>
      </c>
      <c r="C2437" t="s">
        <v>73</v>
      </c>
      <c r="E2437" t="str">
        <f>"FES1162921693"</f>
        <v>FES1162921693</v>
      </c>
      <c r="F2437" s="1">
        <v>45021</v>
      </c>
      <c r="G2437">
        <v>202401</v>
      </c>
      <c r="H2437" t="s">
        <v>74</v>
      </c>
      <c r="I2437" t="s">
        <v>75</v>
      </c>
      <c r="J2437" t="s">
        <v>135</v>
      </c>
      <c r="K2437" t="s">
        <v>76</v>
      </c>
      <c r="L2437" t="s">
        <v>118</v>
      </c>
      <c r="M2437" t="s">
        <v>119</v>
      </c>
      <c r="N2437" t="s">
        <v>1587</v>
      </c>
      <c r="O2437" t="s">
        <v>80</v>
      </c>
      <c r="P2437" t="str">
        <f>"2170874325                    "</f>
        <v xml:space="preserve">2170874325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18.03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 s="5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5</v>
      </c>
      <c r="BJ2437">
        <v>1</v>
      </c>
      <c r="BK2437">
        <v>5</v>
      </c>
      <c r="BL2437">
        <v>52.04</v>
      </c>
      <c r="BM2437">
        <v>7.81</v>
      </c>
      <c r="BN2437">
        <v>59.85</v>
      </c>
      <c r="BO2437">
        <v>59.85</v>
      </c>
      <c r="BQ2437" t="s">
        <v>469</v>
      </c>
      <c r="BR2437" t="s">
        <v>140</v>
      </c>
      <c r="BS2437" s="1">
        <v>45022</v>
      </c>
      <c r="BT2437" s="2">
        <v>0.3979166666666667</v>
      </c>
      <c r="BU2437" t="s">
        <v>2602</v>
      </c>
      <c r="BV2437" t="s">
        <v>84</v>
      </c>
      <c r="BY2437">
        <v>5184</v>
      </c>
      <c r="BZ2437" t="s">
        <v>144</v>
      </c>
      <c r="CA2437" t="s">
        <v>448</v>
      </c>
      <c r="CC2437" t="s">
        <v>119</v>
      </c>
      <c r="CD2437">
        <v>2162</v>
      </c>
      <c r="CE2437" t="s">
        <v>86</v>
      </c>
      <c r="CF2437" s="1">
        <v>45023</v>
      </c>
      <c r="CI2437">
        <v>1</v>
      </c>
      <c r="CJ2437">
        <v>1</v>
      </c>
      <c r="CK2437">
        <v>22</v>
      </c>
      <c r="CL2437" t="s">
        <v>87</v>
      </c>
    </row>
    <row r="2438" spans="1:90" x14ac:dyDescent="0.3">
      <c r="A2438" t="s">
        <v>71</v>
      </c>
      <c r="B2438" t="s">
        <v>72</v>
      </c>
      <c r="C2438" t="s">
        <v>73</v>
      </c>
      <c r="E2438" t="str">
        <f>"FES1162921712"</f>
        <v>FES1162921712</v>
      </c>
      <c r="F2438" s="1">
        <v>45021</v>
      </c>
      <c r="G2438">
        <v>202401</v>
      </c>
      <c r="H2438" t="s">
        <v>74</v>
      </c>
      <c r="I2438" t="s">
        <v>75</v>
      </c>
      <c r="J2438" t="s">
        <v>135</v>
      </c>
      <c r="K2438" t="s">
        <v>76</v>
      </c>
      <c r="L2438" t="s">
        <v>95</v>
      </c>
      <c r="M2438" t="s">
        <v>96</v>
      </c>
      <c r="N2438" t="s">
        <v>430</v>
      </c>
      <c r="O2438" t="s">
        <v>80</v>
      </c>
      <c r="P2438" t="str">
        <f>"2170873390                    "</f>
        <v xml:space="preserve">2170873390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57.67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 s="5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5</v>
      </c>
      <c r="BJ2438">
        <v>1</v>
      </c>
      <c r="BK2438">
        <v>5</v>
      </c>
      <c r="BL2438">
        <v>166.49</v>
      </c>
      <c r="BM2438">
        <v>24.97</v>
      </c>
      <c r="BN2438">
        <v>191.46</v>
      </c>
      <c r="BO2438">
        <v>191.46</v>
      </c>
      <c r="BQ2438" t="s">
        <v>166</v>
      </c>
      <c r="BR2438" t="s">
        <v>140</v>
      </c>
      <c r="BS2438" s="1">
        <v>45022</v>
      </c>
      <c r="BT2438" s="2">
        <v>0.42291666666666666</v>
      </c>
      <c r="BU2438" t="s">
        <v>431</v>
      </c>
      <c r="BV2438" t="s">
        <v>84</v>
      </c>
      <c r="BY2438">
        <v>5184</v>
      </c>
      <c r="BZ2438" t="s">
        <v>144</v>
      </c>
      <c r="CA2438" t="s">
        <v>432</v>
      </c>
      <c r="CC2438" t="s">
        <v>96</v>
      </c>
      <c r="CD2438">
        <v>184</v>
      </c>
      <c r="CE2438" t="s">
        <v>86</v>
      </c>
      <c r="CF2438" s="1">
        <v>45022</v>
      </c>
      <c r="CI2438">
        <v>1</v>
      </c>
      <c r="CJ2438">
        <v>1</v>
      </c>
      <c r="CK2438">
        <v>21</v>
      </c>
      <c r="CL2438" t="s">
        <v>87</v>
      </c>
    </row>
    <row r="2439" spans="1:90" x14ac:dyDescent="0.3">
      <c r="A2439" t="s">
        <v>71</v>
      </c>
      <c r="B2439" t="s">
        <v>72</v>
      </c>
      <c r="C2439" t="s">
        <v>73</v>
      </c>
      <c r="E2439" t="str">
        <f>"FES1162921814"</f>
        <v>FES1162921814</v>
      </c>
      <c r="F2439" s="1">
        <v>45022</v>
      </c>
      <c r="G2439">
        <v>202401</v>
      </c>
      <c r="H2439" t="s">
        <v>74</v>
      </c>
      <c r="I2439" t="s">
        <v>75</v>
      </c>
      <c r="J2439" t="s">
        <v>135</v>
      </c>
      <c r="K2439" t="s">
        <v>76</v>
      </c>
      <c r="L2439" t="s">
        <v>74</v>
      </c>
      <c r="M2439" t="s">
        <v>75</v>
      </c>
      <c r="N2439" t="s">
        <v>156</v>
      </c>
      <c r="O2439" t="s">
        <v>80</v>
      </c>
      <c r="P2439" t="str">
        <f>"2170874682                    "</f>
        <v xml:space="preserve">2170874682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18.03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 s="5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3</v>
      </c>
      <c r="BJ2439">
        <v>4.0999999999999996</v>
      </c>
      <c r="BK2439">
        <v>4.5</v>
      </c>
      <c r="BL2439">
        <v>52.04</v>
      </c>
      <c r="BM2439">
        <v>7.81</v>
      </c>
      <c r="BN2439">
        <v>59.85</v>
      </c>
      <c r="BO2439">
        <v>59.85</v>
      </c>
      <c r="BR2439" t="s">
        <v>140</v>
      </c>
      <c r="BS2439" s="1">
        <v>45027</v>
      </c>
      <c r="BT2439" s="2">
        <v>0.35000000000000003</v>
      </c>
      <c r="BU2439" t="s">
        <v>291</v>
      </c>
      <c r="BV2439" t="s">
        <v>84</v>
      </c>
      <c r="BY2439">
        <v>20358</v>
      </c>
      <c r="BZ2439" t="s">
        <v>144</v>
      </c>
      <c r="CA2439" t="s">
        <v>224</v>
      </c>
      <c r="CC2439" t="s">
        <v>75</v>
      </c>
      <c r="CD2439">
        <v>1600</v>
      </c>
      <c r="CE2439" t="s">
        <v>86</v>
      </c>
      <c r="CF2439" s="1">
        <v>45027</v>
      </c>
      <c r="CI2439">
        <v>1</v>
      </c>
      <c r="CJ2439">
        <v>3</v>
      </c>
      <c r="CK2439">
        <v>22</v>
      </c>
      <c r="CL2439" t="s">
        <v>87</v>
      </c>
    </row>
    <row r="2440" spans="1:90" x14ac:dyDescent="0.3">
      <c r="A2440" t="s">
        <v>71</v>
      </c>
      <c r="B2440" t="s">
        <v>72</v>
      </c>
      <c r="C2440" t="s">
        <v>73</v>
      </c>
      <c r="E2440" t="str">
        <f>"FES1162921724"</f>
        <v>FES1162921724</v>
      </c>
      <c r="F2440" s="1">
        <v>45022</v>
      </c>
      <c r="G2440">
        <v>202401</v>
      </c>
      <c r="H2440" t="s">
        <v>74</v>
      </c>
      <c r="I2440" t="s">
        <v>75</v>
      </c>
      <c r="J2440" t="s">
        <v>135</v>
      </c>
      <c r="K2440" t="s">
        <v>76</v>
      </c>
      <c r="L2440" t="s">
        <v>174</v>
      </c>
      <c r="M2440" t="s">
        <v>174</v>
      </c>
      <c r="N2440" t="s">
        <v>498</v>
      </c>
      <c r="O2440" t="s">
        <v>80</v>
      </c>
      <c r="P2440" t="str">
        <f>"2170873539                    "</f>
        <v xml:space="preserve">2170873539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44.71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 s="5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1.5</v>
      </c>
      <c r="BK2440">
        <v>1.5</v>
      </c>
      <c r="BL2440">
        <v>129.07</v>
      </c>
      <c r="BM2440">
        <v>19.36</v>
      </c>
      <c r="BN2440">
        <v>148.43</v>
      </c>
      <c r="BO2440">
        <v>148.43</v>
      </c>
      <c r="BQ2440" t="s">
        <v>139</v>
      </c>
      <c r="BR2440" t="s">
        <v>140</v>
      </c>
      <c r="BS2440" s="1">
        <v>45027</v>
      </c>
      <c r="BT2440" s="2">
        <v>0.54166666666666663</v>
      </c>
      <c r="BU2440" t="s">
        <v>581</v>
      </c>
      <c r="BV2440" t="s">
        <v>84</v>
      </c>
      <c r="BY2440">
        <v>7540</v>
      </c>
      <c r="BZ2440" t="s">
        <v>144</v>
      </c>
      <c r="CA2440" t="s">
        <v>177</v>
      </c>
      <c r="CC2440" t="s">
        <v>174</v>
      </c>
      <c r="CD2440">
        <v>7646</v>
      </c>
      <c r="CE2440" t="s">
        <v>86</v>
      </c>
      <c r="CF2440" s="1">
        <v>45028</v>
      </c>
      <c r="CI2440">
        <v>1</v>
      </c>
      <c r="CJ2440">
        <v>3</v>
      </c>
      <c r="CK2440">
        <v>23</v>
      </c>
      <c r="CL2440" t="s">
        <v>87</v>
      </c>
    </row>
    <row r="2441" spans="1:90" x14ac:dyDescent="0.3">
      <c r="A2441" t="s">
        <v>71</v>
      </c>
      <c r="B2441" t="s">
        <v>72</v>
      </c>
      <c r="C2441" t="s">
        <v>73</v>
      </c>
      <c r="E2441" t="str">
        <f>"FES1162921754"</f>
        <v>FES1162921754</v>
      </c>
      <c r="F2441" s="1">
        <v>45022</v>
      </c>
      <c r="G2441">
        <v>202401</v>
      </c>
      <c r="H2441" t="s">
        <v>74</v>
      </c>
      <c r="I2441" t="s">
        <v>75</v>
      </c>
      <c r="J2441" t="s">
        <v>135</v>
      </c>
      <c r="K2441" t="s">
        <v>76</v>
      </c>
      <c r="L2441" t="s">
        <v>106</v>
      </c>
      <c r="M2441" t="s">
        <v>107</v>
      </c>
      <c r="N2441" t="s">
        <v>809</v>
      </c>
      <c r="O2441" t="s">
        <v>80</v>
      </c>
      <c r="P2441" t="str">
        <f>"2170874621                    "</f>
        <v xml:space="preserve">2170874621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51.91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 s="5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4</v>
      </c>
      <c r="BJ2441">
        <v>4.0999999999999996</v>
      </c>
      <c r="BK2441">
        <v>4.5</v>
      </c>
      <c r="BL2441">
        <v>149.85</v>
      </c>
      <c r="BM2441">
        <v>22.48</v>
      </c>
      <c r="BN2441">
        <v>172.33</v>
      </c>
      <c r="BO2441">
        <v>172.33</v>
      </c>
      <c r="BQ2441" t="s">
        <v>139</v>
      </c>
      <c r="BR2441" t="s">
        <v>140</v>
      </c>
      <c r="BS2441" s="1">
        <v>45028</v>
      </c>
      <c r="BT2441" s="2">
        <v>0.48402777777777778</v>
      </c>
      <c r="BU2441" t="s">
        <v>2603</v>
      </c>
      <c r="BV2441" t="s">
        <v>87</v>
      </c>
      <c r="BW2441" t="s">
        <v>306</v>
      </c>
      <c r="BX2441" t="s">
        <v>926</v>
      </c>
      <c r="BY2441">
        <v>20358</v>
      </c>
      <c r="BZ2441" t="s">
        <v>144</v>
      </c>
      <c r="CC2441" t="s">
        <v>107</v>
      </c>
      <c r="CD2441">
        <v>6001</v>
      </c>
      <c r="CE2441" t="s">
        <v>86</v>
      </c>
      <c r="CF2441" s="1">
        <v>45030</v>
      </c>
      <c r="CI2441">
        <v>1</v>
      </c>
      <c r="CJ2441">
        <v>4</v>
      </c>
      <c r="CK2441">
        <v>21</v>
      </c>
      <c r="CL2441" t="s">
        <v>87</v>
      </c>
    </row>
    <row r="2442" spans="1:90" x14ac:dyDescent="0.3">
      <c r="A2442" t="s">
        <v>71</v>
      </c>
      <c r="B2442" t="s">
        <v>72</v>
      </c>
      <c r="C2442" t="s">
        <v>73</v>
      </c>
      <c r="E2442" t="str">
        <f>"FES1162921729"</f>
        <v>FES1162921729</v>
      </c>
      <c r="F2442" s="1">
        <v>45022</v>
      </c>
      <c r="G2442">
        <v>202401</v>
      </c>
      <c r="H2442" t="s">
        <v>74</v>
      </c>
      <c r="I2442" t="s">
        <v>75</v>
      </c>
      <c r="J2442" t="s">
        <v>135</v>
      </c>
      <c r="K2442" t="s">
        <v>76</v>
      </c>
      <c r="L2442" t="s">
        <v>124</v>
      </c>
      <c r="M2442" t="s">
        <v>125</v>
      </c>
      <c r="N2442" t="s">
        <v>2604</v>
      </c>
      <c r="O2442" t="s">
        <v>113</v>
      </c>
      <c r="P2442" t="str">
        <f>"2170873831                    "</f>
        <v xml:space="preserve">2170873831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5.25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44.63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 s="5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10</v>
      </c>
      <c r="BJ2442">
        <v>4.0999999999999996</v>
      </c>
      <c r="BK2442">
        <v>10</v>
      </c>
      <c r="BL2442">
        <v>134.08000000000001</v>
      </c>
      <c r="BM2442">
        <v>20.11</v>
      </c>
      <c r="BN2442">
        <v>154.19</v>
      </c>
      <c r="BO2442">
        <v>154.19</v>
      </c>
      <c r="BP2442" t="s">
        <v>450</v>
      </c>
      <c r="BQ2442" t="s">
        <v>166</v>
      </c>
      <c r="BR2442" t="s">
        <v>140</v>
      </c>
      <c r="BS2442" s="1">
        <v>45027</v>
      </c>
      <c r="BT2442" s="2">
        <v>0.34861111111111115</v>
      </c>
      <c r="BU2442" t="s">
        <v>2605</v>
      </c>
      <c r="BV2442" t="s">
        <v>84</v>
      </c>
      <c r="BY2442">
        <v>20358</v>
      </c>
      <c r="BZ2442" t="s">
        <v>180</v>
      </c>
      <c r="CA2442" t="s">
        <v>731</v>
      </c>
      <c r="CC2442" t="s">
        <v>125</v>
      </c>
      <c r="CD2442">
        <v>4068</v>
      </c>
      <c r="CE2442" t="s">
        <v>86</v>
      </c>
      <c r="CF2442" s="1">
        <v>45028</v>
      </c>
      <c r="CI2442">
        <v>1</v>
      </c>
      <c r="CJ2442">
        <v>3</v>
      </c>
      <c r="CK2442">
        <v>41</v>
      </c>
      <c r="CL2442" t="s">
        <v>87</v>
      </c>
    </row>
    <row r="2443" spans="1:90" x14ac:dyDescent="0.3">
      <c r="A2443" t="s">
        <v>71</v>
      </c>
      <c r="B2443" t="s">
        <v>72</v>
      </c>
      <c r="C2443" t="s">
        <v>73</v>
      </c>
      <c r="E2443" t="str">
        <f>"FES1162921726"</f>
        <v>FES1162921726</v>
      </c>
      <c r="F2443" s="1">
        <v>45022</v>
      </c>
      <c r="G2443">
        <v>202401</v>
      </c>
      <c r="H2443" t="s">
        <v>74</v>
      </c>
      <c r="I2443" t="s">
        <v>75</v>
      </c>
      <c r="J2443" t="s">
        <v>135</v>
      </c>
      <c r="K2443" t="s">
        <v>76</v>
      </c>
      <c r="L2443" t="s">
        <v>124</v>
      </c>
      <c r="M2443" t="s">
        <v>125</v>
      </c>
      <c r="N2443" t="s">
        <v>395</v>
      </c>
      <c r="O2443" t="s">
        <v>80</v>
      </c>
      <c r="P2443" t="str">
        <f>"2170873615                    "</f>
        <v xml:space="preserve">2170873615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23.08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 s="5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66.62</v>
      </c>
      <c r="BM2443">
        <v>9.99</v>
      </c>
      <c r="BN2443">
        <v>76.61</v>
      </c>
      <c r="BO2443">
        <v>76.61</v>
      </c>
      <c r="BQ2443" t="s">
        <v>396</v>
      </c>
      <c r="BR2443" t="s">
        <v>140</v>
      </c>
      <c r="BS2443" s="1">
        <v>45027</v>
      </c>
      <c r="BT2443" s="2">
        <v>0.30138888888888887</v>
      </c>
      <c r="BU2443" t="s">
        <v>281</v>
      </c>
      <c r="BV2443" t="s">
        <v>84</v>
      </c>
      <c r="BY2443">
        <v>1200</v>
      </c>
      <c r="BZ2443" t="s">
        <v>144</v>
      </c>
      <c r="CA2443" t="s">
        <v>282</v>
      </c>
      <c r="CC2443" t="s">
        <v>125</v>
      </c>
      <c r="CD2443">
        <v>4000</v>
      </c>
      <c r="CE2443" t="s">
        <v>146</v>
      </c>
      <c r="CF2443" s="1">
        <v>45028</v>
      </c>
      <c r="CI2443">
        <v>1</v>
      </c>
      <c r="CJ2443">
        <v>3</v>
      </c>
      <c r="CK2443">
        <v>21</v>
      </c>
      <c r="CL2443" t="s">
        <v>87</v>
      </c>
    </row>
    <row r="2444" spans="1:90" x14ac:dyDescent="0.3">
      <c r="A2444" t="s">
        <v>71</v>
      </c>
      <c r="B2444" t="s">
        <v>72</v>
      </c>
      <c r="C2444" t="s">
        <v>73</v>
      </c>
      <c r="E2444" t="str">
        <f>"FES1162921743"</f>
        <v>FES1162921743</v>
      </c>
      <c r="F2444" s="1">
        <v>45022</v>
      </c>
      <c r="G2444">
        <v>202401</v>
      </c>
      <c r="H2444" t="s">
        <v>74</v>
      </c>
      <c r="I2444" t="s">
        <v>75</v>
      </c>
      <c r="J2444" t="s">
        <v>135</v>
      </c>
      <c r="K2444" t="s">
        <v>76</v>
      </c>
      <c r="L2444" t="s">
        <v>95</v>
      </c>
      <c r="M2444" t="s">
        <v>96</v>
      </c>
      <c r="N2444" t="s">
        <v>844</v>
      </c>
      <c r="O2444" t="s">
        <v>80</v>
      </c>
      <c r="P2444" t="str">
        <f>"2170874599                    "</f>
        <v xml:space="preserve">2170874599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23.08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 s="5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66.62</v>
      </c>
      <c r="BM2444">
        <v>9.99</v>
      </c>
      <c r="BN2444">
        <v>76.61</v>
      </c>
      <c r="BO2444">
        <v>76.61</v>
      </c>
      <c r="BQ2444" t="s">
        <v>469</v>
      </c>
      <c r="BR2444" t="s">
        <v>140</v>
      </c>
      <c r="BS2444" s="1">
        <v>45027</v>
      </c>
      <c r="BT2444" s="2">
        <v>0.49861111111111112</v>
      </c>
      <c r="BU2444" t="s">
        <v>2606</v>
      </c>
      <c r="BV2444" t="s">
        <v>84</v>
      </c>
      <c r="BY2444">
        <v>1200</v>
      </c>
      <c r="BZ2444" t="s">
        <v>144</v>
      </c>
      <c r="CA2444" t="s">
        <v>2607</v>
      </c>
      <c r="CC2444" t="s">
        <v>96</v>
      </c>
      <c r="CD2444">
        <v>186</v>
      </c>
      <c r="CE2444" t="s">
        <v>146</v>
      </c>
      <c r="CF2444" s="1">
        <v>45027</v>
      </c>
      <c r="CI2444">
        <v>1</v>
      </c>
      <c r="CJ2444">
        <v>3</v>
      </c>
      <c r="CK2444">
        <v>21</v>
      </c>
      <c r="CL2444" t="s">
        <v>87</v>
      </c>
    </row>
    <row r="2445" spans="1:90" x14ac:dyDescent="0.3">
      <c r="A2445" t="s">
        <v>71</v>
      </c>
      <c r="B2445" t="s">
        <v>72</v>
      </c>
      <c r="C2445" t="s">
        <v>73</v>
      </c>
      <c r="E2445" t="str">
        <f>"FES1162921741"</f>
        <v>FES1162921741</v>
      </c>
      <c r="F2445" s="1">
        <v>45022</v>
      </c>
      <c r="G2445">
        <v>202401</v>
      </c>
      <c r="H2445" t="s">
        <v>74</v>
      </c>
      <c r="I2445" t="s">
        <v>75</v>
      </c>
      <c r="J2445" t="s">
        <v>135</v>
      </c>
      <c r="K2445" t="s">
        <v>76</v>
      </c>
      <c r="L2445" t="s">
        <v>102</v>
      </c>
      <c r="M2445" t="s">
        <v>103</v>
      </c>
      <c r="N2445" t="s">
        <v>181</v>
      </c>
      <c r="O2445" t="s">
        <v>80</v>
      </c>
      <c r="P2445" t="str">
        <f>"2170874597                    "</f>
        <v xml:space="preserve">2170874597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23.08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 s="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66.62</v>
      </c>
      <c r="BM2445">
        <v>9.99</v>
      </c>
      <c r="BN2445">
        <v>76.61</v>
      </c>
      <c r="BO2445">
        <v>76.61</v>
      </c>
      <c r="BQ2445" t="s">
        <v>166</v>
      </c>
      <c r="BR2445" t="s">
        <v>140</v>
      </c>
      <c r="BS2445" s="1">
        <v>45027</v>
      </c>
      <c r="BT2445" s="2">
        <v>0.4368055555555555</v>
      </c>
      <c r="BU2445" t="s">
        <v>182</v>
      </c>
      <c r="BV2445" t="s">
        <v>84</v>
      </c>
      <c r="BY2445">
        <v>1200</v>
      </c>
      <c r="BZ2445" t="s">
        <v>144</v>
      </c>
      <c r="CA2445" t="s">
        <v>183</v>
      </c>
      <c r="CC2445" t="s">
        <v>103</v>
      </c>
      <c r="CD2445">
        <v>5201</v>
      </c>
      <c r="CE2445" t="s">
        <v>146</v>
      </c>
      <c r="CF2445" s="1">
        <v>45027</v>
      </c>
      <c r="CI2445">
        <v>1</v>
      </c>
      <c r="CJ2445">
        <v>3</v>
      </c>
      <c r="CK2445">
        <v>21</v>
      </c>
      <c r="CL2445" t="s">
        <v>87</v>
      </c>
    </row>
    <row r="2446" spans="1:90" x14ac:dyDescent="0.3">
      <c r="A2446" t="s">
        <v>71</v>
      </c>
      <c r="B2446" t="s">
        <v>72</v>
      </c>
      <c r="C2446" t="s">
        <v>73</v>
      </c>
      <c r="E2446" t="str">
        <f>"FES1162921732"</f>
        <v>FES1162921732</v>
      </c>
      <c r="F2446" s="1">
        <v>45022</v>
      </c>
      <c r="G2446">
        <v>202401</v>
      </c>
      <c r="H2446" t="s">
        <v>74</v>
      </c>
      <c r="I2446" t="s">
        <v>75</v>
      </c>
      <c r="J2446" t="s">
        <v>135</v>
      </c>
      <c r="K2446" t="s">
        <v>76</v>
      </c>
      <c r="L2446" t="s">
        <v>77</v>
      </c>
      <c r="M2446" t="s">
        <v>78</v>
      </c>
      <c r="N2446" t="s">
        <v>1438</v>
      </c>
      <c r="O2446" t="s">
        <v>80</v>
      </c>
      <c r="P2446" t="str">
        <f>"2170874151                    "</f>
        <v xml:space="preserve">2170874151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23.08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 s="5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66.62</v>
      </c>
      <c r="BM2446">
        <v>9.99</v>
      </c>
      <c r="BN2446">
        <v>76.61</v>
      </c>
      <c r="BO2446">
        <v>76.61</v>
      </c>
      <c r="BQ2446" t="s">
        <v>396</v>
      </c>
      <c r="BR2446" t="s">
        <v>140</v>
      </c>
      <c r="BS2446" s="1">
        <v>45027</v>
      </c>
      <c r="BT2446" s="2">
        <v>0.4604166666666667</v>
      </c>
      <c r="BU2446" t="s">
        <v>2608</v>
      </c>
      <c r="BV2446" t="s">
        <v>87</v>
      </c>
      <c r="BW2446" t="s">
        <v>306</v>
      </c>
      <c r="BX2446" t="s">
        <v>569</v>
      </c>
      <c r="BY2446">
        <v>1200</v>
      </c>
      <c r="BZ2446" t="s">
        <v>144</v>
      </c>
      <c r="CA2446" t="s">
        <v>261</v>
      </c>
      <c r="CC2446" t="s">
        <v>78</v>
      </c>
      <c r="CD2446">
        <v>7460</v>
      </c>
      <c r="CE2446" t="s">
        <v>146</v>
      </c>
      <c r="CF2446" s="1">
        <v>45028</v>
      </c>
      <c r="CI2446">
        <v>1</v>
      </c>
      <c r="CJ2446">
        <v>3</v>
      </c>
      <c r="CK2446">
        <v>21</v>
      </c>
      <c r="CL2446" t="s">
        <v>87</v>
      </c>
    </row>
    <row r="2447" spans="1:90" x14ac:dyDescent="0.3">
      <c r="A2447" t="s">
        <v>71</v>
      </c>
      <c r="B2447" t="s">
        <v>72</v>
      </c>
      <c r="C2447" t="s">
        <v>73</v>
      </c>
      <c r="E2447" t="str">
        <f>"FES1162921716"</f>
        <v>FES1162921716</v>
      </c>
      <c r="F2447" s="1">
        <v>45022</v>
      </c>
      <c r="G2447">
        <v>202401</v>
      </c>
      <c r="H2447" t="s">
        <v>74</v>
      </c>
      <c r="I2447" t="s">
        <v>75</v>
      </c>
      <c r="J2447" t="s">
        <v>135</v>
      </c>
      <c r="K2447" t="s">
        <v>76</v>
      </c>
      <c r="L2447" t="s">
        <v>102</v>
      </c>
      <c r="M2447" t="s">
        <v>103</v>
      </c>
      <c r="N2447" t="s">
        <v>181</v>
      </c>
      <c r="O2447" t="s">
        <v>80</v>
      </c>
      <c r="P2447" t="str">
        <f>"2170872021                    "</f>
        <v xml:space="preserve">2170872021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23.08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 s="5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66.62</v>
      </c>
      <c r="BM2447">
        <v>9.99</v>
      </c>
      <c r="BN2447">
        <v>76.61</v>
      </c>
      <c r="BO2447">
        <v>76.61</v>
      </c>
      <c r="BQ2447" t="s">
        <v>166</v>
      </c>
      <c r="BR2447" t="s">
        <v>140</v>
      </c>
      <c r="BS2447" s="1">
        <v>45027</v>
      </c>
      <c r="BT2447" s="2">
        <v>0.43055555555555558</v>
      </c>
      <c r="BU2447" t="s">
        <v>182</v>
      </c>
      <c r="BV2447" t="s">
        <v>84</v>
      </c>
      <c r="BY2447">
        <v>1200</v>
      </c>
      <c r="BZ2447" t="s">
        <v>144</v>
      </c>
      <c r="CA2447" t="s">
        <v>183</v>
      </c>
      <c r="CC2447" t="s">
        <v>103</v>
      </c>
      <c r="CD2447">
        <v>5201</v>
      </c>
      <c r="CE2447" t="s">
        <v>146</v>
      </c>
      <c r="CF2447" s="1">
        <v>45027</v>
      </c>
      <c r="CI2447">
        <v>1</v>
      </c>
      <c r="CJ2447">
        <v>3</v>
      </c>
      <c r="CK2447">
        <v>21</v>
      </c>
      <c r="CL2447" t="s">
        <v>87</v>
      </c>
    </row>
    <row r="2448" spans="1:90" x14ac:dyDescent="0.3">
      <c r="A2448" t="s">
        <v>71</v>
      </c>
      <c r="B2448" t="s">
        <v>72</v>
      </c>
      <c r="C2448" t="s">
        <v>73</v>
      </c>
      <c r="E2448" t="str">
        <f>"FES1162921747"</f>
        <v>FES1162921747</v>
      </c>
      <c r="F2448" s="1">
        <v>45022</v>
      </c>
      <c r="G2448">
        <v>202401</v>
      </c>
      <c r="H2448" t="s">
        <v>74</v>
      </c>
      <c r="I2448" t="s">
        <v>75</v>
      </c>
      <c r="J2448" t="s">
        <v>135</v>
      </c>
      <c r="K2448" t="s">
        <v>76</v>
      </c>
      <c r="L2448" t="s">
        <v>74</v>
      </c>
      <c r="M2448" t="s">
        <v>75</v>
      </c>
      <c r="N2448" t="s">
        <v>156</v>
      </c>
      <c r="O2448" t="s">
        <v>80</v>
      </c>
      <c r="P2448" t="str">
        <f>"2170874607                    "</f>
        <v xml:space="preserve">2170874607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18.03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 s="5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52.04</v>
      </c>
      <c r="BM2448">
        <v>7.81</v>
      </c>
      <c r="BN2448">
        <v>59.85</v>
      </c>
      <c r="BO2448">
        <v>59.85</v>
      </c>
      <c r="BR2448" t="s">
        <v>140</v>
      </c>
      <c r="BS2448" s="1">
        <v>45027</v>
      </c>
      <c r="BT2448" s="2">
        <v>0.34861111111111115</v>
      </c>
      <c r="BU2448" t="s">
        <v>291</v>
      </c>
      <c r="BV2448" t="s">
        <v>84</v>
      </c>
      <c r="BY2448">
        <v>1200</v>
      </c>
      <c r="BZ2448" t="s">
        <v>144</v>
      </c>
      <c r="CA2448" t="s">
        <v>224</v>
      </c>
      <c r="CC2448" t="s">
        <v>75</v>
      </c>
      <c r="CD2448">
        <v>1600</v>
      </c>
      <c r="CE2448" t="s">
        <v>146</v>
      </c>
      <c r="CF2448" s="1">
        <v>45027</v>
      </c>
      <c r="CI2448">
        <v>1</v>
      </c>
      <c r="CJ2448">
        <v>3</v>
      </c>
      <c r="CK2448">
        <v>22</v>
      </c>
      <c r="CL2448" t="s">
        <v>87</v>
      </c>
    </row>
    <row r="2449" spans="1:90" x14ac:dyDescent="0.3">
      <c r="A2449" t="s">
        <v>71</v>
      </c>
      <c r="B2449" t="s">
        <v>72</v>
      </c>
      <c r="C2449" t="s">
        <v>73</v>
      </c>
      <c r="E2449" t="str">
        <f>"FES1162921799"</f>
        <v>FES1162921799</v>
      </c>
      <c r="F2449" s="1">
        <v>45022</v>
      </c>
      <c r="G2449">
        <v>202401</v>
      </c>
      <c r="H2449" t="s">
        <v>74</v>
      </c>
      <c r="I2449" t="s">
        <v>75</v>
      </c>
      <c r="J2449" t="s">
        <v>135</v>
      </c>
      <c r="K2449" t="s">
        <v>76</v>
      </c>
      <c r="L2449" t="s">
        <v>2609</v>
      </c>
      <c r="M2449" t="s">
        <v>2610</v>
      </c>
      <c r="N2449" t="s">
        <v>2611</v>
      </c>
      <c r="O2449" t="s">
        <v>80</v>
      </c>
      <c r="P2449" t="str">
        <f>"2170874672                    "</f>
        <v xml:space="preserve">2170874672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44.71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 s="5">
        <v>15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144.07</v>
      </c>
      <c r="BM2449">
        <v>21.61</v>
      </c>
      <c r="BN2449">
        <v>165.68</v>
      </c>
      <c r="BO2449">
        <v>165.68</v>
      </c>
      <c r="BQ2449" t="s">
        <v>166</v>
      </c>
      <c r="BR2449" t="s">
        <v>140</v>
      </c>
      <c r="BS2449" s="1">
        <v>45027</v>
      </c>
      <c r="BT2449" s="2">
        <v>0.4458333333333333</v>
      </c>
      <c r="BU2449" t="s">
        <v>2612</v>
      </c>
      <c r="BV2449" t="s">
        <v>84</v>
      </c>
      <c r="BY2449">
        <v>1200</v>
      </c>
      <c r="BZ2449" t="s">
        <v>522</v>
      </c>
      <c r="CC2449" t="s">
        <v>2610</v>
      </c>
      <c r="CD2449">
        <v>4242</v>
      </c>
      <c r="CE2449" t="s">
        <v>146</v>
      </c>
      <c r="CF2449" s="1">
        <v>45029</v>
      </c>
      <c r="CI2449">
        <v>1</v>
      </c>
      <c r="CJ2449">
        <v>3</v>
      </c>
      <c r="CK2449">
        <v>23</v>
      </c>
      <c r="CL2449" t="s">
        <v>87</v>
      </c>
    </row>
    <row r="2450" spans="1:90" x14ac:dyDescent="0.3">
      <c r="A2450" t="s">
        <v>71</v>
      </c>
      <c r="B2450" t="s">
        <v>72</v>
      </c>
      <c r="C2450" t="s">
        <v>73</v>
      </c>
      <c r="E2450" t="str">
        <f>"FES1162921723"</f>
        <v>FES1162921723</v>
      </c>
      <c r="F2450" s="1">
        <v>45022</v>
      </c>
      <c r="G2450">
        <v>202401</v>
      </c>
      <c r="H2450" t="s">
        <v>74</v>
      </c>
      <c r="I2450" t="s">
        <v>75</v>
      </c>
      <c r="J2450" t="s">
        <v>135</v>
      </c>
      <c r="K2450" t="s">
        <v>76</v>
      </c>
      <c r="L2450" t="s">
        <v>169</v>
      </c>
      <c r="M2450" t="s">
        <v>170</v>
      </c>
      <c r="N2450" t="s">
        <v>171</v>
      </c>
      <c r="O2450" t="s">
        <v>80</v>
      </c>
      <c r="P2450" t="str">
        <f>"2170873534                    "</f>
        <v xml:space="preserve">2170873534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23.08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 s="5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66.62</v>
      </c>
      <c r="BM2450">
        <v>9.99</v>
      </c>
      <c r="BN2450">
        <v>76.61</v>
      </c>
      <c r="BO2450">
        <v>76.61</v>
      </c>
      <c r="BQ2450" t="s">
        <v>139</v>
      </c>
      <c r="BR2450" t="s">
        <v>140</v>
      </c>
      <c r="BS2450" s="1">
        <v>45027</v>
      </c>
      <c r="BT2450" s="2">
        <v>0.4284722222222222</v>
      </c>
      <c r="BU2450" t="s">
        <v>349</v>
      </c>
      <c r="BV2450" t="s">
        <v>84</v>
      </c>
      <c r="BY2450">
        <v>1200</v>
      </c>
      <c r="BZ2450" t="s">
        <v>144</v>
      </c>
      <c r="CA2450" t="s">
        <v>828</v>
      </c>
      <c r="CC2450" t="s">
        <v>170</v>
      </c>
      <c r="CD2450">
        <v>3212</v>
      </c>
      <c r="CE2450" t="s">
        <v>146</v>
      </c>
      <c r="CF2450" s="1">
        <v>45027</v>
      </c>
      <c r="CI2450">
        <v>1</v>
      </c>
      <c r="CJ2450">
        <v>3</v>
      </c>
      <c r="CK2450">
        <v>21</v>
      </c>
      <c r="CL2450" t="s">
        <v>87</v>
      </c>
    </row>
    <row r="2451" spans="1:90" x14ac:dyDescent="0.3">
      <c r="A2451" t="s">
        <v>71</v>
      </c>
      <c r="B2451" t="s">
        <v>72</v>
      </c>
      <c r="C2451" t="s">
        <v>73</v>
      </c>
      <c r="E2451" t="str">
        <f>"FES1162921777"</f>
        <v>FES1162921777</v>
      </c>
      <c r="F2451" s="1">
        <v>45022</v>
      </c>
      <c r="G2451">
        <v>202401</v>
      </c>
      <c r="H2451" t="s">
        <v>74</v>
      </c>
      <c r="I2451" t="s">
        <v>75</v>
      </c>
      <c r="J2451" t="s">
        <v>135</v>
      </c>
      <c r="K2451" t="s">
        <v>76</v>
      </c>
      <c r="L2451" t="s">
        <v>245</v>
      </c>
      <c r="M2451" t="s">
        <v>246</v>
      </c>
      <c r="N2451" t="s">
        <v>2613</v>
      </c>
      <c r="O2451" t="s">
        <v>80</v>
      </c>
      <c r="P2451" t="str">
        <f>"2170874650                    "</f>
        <v xml:space="preserve">2170874650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18.03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 s="5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52.04</v>
      </c>
      <c r="BM2451">
        <v>7.81</v>
      </c>
      <c r="BN2451">
        <v>59.85</v>
      </c>
      <c r="BO2451">
        <v>59.85</v>
      </c>
      <c r="BQ2451" t="s">
        <v>166</v>
      </c>
      <c r="BR2451" t="s">
        <v>140</v>
      </c>
      <c r="BS2451" s="1">
        <v>45027</v>
      </c>
      <c r="BT2451" s="2">
        <v>0.42430555555555555</v>
      </c>
      <c r="BU2451" t="s">
        <v>2614</v>
      </c>
      <c r="BV2451" t="s">
        <v>84</v>
      </c>
      <c r="BY2451">
        <v>1200</v>
      </c>
      <c r="BZ2451" t="s">
        <v>144</v>
      </c>
      <c r="CA2451" t="s">
        <v>1050</v>
      </c>
      <c r="CC2451" t="s">
        <v>246</v>
      </c>
      <c r="CD2451">
        <v>2094</v>
      </c>
      <c r="CE2451" t="s">
        <v>146</v>
      </c>
      <c r="CF2451" s="1">
        <v>45027</v>
      </c>
      <c r="CI2451">
        <v>1</v>
      </c>
      <c r="CJ2451">
        <v>3</v>
      </c>
      <c r="CK2451">
        <v>22</v>
      </c>
      <c r="CL2451" t="s">
        <v>87</v>
      </c>
    </row>
    <row r="2452" spans="1:90" x14ac:dyDescent="0.3">
      <c r="A2452" t="s">
        <v>71</v>
      </c>
      <c r="B2452" t="s">
        <v>72</v>
      </c>
      <c r="C2452" t="s">
        <v>73</v>
      </c>
      <c r="E2452" t="str">
        <f>"FES1162921774"</f>
        <v>FES1162921774</v>
      </c>
      <c r="F2452" s="1">
        <v>45022</v>
      </c>
      <c r="G2452">
        <v>202401</v>
      </c>
      <c r="H2452" t="s">
        <v>74</v>
      </c>
      <c r="I2452" t="s">
        <v>75</v>
      </c>
      <c r="J2452" t="s">
        <v>135</v>
      </c>
      <c r="K2452" t="s">
        <v>76</v>
      </c>
      <c r="L2452" t="s">
        <v>391</v>
      </c>
      <c r="M2452" t="s">
        <v>392</v>
      </c>
      <c r="N2452" t="s">
        <v>393</v>
      </c>
      <c r="O2452" t="s">
        <v>80</v>
      </c>
      <c r="P2452" t="str">
        <f>"2170874620                    "</f>
        <v xml:space="preserve">2170874620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23.08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 s="5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66.62</v>
      </c>
      <c r="BM2452">
        <v>9.99</v>
      </c>
      <c r="BN2452">
        <v>76.61</v>
      </c>
      <c r="BO2452">
        <v>76.61</v>
      </c>
      <c r="BQ2452" t="s">
        <v>166</v>
      </c>
      <c r="BR2452" t="s">
        <v>140</v>
      </c>
      <c r="BS2452" s="1">
        <v>45027</v>
      </c>
      <c r="BT2452" s="2">
        <v>0.42638888888888887</v>
      </c>
      <c r="BU2452" t="s">
        <v>1819</v>
      </c>
      <c r="BV2452" t="s">
        <v>84</v>
      </c>
      <c r="BY2452">
        <v>1200</v>
      </c>
      <c r="BZ2452" t="s">
        <v>144</v>
      </c>
      <c r="CA2452" t="s">
        <v>168</v>
      </c>
      <c r="CC2452" t="s">
        <v>392</v>
      </c>
      <c r="CD2452">
        <v>4026</v>
      </c>
      <c r="CE2452" t="s">
        <v>146</v>
      </c>
      <c r="CF2452" s="1">
        <v>45028</v>
      </c>
      <c r="CI2452">
        <v>1</v>
      </c>
      <c r="CJ2452">
        <v>3</v>
      </c>
      <c r="CK2452">
        <v>21</v>
      </c>
      <c r="CL2452" t="s">
        <v>87</v>
      </c>
    </row>
    <row r="2453" spans="1:90" x14ac:dyDescent="0.3">
      <c r="A2453" t="s">
        <v>71</v>
      </c>
      <c r="B2453" t="s">
        <v>72</v>
      </c>
      <c r="C2453" t="s">
        <v>73</v>
      </c>
      <c r="E2453" t="str">
        <f>"FES1162921780"</f>
        <v>FES1162921780</v>
      </c>
      <c r="F2453" s="1">
        <v>45022</v>
      </c>
      <c r="G2453">
        <v>202401</v>
      </c>
      <c r="H2453" t="s">
        <v>74</v>
      </c>
      <c r="I2453" t="s">
        <v>75</v>
      </c>
      <c r="J2453" t="s">
        <v>135</v>
      </c>
      <c r="K2453" t="s">
        <v>76</v>
      </c>
      <c r="L2453" t="s">
        <v>381</v>
      </c>
      <c r="M2453" t="s">
        <v>382</v>
      </c>
      <c r="N2453" t="s">
        <v>1076</v>
      </c>
      <c r="O2453" t="s">
        <v>80</v>
      </c>
      <c r="P2453" t="str">
        <f>"2170874655                    "</f>
        <v xml:space="preserve">2170874655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64.900000000000006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 s="5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3</v>
      </c>
      <c r="BJ2453">
        <v>2</v>
      </c>
      <c r="BK2453">
        <v>3</v>
      </c>
      <c r="BL2453">
        <v>187.36</v>
      </c>
      <c r="BM2453">
        <v>28.1</v>
      </c>
      <c r="BN2453">
        <v>215.46</v>
      </c>
      <c r="BO2453">
        <v>215.46</v>
      </c>
      <c r="BR2453" t="s">
        <v>140</v>
      </c>
      <c r="BS2453" s="1">
        <v>45035</v>
      </c>
      <c r="BT2453" s="2">
        <v>0.66111111111111109</v>
      </c>
      <c r="BU2453" t="s">
        <v>611</v>
      </c>
      <c r="BV2453" t="s">
        <v>87</v>
      </c>
      <c r="BY2453">
        <v>9900</v>
      </c>
      <c r="BZ2453" t="s">
        <v>144</v>
      </c>
      <c r="CA2453" t="s">
        <v>612</v>
      </c>
      <c r="CC2453" t="s">
        <v>382</v>
      </c>
      <c r="CD2453">
        <v>250</v>
      </c>
      <c r="CE2453" t="s">
        <v>86</v>
      </c>
      <c r="CF2453" s="1">
        <v>45035</v>
      </c>
      <c r="CI2453">
        <v>1</v>
      </c>
      <c r="CJ2453">
        <v>9</v>
      </c>
      <c r="CK2453">
        <v>23</v>
      </c>
      <c r="CL2453" t="s">
        <v>87</v>
      </c>
    </row>
    <row r="2454" spans="1:90" x14ac:dyDescent="0.3">
      <c r="A2454" t="s">
        <v>71</v>
      </c>
      <c r="B2454" t="s">
        <v>72</v>
      </c>
      <c r="C2454" t="s">
        <v>73</v>
      </c>
      <c r="E2454" t="str">
        <f>"FES1162921778"</f>
        <v>FES1162921778</v>
      </c>
      <c r="F2454" s="1">
        <v>45022</v>
      </c>
      <c r="G2454">
        <v>202401</v>
      </c>
      <c r="H2454" t="s">
        <v>74</v>
      </c>
      <c r="I2454" t="s">
        <v>75</v>
      </c>
      <c r="J2454" t="s">
        <v>135</v>
      </c>
      <c r="K2454" t="s">
        <v>76</v>
      </c>
      <c r="L2454" t="s">
        <v>249</v>
      </c>
      <c r="M2454" t="s">
        <v>250</v>
      </c>
      <c r="N2454" t="s">
        <v>251</v>
      </c>
      <c r="O2454" t="s">
        <v>80</v>
      </c>
      <c r="P2454" t="str">
        <f>"2170874652                    "</f>
        <v xml:space="preserve">2170874652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23.08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 s="5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2</v>
      </c>
      <c r="BJ2454">
        <v>2</v>
      </c>
      <c r="BK2454">
        <v>2</v>
      </c>
      <c r="BL2454">
        <v>66.62</v>
      </c>
      <c r="BM2454">
        <v>9.99</v>
      </c>
      <c r="BN2454">
        <v>76.61</v>
      </c>
      <c r="BO2454">
        <v>76.61</v>
      </c>
      <c r="BQ2454" t="s">
        <v>252</v>
      </c>
      <c r="BR2454" t="s">
        <v>140</v>
      </c>
      <c r="BS2454" s="1">
        <v>45027</v>
      </c>
      <c r="BT2454" s="2">
        <v>0.37847222222222227</v>
      </c>
      <c r="BU2454" t="s">
        <v>1880</v>
      </c>
      <c r="BV2454" t="s">
        <v>84</v>
      </c>
      <c r="BY2454">
        <v>9900</v>
      </c>
      <c r="BZ2454" t="s">
        <v>144</v>
      </c>
      <c r="CA2454" t="s">
        <v>410</v>
      </c>
      <c r="CC2454" t="s">
        <v>250</v>
      </c>
      <c r="CD2454">
        <v>4120</v>
      </c>
      <c r="CE2454" t="s">
        <v>86</v>
      </c>
      <c r="CF2454" s="1">
        <v>45028</v>
      </c>
      <c r="CI2454">
        <v>1</v>
      </c>
      <c r="CJ2454">
        <v>3</v>
      </c>
      <c r="CK2454">
        <v>21</v>
      </c>
      <c r="CL2454" t="s">
        <v>87</v>
      </c>
    </row>
    <row r="2455" spans="1:90" x14ac:dyDescent="0.3">
      <c r="A2455" t="s">
        <v>71</v>
      </c>
      <c r="B2455" t="s">
        <v>72</v>
      </c>
      <c r="C2455" t="s">
        <v>73</v>
      </c>
      <c r="E2455" t="str">
        <f>"FES1162921784"</f>
        <v>FES1162921784</v>
      </c>
      <c r="F2455" s="1">
        <v>45022</v>
      </c>
      <c r="G2455">
        <v>202401</v>
      </c>
      <c r="H2455" t="s">
        <v>74</v>
      </c>
      <c r="I2455" t="s">
        <v>75</v>
      </c>
      <c r="J2455" t="s">
        <v>135</v>
      </c>
      <c r="K2455" t="s">
        <v>76</v>
      </c>
      <c r="L2455" t="s">
        <v>74</v>
      </c>
      <c r="M2455" t="s">
        <v>75</v>
      </c>
      <c r="N2455" t="s">
        <v>156</v>
      </c>
      <c r="O2455" t="s">
        <v>80</v>
      </c>
      <c r="P2455" t="str">
        <f>"2170874662                    "</f>
        <v xml:space="preserve">2170874662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18.03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 s="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3</v>
      </c>
      <c r="BJ2455">
        <v>2</v>
      </c>
      <c r="BK2455">
        <v>3</v>
      </c>
      <c r="BL2455">
        <v>52.04</v>
      </c>
      <c r="BM2455">
        <v>7.81</v>
      </c>
      <c r="BN2455">
        <v>59.85</v>
      </c>
      <c r="BO2455">
        <v>59.85</v>
      </c>
      <c r="BR2455" t="s">
        <v>140</v>
      </c>
      <c r="BS2455" s="1">
        <v>45027</v>
      </c>
      <c r="BT2455" s="2">
        <v>0.34861111111111115</v>
      </c>
      <c r="BU2455" t="s">
        <v>291</v>
      </c>
      <c r="BV2455" t="s">
        <v>84</v>
      </c>
      <c r="BY2455">
        <v>9900</v>
      </c>
      <c r="BZ2455" t="s">
        <v>144</v>
      </c>
      <c r="CA2455" t="s">
        <v>224</v>
      </c>
      <c r="CC2455" t="s">
        <v>75</v>
      </c>
      <c r="CD2455">
        <v>1600</v>
      </c>
      <c r="CE2455" t="s">
        <v>86</v>
      </c>
      <c r="CF2455" s="1">
        <v>45027</v>
      </c>
      <c r="CI2455">
        <v>1</v>
      </c>
      <c r="CJ2455">
        <v>3</v>
      </c>
      <c r="CK2455">
        <v>22</v>
      </c>
      <c r="CL2455" t="s">
        <v>87</v>
      </c>
    </row>
    <row r="2456" spans="1:90" x14ac:dyDescent="0.3">
      <c r="A2456" t="s">
        <v>71</v>
      </c>
      <c r="B2456" t="s">
        <v>72</v>
      </c>
      <c r="C2456" t="s">
        <v>73</v>
      </c>
      <c r="E2456" t="str">
        <f>"FES1162921790"</f>
        <v>FES1162921790</v>
      </c>
      <c r="F2456" s="1">
        <v>45022</v>
      </c>
      <c r="G2456">
        <v>202401</v>
      </c>
      <c r="H2456" t="s">
        <v>74</v>
      </c>
      <c r="I2456" t="s">
        <v>75</v>
      </c>
      <c r="J2456" t="s">
        <v>135</v>
      </c>
      <c r="K2456" t="s">
        <v>76</v>
      </c>
      <c r="L2456" t="s">
        <v>411</v>
      </c>
      <c r="M2456" t="s">
        <v>412</v>
      </c>
      <c r="N2456" t="s">
        <v>500</v>
      </c>
      <c r="O2456" t="s">
        <v>113</v>
      </c>
      <c r="P2456" t="str">
        <f>"2170870799                    "</f>
        <v xml:space="preserve">2170870799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5.25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63.39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 s="5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2</v>
      </c>
      <c r="BI2456">
        <v>26</v>
      </c>
      <c r="BJ2456">
        <v>14.7</v>
      </c>
      <c r="BK2456">
        <v>26</v>
      </c>
      <c r="BL2456">
        <v>188.25</v>
      </c>
      <c r="BM2456">
        <v>28.24</v>
      </c>
      <c r="BN2456">
        <v>216.49</v>
      </c>
      <c r="BO2456">
        <v>216.49</v>
      </c>
      <c r="BR2456" t="s">
        <v>140</v>
      </c>
      <c r="BS2456" s="1">
        <v>45027</v>
      </c>
      <c r="BT2456" s="2">
        <v>0.41805555555555557</v>
      </c>
      <c r="BU2456" t="s">
        <v>501</v>
      </c>
      <c r="BV2456" t="s">
        <v>84</v>
      </c>
      <c r="BY2456">
        <v>36800</v>
      </c>
      <c r="BZ2456" t="s">
        <v>180</v>
      </c>
      <c r="CA2456" t="s">
        <v>668</v>
      </c>
      <c r="CC2456" t="s">
        <v>412</v>
      </c>
      <c r="CD2456">
        <v>2302</v>
      </c>
      <c r="CE2456" t="s">
        <v>397</v>
      </c>
      <c r="CF2456" s="1">
        <v>45027</v>
      </c>
      <c r="CI2456">
        <v>1</v>
      </c>
      <c r="CJ2456">
        <v>3</v>
      </c>
      <c r="CK2456">
        <v>44</v>
      </c>
      <c r="CL2456" t="s">
        <v>87</v>
      </c>
    </row>
    <row r="2457" spans="1:90" x14ac:dyDescent="0.3">
      <c r="A2457" t="s">
        <v>71</v>
      </c>
      <c r="B2457" t="s">
        <v>72</v>
      </c>
      <c r="C2457" t="s">
        <v>73</v>
      </c>
      <c r="E2457" t="str">
        <f>"FES1162921798"</f>
        <v>FES1162921798</v>
      </c>
      <c r="F2457" s="1">
        <v>45022</v>
      </c>
      <c r="G2457">
        <v>202401</v>
      </c>
      <c r="H2457" t="s">
        <v>74</v>
      </c>
      <c r="I2457" t="s">
        <v>75</v>
      </c>
      <c r="J2457" t="s">
        <v>135</v>
      </c>
      <c r="K2457" t="s">
        <v>76</v>
      </c>
      <c r="L2457" t="s">
        <v>124</v>
      </c>
      <c r="M2457" t="s">
        <v>125</v>
      </c>
      <c r="N2457" t="s">
        <v>990</v>
      </c>
      <c r="O2457" t="s">
        <v>80</v>
      </c>
      <c r="P2457" t="str">
        <f>"2170874671                    "</f>
        <v xml:space="preserve">2170874671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23.08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 s="5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2</v>
      </c>
      <c r="BK2457">
        <v>2</v>
      </c>
      <c r="BL2457">
        <v>66.62</v>
      </c>
      <c r="BM2457">
        <v>9.99</v>
      </c>
      <c r="BN2457">
        <v>76.61</v>
      </c>
      <c r="BO2457">
        <v>76.61</v>
      </c>
      <c r="BQ2457" t="s">
        <v>166</v>
      </c>
      <c r="BR2457" t="s">
        <v>140</v>
      </c>
      <c r="BS2457" s="1">
        <v>45027</v>
      </c>
      <c r="BT2457" s="2">
        <v>0.43541666666666662</v>
      </c>
      <c r="BU2457" t="s">
        <v>991</v>
      </c>
      <c r="BV2457" t="s">
        <v>84</v>
      </c>
      <c r="BY2457">
        <v>9918</v>
      </c>
      <c r="BZ2457" t="s">
        <v>144</v>
      </c>
      <c r="CA2457" t="s">
        <v>168</v>
      </c>
      <c r="CC2457" t="s">
        <v>125</v>
      </c>
      <c r="CD2457">
        <v>4052</v>
      </c>
      <c r="CE2457" t="s">
        <v>86</v>
      </c>
      <c r="CF2457" s="1">
        <v>45028</v>
      </c>
      <c r="CI2457">
        <v>1</v>
      </c>
      <c r="CJ2457">
        <v>3</v>
      </c>
      <c r="CK2457">
        <v>21</v>
      </c>
      <c r="CL2457" t="s">
        <v>87</v>
      </c>
    </row>
    <row r="2458" spans="1:90" x14ac:dyDescent="0.3">
      <c r="A2458" t="s">
        <v>71</v>
      </c>
      <c r="B2458" t="s">
        <v>72</v>
      </c>
      <c r="C2458" t="s">
        <v>73</v>
      </c>
      <c r="E2458" t="str">
        <f>"FES1162921776"</f>
        <v>FES1162921776</v>
      </c>
      <c r="F2458" s="1">
        <v>45022</v>
      </c>
      <c r="G2458">
        <v>202401</v>
      </c>
      <c r="H2458" t="s">
        <v>74</v>
      </c>
      <c r="I2458" t="s">
        <v>75</v>
      </c>
      <c r="J2458" t="s">
        <v>135</v>
      </c>
      <c r="K2458" t="s">
        <v>76</v>
      </c>
      <c r="L2458" t="s">
        <v>350</v>
      </c>
      <c r="M2458" t="s">
        <v>351</v>
      </c>
      <c r="N2458" t="s">
        <v>2615</v>
      </c>
      <c r="O2458" t="s">
        <v>80</v>
      </c>
      <c r="P2458" t="str">
        <f>"2170874649                    "</f>
        <v xml:space="preserve">2170874649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18.03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 s="5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2</v>
      </c>
      <c r="BJ2458">
        <v>2</v>
      </c>
      <c r="BK2458">
        <v>2</v>
      </c>
      <c r="BL2458">
        <v>52.04</v>
      </c>
      <c r="BM2458">
        <v>7.81</v>
      </c>
      <c r="BN2458">
        <v>59.85</v>
      </c>
      <c r="BO2458">
        <v>59.85</v>
      </c>
      <c r="BQ2458" t="s">
        <v>166</v>
      </c>
      <c r="BR2458" t="s">
        <v>140</v>
      </c>
      <c r="BS2458" s="1">
        <v>45027</v>
      </c>
      <c r="BT2458" s="2">
        <v>0.40486111111111112</v>
      </c>
      <c r="BU2458" t="s">
        <v>2616</v>
      </c>
      <c r="BV2458" t="s">
        <v>84</v>
      </c>
      <c r="BY2458">
        <v>9900</v>
      </c>
      <c r="BZ2458" t="s">
        <v>144</v>
      </c>
      <c r="CA2458" t="s">
        <v>2617</v>
      </c>
      <c r="CC2458" t="s">
        <v>351</v>
      </c>
      <c r="CD2458">
        <v>1685</v>
      </c>
      <c r="CE2458" t="s">
        <v>86</v>
      </c>
      <c r="CF2458" s="1">
        <v>45028</v>
      </c>
      <c r="CI2458">
        <v>1</v>
      </c>
      <c r="CJ2458">
        <v>3</v>
      </c>
      <c r="CK2458">
        <v>22</v>
      </c>
      <c r="CL2458" t="s">
        <v>87</v>
      </c>
    </row>
    <row r="2459" spans="1:90" x14ac:dyDescent="0.3">
      <c r="A2459" t="s">
        <v>71</v>
      </c>
      <c r="B2459" t="s">
        <v>72</v>
      </c>
      <c r="C2459" t="s">
        <v>73</v>
      </c>
      <c r="E2459" t="str">
        <f>"FES1162921786"</f>
        <v>FES1162921786</v>
      </c>
      <c r="F2459" s="1">
        <v>45022</v>
      </c>
      <c r="G2459">
        <v>202401</v>
      </c>
      <c r="H2459" t="s">
        <v>74</v>
      </c>
      <c r="I2459" t="s">
        <v>75</v>
      </c>
      <c r="J2459" t="s">
        <v>135</v>
      </c>
      <c r="K2459" t="s">
        <v>76</v>
      </c>
      <c r="L2459" t="s">
        <v>147</v>
      </c>
      <c r="M2459" t="s">
        <v>148</v>
      </c>
      <c r="N2459" t="s">
        <v>446</v>
      </c>
      <c r="O2459" t="s">
        <v>80</v>
      </c>
      <c r="P2459" t="str">
        <f>"2170874656                    "</f>
        <v xml:space="preserve">2170874656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18.03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 s="5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52.04</v>
      </c>
      <c r="BM2459">
        <v>7.81</v>
      </c>
      <c r="BN2459">
        <v>59.85</v>
      </c>
      <c r="BO2459">
        <v>59.85</v>
      </c>
      <c r="BQ2459" t="s">
        <v>139</v>
      </c>
      <c r="BR2459" t="s">
        <v>140</v>
      </c>
      <c r="BS2459" s="1">
        <v>45027</v>
      </c>
      <c r="BT2459" s="2">
        <v>0.3833333333333333</v>
      </c>
      <c r="BU2459" t="s">
        <v>421</v>
      </c>
      <c r="BV2459" t="s">
        <v>84</v>
      </c>
      <c r="BY2459">
        <v>1200</v>
      </c>
      <c r="BZ2459" t="s">
        <v>144</v>
      </c>
      <c r="CC2459" t="s">
        <v>148</v>
      </c>
      <c r="CD2459">
        <v>1401</v>
      </c>
      <c r="CE2459" t="s">
        <v>146</v>
      </c>
      <c r="CF2459" s="1">
        <v>45029</v>
      </c>
      <c r="CI2459">
        <v>1</v>
      </c>
      <c r="CJ2459">
        <v>3</v>
      </c>
      <c r="CK2459">
        <v>22</v>
      </c>
      <c r="CL2459" t="s">
        <v>87</v>
      </c>
    </row>
    <row r="2460" spans="1:90" x14ac:dyDescent="0.3">
      <c r="A2460" t="s">
        <v>71</v>
      </c>
      <c r="B2460" t="s">
        <v>72</v>
      </c>
      <c r="C2460" t="s">
        <v>73</v>
      </c>
      <c r="E2460" t="str">
        <f>"FES1162921781"</f>
        <v>FES1162921781</v>
      </c>
      <c r="F2460" s="1">
        <v>45022</v>
      </c>
      <c r="G2460">
        <v>202401</v>
      </c>
      <c r="H2460" t="s">
        <v>74</v>
      </c>
      <c r="I2460" t="s">
        <v>75</v>
      </c>
      <c r="J2460" t="s">
        <v>135</v>
      </c>
      <c r="K2460" t="s">
        <v>76</v>
      </c>
      <c r="L2460" t="s">
        <v>309</v>
      </c>
      <c r="M2460" t="s">
        <v>310</v>
      </c>
      <c r="N2460" t="s">
        <v>149</v>
      </c>
      <c r="O2460" t="s">
        <v>80</v>
      </c>
      <c r="P2460" t="str">
        <f>"2170874657                    "</f>
        <v xml:space="preserve">2170874657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18.03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 s="5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2</v>
      </c>
      <c r="BJ2460">
        <v>4.0999999999999996</v>
      </c>
      <c r="BK2460">
        <v>4.5</v>
      </c>
      <c r="BL2460">
        <v>52.04</v>
      </c>
      <c r="BM2460">
        <v>7.81</v>
      </c>
      <c r="BN2460">
        <v>59.85</v>
      </c>
      <c r="BO2460">
        <v>59.85</v>
      </c>
      <c r="BQ2460" t="s">
        <v>139</v>
      </c>
      <c r="BR2460" t="s">
        <v>140</v>
      </c>
      <c r="BS2460" s="1">
        <v>45027</v>
      </c>
      <c r="BT2460" s="2">
        <v>0.4201388888888889</v>
      </c>
      <c r="BU2460" t="s">
        <v>2618</v>
      </c>
      <c r="BV2460" t="s">
        <v>84</v>
      </c>
      <c r="BY2460">
        <v>20358</v>
      </c>
      <c r="BZ2460" t="s">
        <v>144</v>
      </c>
      <c r="CA2460" t="s">
        <v>314</v>
      </c>
      <c r="CC2460" t="s">
        <v>310</v>
      </c>
      <c r="CD2460">
        <v>1559</v>
      </c>
      <c r="CE2460" t="s">
        <v>86</v>
      </c>
      <c r="CF2460" s="1">
        <v>45027</v>
      </c>
      <c r="CI2460">
        <v>1</v>
      </c>
      <c r="CJ2460">
        <v>3</v>
      </c>
      <c r="CK2460">
        <v>22</v>
      </c>
      <c r="CL2460" t="s">
        <v>87</v>
      </c>
    </row>
    <row r="2461" spans="1:90" x14ac:dyDescent="0.3">
      <c r="A2461" t="s">
        <v>71</v>
      </c>
      <c r="B2461" t="s">
        <v>72</v>
      </c>
      <c r="C2461" t="s">
        <v>73</v>
      </c>
      <c r="E2461" t="str">
        <f>"FES1162921690"</f>
        <v>FES1162921690</v>
      </c>
      <c r="F2461" s="1">
        <v>45022</v>
      </c>
      <c r="G2461">
        <v>202401</v>
      </c>
      <c r="H2461" t="s">
        <v>74</v>
      </c>
      <c r="I2461" t="s">
        <v>75</v>
      </c>
      <c r="J2461" t="s">
        <v>135</v>
      </c>
      <c r="K2461" t="s">
        <v>76</v>
      </c>
      <c r="L2461" t="s">
        <v>106</v>
      </c>
      <c r="M2461" t="s">
        <v>107</v>
      </c>
      <c r="N2461" t="s">
        <v>572</v>
      </c>
      <c r="O2461" t="s">
        <v>80</v>
      </c>
      <c r="P2461" t="str">
        <f>"2170873129                    "</f>
        <v xml:space="preserve">2170873129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23.08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 s="5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66.62</v>
      </c>
      <c r="BM2461">
        <v>9.99</v>
      </c>
      <c r="BN2461">
        <v>76.61</v>
      </c>
      <c r="BO2461">
        <v>76.61</v>
      </c>
      <c r="BQ2461" t="s">
        <v>166</v>
      </c>
      <c r="BR2461" t="s">
        <v>140</v>
      </c>
      <c r="BS2461" s="1">
        <v>45027</v>
      </c>
      <c r="BT2461" s="2">
        <v>0.4368055555555555</v>
      </c>
      <c r="BU2461" t="s">
        <v>2619</v>
      </c>
      <c r="BV2461" t="s">
        <v>84</v>
      </c>
      <c r="BY2461">
        <v>1200</v>
      </c>
      <c r="BZ2461" t="s">
        <v>144</v>
      </c>
      <c r="CA2461" t="s">
        <v>379</v>
      </c>
      <c r="CC2461" t="s">
        <v>107</v>
      </c>
      <c r="CD2461">
        <v>6012</v>
      </c>
      <c r="CE2461" t="s">
        <v>146</v>
      </c>
      <c r="CF2461" s="1">
        <v>45028</v>
      </c>
      <c r="CI2461">
        <v>1</v>
      </c>
      <c r="CJ2461">
        <v>3</v>
      </c>
      <c r="CK2461">
        <v>21</v>
      </c>
      <c r="CL2461" t="s">
        <v>87</v>
      </c>
    </row>
    <row r="2462" spans="1:90" x14ac:dyDescent="0.3">
      <c r="A2462" t="s">
        <v>71</v>
      </c>
      <c r="B2462" t="s">
        <v>72</v>
      </c>
      <c r="C2462" t="s">
        <v>73</v>
      </c>
      <c r="E2462" t="str">
        <f>"FES1162921789"</f>
        <v>FES1162921789</v>
      </c>
      <c r="F2462" s="1">
        <v>45022</v>
      </c>
      <c r="G2462">
        <v>202401</v>
      </c>
      <c r="H2462" t="s">
        <v>74</v>
      </c>
      <c r="I2462" t="s">
        <v>75</v>
      </c>
      <c r="J2462" t="s">
        <v>135</v>
      </c>
      <c r="K2462" t="s">
        <v>76</v>
      </c>
      <c r="L2462" t="s">
        <v>95</v>
      </c>
      <c r="M2462" t="s">
        <v>96</v>
      </c>
      <c r="N2462" t="s">
        <v>430</v>
      </c>
      <c r="O2462" t="s">
        <v>80</v>
      </c>
      <c r="P2462" t="str">
        <f>"2170874664                    "</f>
        <v xml:space="preserve">2170874664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23.08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 s="5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66.62</v>
      </c>
      <c r="BM2462">
        <v>9.99</v>
      </c>
      <c r="BN2462">
        <v>76.61</v>
      </c>
      <c r="BO2462">
        <v>76.61</v>
      </c>
      <c r="BQ2462" t="s">
        <v>166</v>
      </c>
      <c r="BR2462" t="s">
        <v>140</v>
      </c>
      <c r="BS2462" s="1">
        <v>45027</v>
      </c>
      <c r="BT2462" s="2">
        <v>0.40486111111111112</v>
      </c>
      <c r="BU2462" t="s">
        <v>2620</v>
      </c>
      <c r="BV2462" t="s">
        <v>84</v>
      </c>
      <c r="BY2462">
        <v>1200</v>
      </c>
      <c r="BZ2462" t="s">
        <v>144</v>
      </c>
      <c r="CA2462" t="s">
        <v>432</v>
      </c>
      <c r="CC2462" t="s">
        <v>96</v>
      </c>
      <c r="CD2462">
        <v>184</v>
      </c>
      <c r="CE2462" t="s">
        <v>146</v>
      </c>
      <c r="CF2462" s="1">
        <v>45027</v>
      </c>
      <c r="CI2462">
        <v>1</v>
      </c>
      <c r="CJ2462">
        <v>3</v>
      </c>
      <c r="CK2462">
        <v>21</v>
      </c>
      <c r="CL2462" t="s">
        <v>87</v>
      </c>
    </row>
    <row r="2463" spans="1:90" x14ac:dyDescent="0.3">
      <c r="A2463" t="s">
        <v>71</v>
      </c>
      <c r="B2463" t="s">
        <v>72</v>
      </c>
      <c r="C2463" t="s">
        <v>73</v>
      </c>
      <c r="E2463" t="str">
        <f>"FES1162921779"</f>
        <v>FES1162921779</v>
      </c>
      <c r="F2463" s="1">
        <v>45022</v>
      </c>
      <c r="G2463">
        <v>202401</v>
      </c>
      <c r="H2463" t="s">
        <v>74</v>
      </c>
      <c r="I2463" t="s">
        <v>75</v>
      </c>
      <c r="J2463" t="s">
        <v>135</v>
      </c>
      <c r="K2463" t="s">
        <v>76</v>
      </c>
      <c r="L2463" t="s">
        <v>169</v>
      </c>
      <c r="M2463" t="s">
        <v>170</v>
      </c>
      <c r="N2463" t="s">
        <v>826</v>
      </c>
      <c r="O2463" t="s">
        <v>80</v>
      </c>
      <c r="P2463" t="str">
        <f>"2170874654                    "</f>
        <v xml:space="preserve">2170874654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92.27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 s="5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8</v>
      </c>
      <c r="BJ2463">
        <v>4.0999999999999996</v>
      </c>
      <c r="BK2463">
        <v>8</v>
      </c>
      <c r="BL2463">
        <v>266.37</v>
      </c>
      <c r="BM2463">
        <v>39.96</v>
      </c>
      <c r="BN2463">
        <v>306.33</v>
      </c>
      <c r="BO2463">
        <v>306.33</v>
      </c>
      <c r="BQ2463" t="s">
        <v>166</v>
      </c>
      <c r="BR2463" t="s">
        <v>140</v>
      </c>
      <c r="BS2463" s="1">
        <v>45027</v>
      </c>
      <c r="BT2463" s="2">
        <v>0.43263888888888885</v>
      </c>
      <c r="BU2463" t="s">
        <v>827</v>
      </c>
      <c r="BV2463" t="s">
        <v>84</v>
      </c>
      <c r="BY2463">
        <v>20358</v>
      </c>
      <c r="BZ2463" t="s">
        <v>144</v>
      </c>
      <c r="CA2463" t="s">
        <v>828</v>
      </c>
      <c r="CC2463" t="s">
        <v>170</v>
      </c>
      <c r="CD2463">
        <v>3212</v>
      </c>
      <c r="CE2463" t="s">
        <v>86</v>
      </c>
      <c r="CF2463" s="1">
        <v>45027</v>
      </c>
      <c r="CI2463">
        <v>1</v>
      </c>
      <c r="CJ2463">
        <v>3</v>
      </c>
      <c r="CK2463">
        <v>21</v>
      </c>
      <c r="CL2463" t="s">
        <v>87</v>
      </c>
    </row>
    <row r="2464" spans="1:90" x14ac:dyDescent="0.3">
      <c r="A2464" t="s">
        <v>71</v>
      </c>
      <c r="B2464" t="s">
        <v>72</v>
      </c>
      <c r="C2464" t="s">
        <v>73</v>
      </c>
      <c r="E2464" t="str">
        <f>"FES1162921787"</f>
        <v>FES1162921787</v>
      </c>
      <c r="F2464" s="1">
        <v>45022</v>
      </c>
      <c r="G2464">
        <v>202401</v>
      </c>
      <c r="H2464" t="s">
        <v>74</v>
      </c>
      <c r="I2464" t="s">
        <v>75</v>
      </c>
      <c r="J2464" t="s">
        <v>135</v>
      </c>
      <c r="K2464" t="s">
        <v>76</v>
      </c>
      <c r="L2464" t="s">
        <v>77</v>
      </c>
      <c r="M2464" t="s">
        <v>78</v>
      </c>
      <c r="N2464" t="s">
        <v>2621</v>
      </c>
      <c r="O2464" t="s">
        <v>80</v>
      </c>
      <c r="P2464" t="str">
        <f>"2170874663                    "</f>
        <v xml:space="preserve">2170874663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23.08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 s="5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2</v>
      </c>
      <c r="BJ2464">
        <v>1.2</v>
      </c>
      <c r="BK2464">
        <v>2</v>
      </c>
      <c r="BL2464">
        <v>66.62</v>
      </c>
      <c r="BM2464">
        <v>9.99</v>
      </c>
      <c r="BN2464">
        <v>76.61</v>
      </c>
      <c r="BO2464">
        <v>76.61</v>
      </c>
      <c r="BQ2464" t="s">
        <v>1473</v>
      </c>
      <c r="BR2464" t="s">
        <v>140</v>
      </c>
      <c r="BS2464" s="1">
        <v>45027</v>
      </c>
      <c r="BT2464" s="2">
        <v>0.54236111111111118</v>
      </c>
      <c r="BU2464" t="s">
        <v>2134</v>
      </c>
      <c r="BV2464" t="s">
        <v>87</v>
      </c>
      <c r="BW2464" t="s">
        <v>306</v>
      </c>
      <c r="BX2464" t="s">
        <v>307</v>
      </c>
      <c r="BY2464">
        <v>5760</v>
      </c>
      <c r="BZ2464" t="s">
        <v>144</v>
      </c>
      <c r="CA2464" t="s">
        <v>1048</v>
      </c>
      <c r="CC2464" t="s">
        <v>78</v>
      </c>
      <c r="CD2464">
        <v>7441</v>
      </c>
      <c r="CE2464" t="s">
        <v>86</v>
      </c>
      <c r="CF2464" s="1">
        <v>45028</v>
      </c>
      <c r="CI2464">
        <v>1</v>
      </c>
      <c r="CJ2464">
        <v>3</v>
      </c>
      <c r="CK2464">
        <v>21</v>
      </c>
      <c r="CL2464" t="s">
        <v>87</v>
      </c>
    </row>
    <row r="2465" spans="1:90" x14ac:dyDescent="0.3">
      <c r="A2465" t="s">
        <v>71</v>
      </c>
      <c r="B2465" t="s">
        <v>72</v>
      </c>
      <c r="C2465" t="s">
        <v>73</v>
      </c>
      <c r="E2465" t="str">
        <f>"FES1162921791"</f>
        <v>FES1162921791</v>
      </c>
      <c r="F2465" s="1">
        <v>45022</v>
      </c>
      <c r="G2465">
        <v>202401</v>
      </c>
      <c r="H2465" t="s">
        <v>74</v>
      </c>
      <c r="I2465" t="s">
        <v>75</v>
      </c>
      <c r="J2465" t="s">
        <v>135</v>
      </c>
      <c r="K2465" t="s">
        <v>76</v>
      </c>
      <c r="L2465" t="s">
        <v>391</v>
      </c>
      <c r="M2465" t="s">
        <v>392</v>
      </c>
      <c r="N2465" t="s">
        <v>393</v>
      </c>
      <c r="O2465" t="s">
        <v>113</v>
      </c>
      <c r="P2465" t="str">
        <f>"2170869477                    "</f>
        <v xml:space="preserve">2170869477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5.25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99.8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 s="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21</v>
      </c>
      <c r="BJ2465">
        <v>45</v>
      </c>
      <c r="BK2465">
        <v>45</v>
      </c>
      <c r="BL2465">
        <v>293.35000000000002</v>
      </c>
      <c r="BM2465">
        <v>44</v>
      </c>
      <c r="BN2465">
        <v>337.35</v>
      </c>
      <c r="BO2465">
        <v>337.35</v>
      </c>
      <c r="BQ2465" t="s">
        <v>166</v>
      </c>
      <c r="BR2465" t="s">
        <v>140</v>
      </c>
      <c r="BS2465" s="1">
        <v>45027</v>
      </c>
      <c r="BT2465" s="2">
        <v>0.625</v>
      </c>
      <c r="BU2465" t="s">
        <v>2622</v>
      </c>
      <c r="BV2465" t="s">
        <v>84</v>
      </c>
      <c r="BY2465">
        <v>225000</v>
      </c>
      <c r="BZ2465" t="s">
        <v>180</v>
      </c>
      <c r="CA2465" t="s">
        <v>448</v>
      </c>
      <c r="CC2465" t="s">
        <v>392</v>
      </c>
      <c r="CD2465">
        <v>4026</v>
      </c>
      <c r="CE2465" t="s">
        <v>86</v>
      </c>
      <c r="CF2465" s="1">
        <v>45028</v>
      </c>
      <c r="CI2465">
        <v>1</v>
      </c>
      <c r="CJ2465">
        <v>3</v>
      </c>
      <c r="CK2465">
        <v>41</v>
      </c>
      <c r="CL2465" t="s">
        <v>87</v>
      </c>
    </row>
    <row r="2466" spans="1:90" x14ac:dyDescent="0.3">
      <c r="A2466" t="s">
        <v>71</v>
      </c>
      <c r="B2466" t="s">
        <v>72</v>
      </c>
      <c r="C2466" t="s">
        <v>73</v>
      </c>
      <c r="E2466" t="str">
        <f>"FES1162921796"</f>
        <v>FES1162921796</v>
      </c>
      <c r="F2466" s="1">
        <v>45022</v>
      </c>
      <c r="G2466">
        <v>202401</v>
      </c>
      <c r="H2466" t="s">
        <v>74</v>
      </c>
      <c r="I2466" t="s">
        <v>75</v>
      </c>
      <c r="J2466" t="s">
        <v>135</v>
      </c>
      <c r="K2466" t="s">
        <v>76</v>
      </c>
      <c r="L2466" t="s">
        <v>240</v>
      </c>
      <c r="M2466" t="s">
        <v>241</v>
      </c>
      <c r="N2466" t="s">
        <v>242</v>
      </c>
      <c r="O2466" t="s">
        <v>80</v>
      </c>
      <c r="P2466" t="str">
        <f>"2170874668                    "</f>
        <v xml:space="preserve">2170874668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18.03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 s="5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1.5</v>
      </c>
      <c r="BK2466">
        <v>1.5</v>
      </c>
      <c r="BL2466">
        <v>52.04</v>
      </c>
      <c r="BM2466">
        <v>7.81</v>
      </c>
      <c r="BN2466">
        <v>59.85</v>
      </c>
      <c r="BO2466">
        <v>59.85</v>
      </c>
      <c r="BR2466" t="s">
        <v>140</v>
      </c>
      <c r="BS2466" s="1">
        <v>45027</v>
      </c>
      <c r="BT2466" s="2">
        <v>0.36249999999999999</v>
      </c>
      <c r="BU2466" t="s">
        <v>2623</v>
      </c>
      <c r="BV2466" t="s">
        <v>84</v>
      </c>
      <c r="BY2466">
        <v>7540</v>
      </c>
      <c r="BZ2466" t="s">
        <v>144</v>
      </c>
      <c r="CA2466" t="s">
        <v>244</v>
      </c>
      <c r="CC2466" t="s">
        <v>241</v>
      </c>
      <c r="CD2466">
        <v>1449</v>
      </c>
      <c r="CE2466" t="s">
        <v>86</v>
      </c>
      <c r="CF2466" s="1">
        <v>45028</v>
      </c>
      <c r="CI2466">
        <v>1</v>
      </c>
      <c r="CJ2466">
        <v>3</v>
      </c>
      <c r="CK2466">
        <v>22</v>
      </c>
      <c r="CL2466" t="s">
        <v>87</v>
      </c>
    </row>
    <row r="2467" spans="1:90" x14ac:dyDescent="0.3">
      <c r="A2467" t="s">
        <v>71</v>
      </c>
      <c r="B2467" t="s">
        <v>72</v>
      </c>
      <c r="C2467" t="s">
        <v>73</v>
      </c>
      <c r="E2467" t="str">
        <f>"FES1162921794"</f>
        <v>FES1162921794</v>
      </c>
      <c r="F2467" s="1">
        <v>45022</v>
      </c>
      <c r="G2467">
        <v>202401</v>
      </c>
      <c r="H2467" t="s">
        <v>74</v>
      </c>
      <c r="I2467" t="s">
        <v>75</v>
      </c>
      <c r="J2467" t="s">
        <v>135</v>
      </c>
      <c r="K2467" t="s">
        <v>76</v>
      </c>
      <c r="L2467" t="s">
        <v>1009</v>
      </c>
      <c r="M2467" t="s">
        <v>1010</v>
      </c>
      <c r="N2467" t="s">
        <v>1011</v>
      </c>
      <c r="O2467" t="s">
        <v>80</v>
      </c>
      <c r="P2467" t="str">
        <f>"2170874666                    "</f>
        <v xml:space="preserve">2170874666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44.71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 s="5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1.5</v>
      </c>
      <c r="BK2467">
        <v>1.5</v>
      </c>
      <c r="BL2467">
        <v>129.07</v>
      </c>
      <c r="BM2467">
        <v>19.36</v>
      </c>
      <c r="BN2467">
        <v>148.43</v>
      </c>
      <c r="BO2467">
        <v>148.43</v>
      </c>
      <c r="BQ2467" t="s">
        <v>139</v>
      </c>
      <c r="BR2467" t="s">
        <v>140</v>
      </c>
      <c r="BS2467" s="1">
        <v>45029</v>
      </c>
      <c r="BT2467" s="2">
        <v>0.57222222222222219</v>
      </c>
      <c r="BU2467" t="s">
        <v>1012</v>
      </c>
      <c r="BV2467" t="s">
        <v>87</v>
      </c>
      <c r="BY2467">
        <v>7540</v>
      </c>
      <c r="BZ2467" t="s">
        <v>144</v>
      </c>
      <c r="CA2467" t="s">
        <v>1013</v>
      </c>
      <c r="CC2467" t="s">
        <v>1010</v>
      </c>
      <c r="CD2467">
        <v>1028</v>
      </c>
      <c r="CE2467" t="s">
        <v>86</v>
      </c>
      <c r="CF2467" s="1">
        <v>45029</v>
      </c>
      <c r="CI2467">
        <v>2</v>
      </c>
      <c r="CJ2467">
        <v>5</v>
      </c>
      <c r="CK2467">
        <v>23</v>
      </c>
      <c r="CL2467" t="s">
        <v>87</v>
      </c>
    </row>
    <row r="2468" spans="1:90" x14ac:dyDescent="0.3">
      <c r="A2468" t="s">
        <v>71</v>
      </c>
      <c r="B2468" t="s">
        <v>72</v>
      </c>
      <c r="C2468" t="s">
        <v>73</v>
      </c>
      <c r="E2468" t="str">
        <f>"FES1162921793"</f>
        <v>FES1162921793</v>
      </c>
      <c r="F2468" s="1">
        <v>45022</v>
      </c>
      <c r="G2468">
        <v>202401</v>
      </c>
      <c r="H2468" t="s">
        <v>74</v>
      </c>
      <c r="I2468" t="s">
        <v>75</v>
      </c>
      <c r="J2468" t="s">
        <v>135</v>
      </c>
      <c r="K2468" t="s">
        <v>76</v>
      </c>
      <c r="L2468" t="s">
        <v>174</v>
      </c>
      <c r="M2468" t="s">
        <v>174</v>
      </c>
      <c r="N2468" t="s">
        <v>1257</v>
      </c>
      <c r="O2468" t="s">
        <v>80</v>
      </c>
      <c r="P2468" t="str">
        <f>"2170874665                    "</f>
        <v xml:space="preserve">2170874665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44.71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 s="5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1.5</v>
      </c>
      <c r="BK2468">
        <v>1.5</v>
      </c>
      <c r="BL2468">
        <v>129.07</v>
      </c>
      <c r="BM2468">
        <v>19.36</v>
      </c>
      <c r="BN2468">
        <v>148.43</v>
      </c>
      <c r="BO2468">
        <v>148.43</v>
      </c>
      <c r="BQ2468" t="s">
        <v>139</v>
      </c>
      <c r="BR2468" t="s">
        <v>140</v>
      </c>
      <c r="BS2468" s="1">
        <v>45027</v>
      </c>
      <c r="BT2468" s="2">
        <v>0.53472222222222221</v>
      </c>
      <c r="BU2468" t="s">
        <v>289</v>
      </c>
      <c r="BV2468" t="s">
        <v>84</v>
      </c>
      <c r="BY2468">
        <v>7540</v>
      </c>
      <c r="BZ2468" t="s">
        <v>144</v>
      </c>
      <c r="CA2468" t="s">
        <v>177</v>
      </c>
      <c r="CC2468" t="s">
        <v>174</v>
      </c>
      <c r="CD2468">
        <v>7646</v>
      </c>
      <c r="CE2468" t="s">
        <v>86</v>
      </c>
      <c r="CF2468" s="1">
        <v>45028</v>
      </c>
      <c r="CI2468">
        <v>1</v>
      </c>
      <c r="CJ2468">
        <v>3</v>
      </c>
      <c r="CK2468">
        <v>23</v>
      </c>
      <c r="CL2468" t="s">
        <v>87</v>
      </c>
    </row>
    <row r="2469" spans="1:90" x14ac:dyDescent="0.3">
      <c r="A2469" t="s">
        <v>71</v>
      </c>
      <c r="B2469" t="s">
        <v>72</v>
      </c>
      <c r="C2469" t="s">
        <v>73</v>
      </c>
      <c r="E2469" t="str">
        <f>"FES1162921785"</f>
        <v>FES1162921785</v>
      </c>
      <c r="F2469" s="1">
        <v>45022</v>
      </c>
      <c r="G2469">
        <v>202401</v>
      </c>
      <c r="H2469" t="s">
        <v>74</v>
      </c>
      <c r="I2469" t="s">
        <v>75</v>
      </c>
      <c r="J2469" t="s">
        <v>135</v>
      </c>
      <c r="K2469" t="s">
        <v>76</v>
      </c>
      <c r="L2469" t="s">
        <v>699</v>
      </c>
      <c r="M2469" t="s">
        <v>700</v>
      </c>
      <c r="N2469" t="s">
        <v>2624</v>
      </c>
      <c r="O2469" t="s">
        <v>80</v>
      </c>
      <c r="P2469" t="str">
        <f>"2170867271                    "</f>
        <v xml:space="preserve">2170867271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190.5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 s="5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12</v>
      </c>
      <c r="BJ2469">
        <v>4.0999999999999996</v>
      </c>
      <c r="BK2469">
        <v>12</v>
      </c>
      <c r="BL2469">
        <v>549.94000000000005</v>
      </c>
      <c r="BM2469">
        <v>82.49</v>
      </c>
      <c r="BN2469">
        <v>632.42999999999995</v>
      </c>
      <c r="BO2469">
        <v>632.42999999999995</v>
      </c>
      <c r="BQ2469" t="s">
        <v>166</v>
      </c>
      <c r="BR2469" t="s">
        <v>140</v>
      </c>
      <c r="BS2469" s="1">
        <v>45027</v>
      </c>
      <c r="BT2469" s="2">
        <v>0.47986111111111113</v>
      </c>
      <c r="BU2469" t="s">
        <v>2625</v>
      </c>
      <c r="BV2469" t="s">
        <v>87</v>
      </c>
      <c r="BW2469" t="s">
        <v>302</v>
      </c>
      <c r="BX2469" t="s">
        <v>428</v>
      </c>
      <c r="BY2469">
        <v>20358</v>
      </c>
      <c r="BZ2469" t="s">
        <v>144</v>
      </c>
      <c r="CA2469" t="s">
        <v>1063</v>
      </c>
      <c r="CC2469" t="s">
        <v>700</v>
      </c>
      <c r="CD2469">
        <v>1939</v>
      </c>
      <c r="CE2469" t="s">
        <v>86</v>
      </c>
      <c r="CF2469" s="1">
        <v>45028</v>
      </c>
      <c r="CI2469">
        <v>1</v>
      </c>
      <c r="CJ2469">
        <v>3</v>
      </c>
      <c r="CK2469">
        <v>24</v>
      </c>
      <c r="CL2469" t="s">
        <v>87</v>
      </c>
    </row>
    <row r="2470" spans="1:90" x14ac:dyDescent="0.3">
      <c r="A2470" t="s">
        <v>71</v>
      </c>
      <c r="B2470" t="s">
        <v>72</v>
      </c>
      <c r="C2470" t="s">
        <v>73</v>
      </c>
      <c r="E2470" t="str">
        <f>"FES1162921765"</f>
        <v>FES1162921765</v>
      </c>
      <c r="F2470" s="1">
        <v>45022</v>
      </c>
      <c r="G2470">
        <v>202401</v>
      </c>
      <c r="H2470" t="s">
        <v>74</v>
      </c>
      <c r="I2470" t="s">
        <v>75</v>
      </c>
      <c r="J2470" t="s">
        <v>135</v>
      </c>
      <c r="K2470" t="s">
        <v>76</v>
      </c>
      <c r="L2470" t="s">
        <v>391</v>
      </c>
      <c r="M2470" t="s">
        <v>392</v>
      </c>
      <c r="N2470" t="s">
        <v>526</v>
      </c>
      <c r="O2470" t="s">
        <v>80</v>
      </c>
      <c r="P2470" t="str">
        <f>"2170874639                    "</f>
        <v xml:space="preserve">2170874639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23.08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 s="5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66.62</v>
      </c>
      <c r="BM2470">
        <v>9.99</v>
      </c>
      <c r="BN2470">
        <v>76.61</v>
      </c>
      <c r="BO2470">
        <v>76.61</v>
      </c>
      <c r="BQ2470" t="s">
        <v>166</v>
      </c>
      <c r="BR2470" t="s">
        <v>140</v>
      </c>
      <c r="BS2470" s="1">
        <v>45027</v>
      </c>
      <c r="BT2470" s="2">
        <v>0.37152777777777773</v>
      </c>
      <c r="BU2470" t="s">
        <v>952</v>
      </c>
      <c r="BV2470" t="s">
        <v>84</v>
      </c>
      <c r="BY2470">
        <v>1200</v>
      </c>
      <c r="BZ2470" t="s">
        <v>144</v>
      </c>
      <c r="CA2470" t="s">
        <v>528</v>
      </c>
      <c r="CC2470" t="s">
        <v>392</v>
      </c>
      <c r="CD2470">
        <v>4026</v>
      </c>
      <c r="CE2470" t="s">
        <v>146</v>
      </c>
      <c r="CF2470" s="1">
        <v>45028</v>
      </c>
      <c r="CI2470">
        <v>1</v>
      </c>
      <c r="CJ2470">
        <v>3</v>
      </c>
      <c r="CK2470">
        <v>21</v>
      </c>
      <c r="CL2470" t="s">
        <v>87</v>
      </c>
    </row>
    <row r="2471" spans="1:90" x14ac:dyDescent="0.3">
      <c r="A2471" t="s">
        <v>71</v>
      </c>
      <c r="B2471" t="s">
        <v>72</v>
      </c>
      <c r="C2471" t="s">
        <v>73</v>
      </c>
      <c r="E2471" t="str">
        <f>"FES1162921762"</f>
        <v>FES1162921762</v>
      </c>
      <c r="F2471" s="1">
        <v>45022</v>
      </c>
      <c r="G2471">
        <v>202401</v>
      </c>
      <c r="H2471" t="s">
        <v>74</v>
      </c>
      <c r="I2471" t="s">
        <v>75</v>
      </c>
      <c r="J2471" t="s">
        <v>135</v>
      </c>
      <c r="K2471" t="s">
        <v>76</v>
      </c>
      <c r="L2471" t="s">
        <v>245</v>
      </c>
      <c r="M2471" t="s">
        <v>246</v>
      </c>
      <c r="N2471" t="s">
        <v>565</v>
      </c>
      <c r="O2471" t="s">
        <v>80</v>
      </c>
      <c r="P2471" t="str">
        <f>"2170874634                    "</f>
        <v xml:space="preserve">2170874634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18.03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 s="5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1.5</v>
      </c>
      <c r="BK2471">
        <v>1.5</v>
      </c>
      <c r="BL2471">
        <v>52.04</v>
      </c>
      <c r="BM2471">
        <v>7.81</v>
      </c>
      <c r="BN2471">
        <v>59.85</v>
      </c>
      <c r="BO2471">
        <v>59.85</v>
      </c>
      <c r="BQ2471" t="s">
        <v>166</v>
      </c>
      <c r="BR2471" t="s">
        <v>140</v>
      </c>
      <c r="BS2471" s="1">
        <v>45027</v>
      </c>
      <c r="BT2471" s="2">
        <v>0.34375</v>
      </c>
      <c r="BU2471" t="s">
        <v>2626</v>
      </c>
      <c r="BV2471" t="s">
        <v>84</v>
      </c>
      <c r="BY2471">
        <v>7540</v>
      </c>
      <c r="BZ2471" t="s">
        <v>144</v>
      </c>
      <c r="CA2471" t="s">
        <v>477</v>
      </c>
      <c r="CC2471" t="s">
        <v>246</v>
      </c>
      <c r="CD2471">
        <v>2094</v>
      </c>
      <c r="CE2471" t="s">
        <v>86</v>
      </c>
      <c r="CF2471" s="1">
        <v>45027</v>
      </c>
      <c r="CI2471">
        <v>1</v>
      </c>
      <c r="CJ2471">
        <v>3</v>
      </c>
      <c r="CK2471">
        <v>22</v>
      </c>
      <c r="CL2471" t="s">
        <v>87</v>
      </c>
    </row>
    <row r="2472" spans="1:90" x14ac:dyDescent="0.3">
      <c r="A2472" t="s">
        <v>71</v>
      </c>
      <c r="B2472" t="s">
        <v>72</v>
      </c>
      <c r="C2472" t="s">
        <v>73</v>
      </c>
      <c r="E2472" t="str">
        <f>"FES1162921773"</f>
        <v>FES1162921773</v>
      </c>
      <c r="F2472" s="1">
        <v>45022</v>
      </c>
      <c r="G2472">
        <v>202401</v>
      </c>
      <c r="H2472" t="s">
        <v>74</v>
      </c>
      <c r="I2472" t="s">
        <v>75</v>
      </c>
      <c r="J2472" t="s">
        <v>135</v>
      </c>
      <c r="K2472" t="s">
        <v>76</v>
      </c>
      <c r="L2472" t="s">
        <v>147</v>
      </c>
      <c r="M2472" t="s">
        <v>148</v>
      </c>
      <c r="N2472" t="s">
        <v>398</v>
      </c>
      <c r="O2472" t="s">
        <v>80</v>
      </c>
      <c r="P2472" t="str">
        <f>"2170874647                    "</f>
        <v xml:space="preserve">2170874647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18.03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 s="5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3</v>
      </c>
      <c r="BJ2472">
        <v>1.5</v>
      </c>
      <c r="BK2472">
        <v>3</v>
      </c>
      <c r="BL2472">
        <v>52.04</v>
      </c>
      <c r="BM2472">
        <v>7.81</v>
      </c>
      <c r="BN2472">
        <v>59.85</v>
      </c>
      <c r="BO2472">
        <v>59.85</v>
      </c>
      <c r="BQ2472" t="s">
        <v>399</v>
      </c>
      <c r="BR2472" t="s">
        <v>140</v>
      </c>
      <c r="BS2472" s="1">
        <v>45027</v>
      </c>
      <c r="BT2472" s="2">
        <v>0.41666666666666669</v>
      </c>
      <c r="BU2472" t="s">
        <v>2627</v>
      </c>
      <c r="BV2472" t="s">
        <v>84</v>
      </c>
      <c r="BY2472">
        <v>7540</v>
      </c>
      <c r="BZ2472" t="s">
        <v>144</v>
      </c>
      <c r="CC2472" t="s">
        <v>148</v>
      </c>
      <c r="CD2472">
        <v>1419</v>
      </c>
      <c r="CE2472" t="s">
        <v>86</v>
      </c>
      <c r="CF2472" s="1">
        <v>45027</v>
      </c>
      <c r="CI2472">
        <v>1</v>
      </c>
      <c r="CJ2472">
        <v>3</v>
      </c>
      <c r="CK2472">
        <v>22</v>
      </c>
      <c r="CL2472" t="s">
        <v>87</v>
      </c>
    </row>
    <row r="2473" spans="1:90" x14ac:dyDescent="0.3">
      <c r="A2473" t="s">
        <v>71</v>
      </c>
      <c r="B2473" t="s">
        <v>72</v>
      </c>
      <c r="C2473" t="s">
        <v>73</v>
      </c>
      <c r="E2473" t="str">
        <f>"FES1162921758"</f>
        <v>FES1162921758</v>
      </c>
      <c r="F2473" s="1">
        <v>45022</v>
      </c>
      <c r="G2473">
        <v>202401</v>
      </c>
      <c r="H2473" t="s">
        <v>74</v>
      </c>
      <c r="I2473" t="s">
        <v>75</v>
      </c>
      <c r="J2473" t="s">
        <v>135</v>
      </c>
      <c r="K2473" t="s">
        <v>76</v>
      </c>
      <c r="L2473" t="s">
        <v>124</v>
      </c>
      <c r="M2473" t="s">
        <v>125</v>
      </c>
      <c r="N2473" t="s">
        <v>1098</v>
      </c>
      <c r="O2473" t="s">
        <v>80</v>
      </c>
      <c r="P2473" t="str">
        <f>"2170874630                    "</f>
        <v xml:space="preserve">2170874630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23.08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 s="5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66.62</v>
      </c>
      <c r="BM2473">
        <v>9.99</v>
      </c>
      <c r="BN2473">
        <v>76.61</v>
      </c>
      <c r="BO2473">
        <v>76.61</v>
      </c>
      <c r="BQ2473" t="s">
        <v>139</v>
      </c>
      <c r="BR2473" t="s">
        <v>140</v>
      </c>
      <c r="BS2473" s="1">
        <v>45027</v>
      </c>
      <c r="BT2473" s="2">
        <v>0.38194444444444442</v>
      </c>
      <c r="BU2473" t="s">
        <v>1659</v>
      </c>
      <c r="BV2473" t="s">
        <v>84</v>
      </c>
      <c r="BY2473">
        <v>1200</v>
      </c>
      <c r="BZ2473" t="s">
        <v>144</v>
      </c>
      <c r="CA2473" t="s">
        <v>528</v>
      </c>
      <c r="CC2473" t="s">
        <v>125</v>
      </c>
      <c r="CD2473">
        <v>4001</v>
      </c>
      <c r="CE2473" t="s">
        <v>146</v>
      </c>
      <c r="CF2473" s="1">
        <v>45028</v>
      </c>
      <c r="CI2473">
        <v>1</v>
      </c>
      <c r="CJ2473">
        <v>3</v>
      </c>
      <c r="CK2473">
        <v>21</v>
      </c>
      <c r="CL2473" t="s">
        <v>87</v>
      </c>
    </row>
    <row r="2474" spans="1:90" x14ac:dyDescent="0.3">
      <c r="A2474" t="s">
        <v>71</v>
      </c>
      <c r="B2474" t="s">
        <v>72</v>
      </c>
      <c r="C2474" t="s">
        <v>73</v>
      </c>
      <c r="E2474" t="str">
        <f>"FES1162921759"</f>
        <v>FES1162921759</v>
      </c>
      <c r="F2474" s="1">
        <v>45022</v>
      </c>
      <c r="G2474">
        <v>202401</v>
      </c>
      <c r="H2474" t="s">
        <v>74</v>
      </c>
      <c r="I2474" t="s">
        <v>75</v>
      </c>
      <c r="J2474" t="s">
        <v>135</v>
      </c>
      <c r="K2474" t="s">
        <v>76</v>
      </c>
      <c r="L2474" t="s">
        <v>124</v>
      </c>
      <c r="M2474" t="s">
        <v>125</v>
      </c>
      <c r="N2474" t="s">
        <v>1098</v>
      </c>
      <c r="O2474" t="s">
        <v>80</v>
      </c>
      <c r="P2474" t="str">
        <f>"2170874631                    "</f>
        <v xml:space="preserve">2170874631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23.08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 s="5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66.62</v>
      </c>
      <c r="BM2474">
        <v>9.99</v>
      </c>
      <c r="BN2474">
        <v>76.61</v>
      </c>
      <c r="BO2474">
        <v>76.61</v>
      </c>
      <c r="BQ2474" t="s">
        <v>139</v>
      </c>
      <c r="BR2474" t="s">
        <v>140</v>
      </c>
      <c r="BS2474" s="1">
        <v>45027</v>
      </c>
      <c r="BT2474" s="2">
        <v>0.38194444444444442</v>
      </c>
      <c r="BU2474" t="s">
        <v>1659</v>
      </c>
      <c r="BV2474" t="s">
        <v>84</v>
      </c>
      <c r="BY2474">
        <v>1200</v>
      </c>
      <c r="BZ2474" t="s">
        <v>144</v>
      </c>
      <c r="CA2474" t="s">
        <v>528</v>
      </c>
      <c r="CC2474" t="s">
        <v>125</v>
      </c>
      <c r="CD2474">
        <v>4001</v>
      </c>
      <c r="CE2474" t="s">
        <v>146</v>
      </c>
      <c r="CF2474" s="1">
        <v>45028</v>
      </c>
      <c r="CI2474">
        <v>1</v>
      </c>
      <c r="CJ2474">
        <v>3</v>
      </c>
      <c r="CK2474">
        <v>21</v>
      </c>
      <c r="CL2474" t="s">
        <v>87</v>
      </c>
    </row>
    <row r="2475" spans="1:90" x14ac:dyDescent="0.3">
      <c r="A2475" t="s">
        <v>71</v>
      </c>
      <c r="B2475" t="s">
        <v>72</v>
      </c>
      <c r="C2475" t="s">
        <v>73</v>
      </c>
      <c r="E2475" t="str">
        <f>"FES1162921768"</f>
        <v>FES1162921768</v>
      </c>
      <c r="F2475" s="1">
        <v>45022</v>
      </c>
      <c r="G2475">
        <v>202401</v>
      </c>
      <c r="H2475" t="s">
        <v>74</v>
      </c>
      <c r="I2475" t="s">
        <v>75</v>
      </c>
      <c r="J2475" t="s">
        <v>135</v>
      </c>
      <c r="K2475" t="s">
        <v>76</v>
      </c>
      <c r="L2475" t="s">
        <v>240</v>
      </c>
      <c r="M2475" t="s">
        <v>241</v>
      </c>
      <c r="N2475" t="s">
        <v>2628</v>
      </c>
      <c r="O2475" t="s">
        <v>80</v>
      </c>
      <c r="P2475" t="str">
        <f>"2170872359                    "</f>
        <v xml:space="preserve">2170872359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18.03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 s="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3</v>
      </c>
      <c r="BJ2475">
        <v>1.5</v>
      </c>
      <c r="BK2475">
        <v>3</v>
      </c>
      <c r="BL2475">
        <v>52.04</v>
      </c>
      <c r="BM2475">
        <v>7.81</v>
      </c>
      <c r="BN2475">
        <v>59.85</v>
      </c>
      <c r="BO2475">
        <v>59.85</v>
      </c>
      <c r="BR2475" t="s">
        <v>140</v>
      </c>
      <c r="BS2475" s="1">
        <v>45027</v>
      </c>
      <c r="BT2475" s="2">
        <v>0.56736111111111109</v>
      </c>
      <c r="BU2475" t="s">
        <v>2629</v>
      </c>
      <c r="BV2475" t="s">
        <v>87</v>
      </c>
      <c r="BW2475" t="s">
        <v>302</v>
      </c>
      <c r="BX2475" t="s">
        <v>428</v>
      </c>
      <c r="BY2475">
        <v>7540</v>
      </c>
      <c r="BZ2475" t="s">
        <v>144</v>
      </c>
      <c r="CA2475" t="s">
        <v>244</v>
      </c>
      <c r="CC2475" t="s">
        <v>241</v>
      </c>
      <c r="CD2475">
        <v>1449</v>
      </c>
      <c r="CE2475" t="s">
        <v>86</v>
      </c>
      <c r="CF2475" s="1">
        <v>45028</v>
      </c>
      <c r="CI2475">
        <v>1</v>
      </c>
      <c r="CJ2475">
        <v>3</v>
      </c>
      <c r="CK2475">
        <v>22</v>
      </c>
      <c r="CL2475" t="s">
        <v>87</v>
      </c>
    </row>
    <row r="2476" spans="1:90" x14ac:dyDescent="0.3">
      <c r="A2476" t="s">
        <v>71</v>
      </c>
      <c r="B2476" t="s">
        <v>72</v>
      </c>
      <c r="C2476" t="s">
        <v>73</v>
      </c>
      <c r="E2476" t="str">
        <f>"FES1162921764"</f>
        <v>FES1162921764</v>
      </c>
      <c r="F2476" s="1">
        <v>45022</v>
      </c>
      <c r="G2476">
        <v>202401</v>
      </c>
      <c r="H2476" t="s">
        <v>74</v>
      </c>
      <c r="I2476" t="s">
        <v>75</v>
      </c>
      <c r="J2476" t="s">
        <v>135</v>
      </c>
      <c r="K2476" t="s">
        <v>76</v>
      </c>
      <c r="L2476" t="s">
        <v>115</v>
      </c>
      <c r="M2476" t="s">
        <v>116</v>
      </c>
      <c r="N2476" t="s">
        <v>94</v>
      </c>
      <c r="O2476" t="s">
        <v>80</v>
      </c>
      <c r="P2476" t="str">
        <f>"2170874627                    "</f>
        <v xml:space="preserve">2170874627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23.08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 s="5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66.62</v>
      </c>
      <c r="BM2476">
        <v>9.99</v>
      </c>
      <c r="BN2476">
        <v>76.61</v>
      </c>
      <c r="BO2476">
        <v>76.61</v>
      </c>
      <c r="BQ2476" t="s">
        <v>139</v>
      </c>
      <c r="BR2476" t="s">
        <v>140</v>
      </c>
      <c r="BS2476" s="1">
        <v>45027</v>
      </c>
      <c r="BT2476" s="2">
        <v>0.40972222222222227</v>
      </c>
      <c r="BU2476" t="s">
        <v>1150</v>
      </c>
      <c r="BV2476" t="s">
        <v>84</v>
      </c>
      <c r="BY2476">
        <v>1200</v>
      </c>
      <c r="BZ2476" t="s">
        <v>144</v>
      </c>
      <c r="CC2476" t="s">
        <v>116</v>
      </c>
      <c r="CD2476">
        <v>6220</v>
      </c>
      <c r="CE2476" t="s">
        <v>146</v>
      </c>
      <c r="CF2476" s="1">
        <v>45028</v>
      </c>
      <c r="CI2476">
        <v>1</v>
      </c>
      <c r="CJ2476">
        <v>3</v>
      </c>
      <c r="CK2476">
        <v>21</v>
      </c>
      <c r="CL2476" t="s">
        <v>87</v>
      </c>
    </row>
    <row r="2477" spans="1:90" x14ac:dyDescent="0.3">
      <c r="A2477" t="s">
        <v>71</v>
      </c>
      <c r="B2477" t="s">
        <v>72</v>
      </c>
      <c r="C2477" t="s">
        <v>73</v>
      </c>
      <c r="E2477" t="str">
        <f>"FES1162921750"</f>
        <v>FES1162921750</v>
      </c>
      <c r="F2477" s="1">
        <v>45022</v>
      </c>
      <c r="G2477">
        <v>202401</v>
      </c>
      <c r="H2477" t="s">
        <v>74</v>
      </c>
      <c r="I2477" t="s">
        <v>75</v>
      </c>
      <c r="J2477" t="s">
        <v>135</v>
      </c>
      <c r="K2477" t="s">
        <v>76</v>
      </c>
      <c r="L2477" t="s">
        <v>102</v>
      </c>
      <c r="M2477" t="s">
        <v>103</v>
      </c>
      <c r="N2477" t="s">
        <v>1292</v>
      </c>
      <c r="O2477" t="s">
        <v>80</v>
      </c>
      <c r="P2477" t="str">
        <f>"2170874616                    "</f>
        <v xml:space="preserve">2170874616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23.08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 s="5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2</v>
      </c>
      <c r="BJ2477">
        <v>1.5</v>
      </c>
      <c r="BK2477">
        <v>2</v>
      </c>
      <c r="BL2477">
        <v>66.62</v>
      </c>
      <c r="BM2477">
        <v>9.99</v>
      </c>
      <c r="BN2477">
        <v>76.61</v>
      </c>
      <c r="BO2477">
        <v>76.61</v>
      </c>
      <c r="BQ2477" t="s">
        <v>166</v>
      </c>
      <c r="BR2477" t="s">
        <v>140</v>
      </c>
      <c r="BS2477" s="1">
        <v>45023</v>
      </c>
      <c r="BT2477" s="2">
        <v>0.43124999999999997</v>
      </c>
      <c r="BU2477" t="s">
        <v>2630</v>
      </c>
      <c r="BV2477" t="s">
        <v>84</v>
      </c>
      <c r="BY2477">
        <v>7540</v>
      </c>
      <c r="BZ2477" t="s">
        <v>144</v>
      </c>
      <c r="CC2477" t="s">
        <v>103</v>
      </c>
      <c r="CD2477">
        <v>5201</v>
      </c>
      <c r="CE2477" t="s">
        <v>86</v>
      </c>
      <c r="CF2477" s="1">
        <v>45027</v>
      </c>
      <c r="CI2477">
        <v>1</v>
      </c>
      <c r="CJ2477">
        <v>1</v>
      </c>
      <c r="CK2477">
        <v>21</v>
      </c>
      <c r="CL2477" t="s">
        <v>87</v>
      </c>
    </row>
    <row r="2478" spans="1:90" x14ac:dyDescent="0.3">
      <c r="A2478" t="s">
        <v>71</v>
      </c>
      <c r="B2478" t="s">
        <v>72</v>
      </c>
      <c r="C2478" t="s">
        <v>73</v>
      </c>
      <c r="E2478" t="str">
        <f>"FES1162921737"</f>
        <v>FES1162921737</v>
      </c>
      <c r="F2478" s="1">
        <v>45022</v>
      </c>
      <c r="G2478">
        <v>202401</v>
      </c>
      <c r="H2478" t="s">
        <v>74</v>
      </c>
      <c r="I2478" t="s">
        <v>75</v>
      </c>
      <c r="J2478" t="s">
        <v>135</v>
      </c>
      <c r="K2478" t="s">
        <v>76</v>
      </c>
      <c r="L2478" t="s">
        <v>77</v>
      </c>
      <c r="M2478" t="s">
        <v>78</v>
      </c>
      <c r="N2478" t="s">
        <v>208</v>
      </c>
      <c r="O2478" t="s">
        <v>80</v>
      </c>
      <c r="P2478" t="str">
        <f>"2170874592                    "</f>
        <v xml:space="preserve">2170874592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46.14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 s="5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4</v>
      </c>
      <c r="BJ2478">
        <v>2</v>
      </c>
      <c r="BK2478">
        <v>4</v>
      </c>
      <c r="BL2478">
        <v>133.19999999999999</v>
      </c>
      <c r="BM2478">
        <v>19.98</v>
      </c>
      <c r="BN2478">
        <v>153.18</v>
      </c>
      <c r="BO2478">
        <v>153.18</v>
      </c>
      <c r="BQ2478" t="s">
        <v>166</v>
      </c>
      <c r="BR2478" t="s">
        <v>140</v>
      </c>
      <c r="BS2478" s="1">
        <v>45027</v>
      </c>
      <c r="BT2478" s="2">
        <v>0.35833333333333334</v>
      </c>
      <c r="BU2478" t="s">
        <v>1105</v>
      </c>
      <c r="BV2478" t="s">
        <v>84</v>
      </c>
      <c r="BY2478">
        <v>9918</v>
      </c>
      <c r="BZ2478" t="s">
        <v>144</v>
      </c>
      <c r="CA2478" t="s">
        <v>210</v>
      </c>
      <c r="CC2478" t="s">
        <v>78</v>
      </c>
      <c r="CD2478">
        <v>7530</v>
      </c>
      <c r="CE2478" t="s">
        <v>86</v>
      </c>
      <c r="CF2478" s="1">
        <v>45028</v>
      </c>
      <c r="CI2478">
        <v>1</v>
      </c>
      <c r="CJ2478">
        <v>3</v>
      </c>
      <c r="CK2478">
        <v>21</v>
      </c>
      <c r="CL2478" t="s">
        <v>87</v>
      </c>
    </row>
    <row r="2479" spans="1:90" x14ac:dyDescent="0.3">
      <c r="A2479" t="s">
        <v>71</v>
      </c>
      <c r="B2479" t="s">
        <v>72</v>
      </c>
      <c r="C2479" t="s">
        <v>73</v>
      </c>
      <c r="E2479" t="str">
        <f>"FES1162921709"</f>
        <v>FES1162921709</v>
      </c>
      <c r="F2479" s="1">
        <v>45022</v>
      </c>
      <c r="G2479">
        <v>202401</v>
      </c>
      <c r="H2479" t="s">
        <v>74</v>
      </c>
      <c r="I2479" t="s">
        <v>75</v>
      </c>
      <c r="J2479" t="s">
        <v>135</v>
      </c>
      <c r="K2479" t="s">
        <v>76</v>
      </c>
      <c r="L2479" t="s">
        <v>74</v>
      </c>
      <c r="M2479" t="s">
        <v>75</v>
      </c>
      <c r="N2479" t="s">
        <v>443</v>
      </c>
      <c r="O2479" t="s">
        <v>80</v>
      </c>
      <c r="P2479" t="str">
        <f>"2170873878                    "</f>
        <v xml:space="preserve">2170873878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18.03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 s="5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3</v>
      </c>
      <c r="BJ2479">
        <v>2.7</v>
      </c>
      <c r="BK2479">
        <v>3</v>
      </c>
      <c r="BL2479">
        <v>52.04</v>
      </c>
      <c r="BM2479">
        <v>7.81</v>
      </c>
      <c r="BN2479">
        <v>59.85</v>
      </c>
      <c r="BO2479">
        <v>59.85</v>
      </c>
      <c r="BQ2479" t="s">
        <v>139</v>
      </c>
      <c r="BR2479" t="s">
        <v>140</v>
      </c>
      <c r="BS2479" s="1">
        <v>45028</v>
      </c>
      <c r="BT2479" s="2">
        <v>0.38958333333333334</v>
      </c>
      <c r="BU2479" t="s">
        <v>547</v>
      </c>
      <c r="BV2479" t="s">
        <v>87</v>
      </c>
      <c r="BW2479" t="s">
        <v>306</v>
      </c>
      <c r="BX2479" t="s">
        <v>317</v>
      </c>
      <c r="BY2479">
        <v>13500</v>
      </c>
      <c r="BZ2479" t="s">
        <v>144</v>
      </c>
      <c r="CA2479" t="s">
        <v>445</v>
      </c>
      <c r="CC2479" t="s">
        <v>75</v>
      </c>
      <c r="CD2479">
        <v>1645</v>
      </c>
      <c r="CE2479" t="s">
        <v>86</v>
      </c>
      <c r="CF2479" s="1">
        <v>45029</v>
      </c>
      <c r="CI2479">
        <v>1</v>
      </c>
      <c r="CJ2479">
        <v>4</v>
      </c>
      <c r="CK2479">
        <v>22</v>
      </c>
      <c r="CL2479" t="s">
        <v>87</v>
      </c>
    </row>
    <row r="2480" spans="1:90" x14ac:dyDescent="0.3">
      <c r="A2480" t="s">
        <v>71</v>
      </c>
      <c r="B2480" t="s">
        <v>72</v>
      </c>
      <c r="C2480" t="s">
        <v>73</v>
      </c>
      <c r="E2480" t="str">
        <f>"FES1162921715"</f>
        <v>FES1162921715</v>
      </c>
      <c r="F2480" s="1">
        <v>45022</v>
      </c>
      <c r="G2480">
        <v>202401</v>
      </c>
      <c r="H2480" t="s">
        <v>74</v>
      </c>
      <c r="I2480" t="s">
        <v>75</v>
      </c>
      <c r="J2480" t="s">
        <v>135</v>
      </c>
      <c r="K2480" t="s">
        <v>76</v>
      </c>
      <c r="L2480" t="s">
        <v>147</v>
      </c>
      <c r="M2480" t="s">
        <v>148</v>
      </c>
      <c r="N2480" t="s">
        <v>446</v>
      </c>
      <c r="O2480" t="s">
        <v>80</v>
      </c>
      <c r="P2480" t="str">
        <f>"2170871412                    "</f>
        <v xml:space="preserve">2170871412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18.03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 s="5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52.04</v>
      </c>
      <c r="BM2480">
        <v>7.81</v>
      </c>
      <c r="BN2480">
        <v>59.85</v>
      </c>
      <c r="BO2480">
        <v>59.85</v>
      </c>
      <c r="BQ2480" t="s">
        <v>139</v>
      </c>
      <c r="BR2480" t="s">
        <v>140</v>
      </c>
      <c r="BS2480" s="1">
        <v>45027</v>
      </c>
      <c r="BT2480" s="2">
        <v>0.3833333333333333</v>
      </c>
      <c r="BU2480" t="s">
        <v>421</v>
      </c>
      <c r="BV2480" t="s">
        <v>84</v>
      </c>
      <c r="BY2480">
        <v>1200</v>
      </c>
      <c r="BZ2480" t="s">
        <v>144</v>
      </c>
      <c r="CC2480" t="s">
        <v>148</v>
      </c>
      <c r="CD2480">
        <v>1401</v>
      </c>
      <c r="CE2480" t="s">
        <v>146</v>
      </c>
      <c r="CF2480" s="1">
        <v>45028</v>
      </c>
      <c r="CI2480">
        <v>1</v>
      </c>
      <c r="CJ2480">
        <v>3</v>
      </c>
      <c r="CK2480">
        <v>22</v>
      </c>
      <c r="CL2480" t="s">
        <v>87</v>
      </c>
    </row>
    <row r="2481" spans="1:90" x14ac:dyDescent="0.3">
      <c r="A2481" t="s">
        <v>71</v>
      </c>
      <c r="B2481" t="s">
        <v>72</v>
      </c>
      <c r="C2481" t="s">
        <v>73</v>
      </c>
      <c r="E2481" t="str">
        <f>"FES1162921727"</f>
        <v>FES1162921727</v>
      </c>
      <c r="F2481" s="1">
        <v>45022</v>
      </c>
      <c r="G2481">
        <v>202401</v>
      </c>
      <c r="H2481" t="s">
        <v>74</v>
      </c>
      <c r="I2481" t="s">
        <v>75</v>
      </c>
      <c r="J2481" t="s">
        <v>135</v>
      </c>
      <c r="K2481" t="s">
        <v>76</v>
      </c>
      <c r="L2481" t="s">
        <v>124</v>
      </c>
      <c r="M2481" t="s">
        <v>125</v>
      </c>
      <c r="N2481" t="s">
        <v>395</v>
      </c>
      <c r="O2481" t="s">
        <v>80</v>
      </c>
      <c r="P2481" t="str">
        <f>"2170873633                    "</f>
        <v xml:space="preserve">2170873633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23.08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 s="5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66.62</v>
      </c>
      <c r="BM2481">
        <v>9.99</v>
      </c>
      <c r="BN2481">
        <v>76.61</v>
      </c>
      <c r="BO2481">
        <v>76.61</v>
      </c>
      <c r="BQ2481" t="s">
        <v>396</v>
      </c>
      <c r="BR2481" t="s">
        <v>140</v>
      </c>
      <c r="BS2481" s="1">
        <v>45027</v>
      </c>
      <c r="BT2481" s="2">
        <v>0.30138888888888887</v>
      </c>
      <c r="BU2481" t="s">
        <v>281</v>
      </c>
      <c r="BV2481" t="s">
        <v>84</v>
      </c>
      <c r="BY2481">
        <v>1200</v>
      </c>
      <c r="BZ2481" t="s">
        <v>144</v>
      </c>
      <c r="CA2481" t="s">
        <v>282</v>
      </c>
      <c r="CC2481" t="s">
        <v>125</v>
      </c>
      <c r="CD2481">
        <v>4000</v>
      </c>
      <c r="CE2481" t="s">
        <v>146</v>
      </c>
      <c r="CF2481" s="1">
        <v>45028</v>
      </c>
      <c r="CI2481">
        <v>1</v>
      </c>
      <c r="CJ2481">
        <v>3</v>
      </c>
      <c r="CK2481">
        <v>21</v>
      </c>
      <c r="CL2481" t="s">
        <v>87</v>
      </c>
    </row>
    <row r="2482" spans="1:90" x14ac:dyDescent="0.3">
      <c r="A2482" t="s">
        <v>71</v>
      </c>
      <c r="B2482" t="s">
        <v>72</v>
      </c>
      <c r="C2482" t="s">
        <v>73</v>
      </c>
      <c r="E2482" t="str">
        <f>"RFES1162920489"</f>
        <v>RFES1162920489</v>
      </c>
      <c r="F2482" s="1">
        <v>45022</v>
      </c>
      <c r="G2482">
        <v>202401</v>
      </c>
      <c r="H2482" t="s">
        <v>411</v>
      </c>
      <c r="I2482" t="s">
        <v>412</v>
      </c>
      <c r="J2482" t="s">
        <v>2631</v>
      </c>
      <c r="K2482" t="s">
        <v>76</v>
      </c>
      <c r="L2482" t="s">
        <v>411</v>
      </c>
      <c r="M2482" t="s">
        <v>412</v>
      </c>
      <c r="N2482" t="s">
        <v>2631</v>
      </c>
      <c r="O2482" t="s">
        <v>113</v>
      </c>
      <c r="P2482" t="str">
        <f>"2170869138                    "</f>
        <v xml:space="preserve">2170869138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5.25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62.94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 s="5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2</v>
      </c>
      <c r="BJ2482">
        <v>6.1</v>
      </c>
      <c r="BK2482">
        <v>7</v>
      </c>
      <c r="BL2482">
        <v>186.94</v>
      </c>
      <c r="BM2482">
        <v>28.04</v>
      </c>
      <c r="BN2482">
        <v>214.98</v>
      </c>
      <c r="BO2482">
        <v>214.98</v>
      </c>
      <c r="BS2482" s="1">
        <v>45022</v>
      </c>
      <c r="BT2482" s="2">
        <v>0.42499999999999999</v>
      </c>
      <c r="BU2482" t="s">
        <v>2632</v>
      </c>
      <c r="BV2482" t="s">
        <v>84</v>
      </c>
      <c r="BY2482">
        <v>30682</v>
      </c>
      <c r="BZ2482" t="s">
        <v>180</v>
      </c>
      <c r="CC2482" t="s">
        <v>412</v>
      </c>
      <c r="CD2482">
        <v>2302</v>
      </c>
      <c r="CE2482" t="s">
        <v>86</v>
      </c>
      <c r="CF2482" s="1">
        <v>45022</v>
      </c>
      <c r="CI2482">
        <v>1</v>
      </c>
      <c r="CJ2482">
        <v>0</v>
      </c>
      <c r="CK2482">
        <v>43</v>
      </c>
      <c r="CL2482" t="s">
        <v>87</v>
      </c>
    </row>
    <row r="2483" spans="1:90" x14ac:dyDescent="0.3">
      <c r="A2483" t="s">
        <v>71</v>
      </c>
      <c r="B2483" t="s">
        <v>72</v>
      </c>
      <c r="C2483" t="s">
        <v>73</v>
      </c>
      <c r="E2483" t="str">
        <f>"FES1162921751"</f>
        <v>FES1162921751</v>
      </c>
      <c r="F2483" s="1">
        <v>45022</v>
      </c>
      <c r="G2483">
        <v>202401</v>
      </c>
      <c r="H2483" t="s">
        <v>74</v>
      </c>
      <c r="I2483" t="s">
        <v>75</v>
      </c>
      <c r="J2483" t="s">
        <v>135</v>
      </c>
      <c r="K2483" t="s">
        <v>76</v>
      </c>
      <c r="L2483" t="s">
        <v>106</v>
      </c>
      <c r="M2483" t="s">
        <v>107</v>
      </c>
      <c r="N2483" t="s">
        <v>1850</v>
      </c>
      <c r="O2483" t="s">
        <v>80</v>
      </c>
      <c r="P2483" t="str">
        <f>"2170874617                    "</f>
        <v xml:space="preserve">2170874617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23.08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 s="5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66.62</v>
      </c>
      <c r="BM2483">
        <v>9.99</v>
      </c>
      <c r="BN2483">
        <v>76.61</v>
      </c>
      <c r="BO2483">
        <v>76.61</v>
      </c>
      <c r="BR2483" t="s">
        <v>140</v>
      </c>
      <c r="BS2483" s="1">
        <v>45027</v>
      </c>
      <c r="BT2483" s="2">
        <v>0.35833333333333334</v>
      </c>
      <c r="BU2483" t="s">
        <v>2633</v>
      </c>
      <c r="BV2483" t="s">
        <v>84</v>
      </c>
      <c r="BY2483">
        <v>1200</v>
      </c>
      <c r="BZ2483" t="s">
        <v>144</v>
      </c>
      <c r="CA2483" t="s">
        <v>258</v>
      </c>
      <c r="CC2483" t="s">
        <v>107</v>
      </c>
      <c r="CD2483">
        <v>6001</v>
      </c>
      <c r="CE2483" t="s">
        <v>146</v>
      </c>
      <c r="CF2483" s="1">
        <v>45028</v>
      </c>
      <c r="CI2483">
        <v>1</v>
      </c>
      <c r="CJ2483">
        <v>3</v>
      </c>
      <c r="CK2483">
        <v>21</v>
      </c>
      <c r="CL2483" t="s">
        <v>87</v>
      </c>
    </row>
    <row r="2484" spans="1:90" x14ac:dyDescent="0.3">
      <c r="A2484" t="s">
        <v>71</v>
      </c>
      <c r="B2484" t="s">
        <v>72</v>
      </c>
      <c r="C2484" t="s">
        <v>73</v>
      </c>
      <c r="E2484" t="str">
        <f>"FES1162921735"</f>
        <v>FES1162921735</v>
      </c>
      <c r="F2484" s="1">
        <v>45022</v>
      </c>
      <c r="G2484">
        <v>202401</v>
      </c>
      <c r="H2484" t="s">
        <v>74</v>
      </c>
      <c r="I2484" t="s">
        <v>75</v>
      </c>
      <c r="J2484" t="s">
        <v>135</v>
      </c>
      <c r="K2484" t="s">
        <v>76</v>
      </c>
      <c r="L2484" t="s">
        <v>245</v>
      </c>
      <c r="M2484" t="s">
        <v>246</v>
      </c>
      <c r="N2484" t="s">
        <v>1271</v>
      </c>
      <c r="O2484" t="s">
        <v>80</v>
      </c>
      <c r="P2484" t="str">
        <f>"2170874503                    "</f>
        <v xml:space="preserve">2170874503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18.03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 s="5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52.04</v>
      </c>
      <c r="BM2484">
        <v>7.81</v>
      </c>
      <c r="BN2484">
        <v>59.85</v>
      </c>
      <c r="BO2484">
        <v>59.85</v>
      </c>
      <c r="BR2484" t="s">
        <v>140</v>
      </c>
      <c r="BS2484" s="1">
        <v>45027</v>
      </c>
      <c r="BT2484" s="2">
        <v>0.40416666666666662</v>
      </c>
      <c r="BU2484" t="s">
        <v>2634</v>
      </c>
      <c r="BV2484" t="s">
        <v>84</v>
      </c>
      <c r="BY2484">
        <v>1200</v>
      </c>
      <c r="BZ2484" t="s">
        <v>144</v>
      </c>
      <c r="CA2484" t="s">
        <v>2635</v>
      </c>
      <c r="CC2484" t="s">
        <v>246</v>
      </c>
      <c r="CD2484">
        <v>2001</v>
      </c>
      <c r="CE2484" t="s">
        <v>146</v>
      </c>
      <c r="CF2484" s="1">
        <v>45028</v>
      </c>
      <c r="CI2484">
        <v>1</v>
      </c>
      <c r="CJ2484">
        <v>3</v>
      </c>
      <c r="CK2484">
        <v>22</v>
      </c>
      <c r="CL2484" t="s">
        <v>87</v>
      </c>
    </row>
    <row r="2485" spans="1:90" x14ac:dyDescent="0.3">
      <c r="A2485" t="s">
        <v>71</v>
      </c>
      <c r="B2485" t="s">
        <v>72</v>
      </c>
      <c r="C2485" t="s">
        <v>73</v>
      </c>
      <c r="E2485" t="str">
        <f>"FES1162921742"</f>
        <v>FES1162921742</v>
      </c>
      <c r="F2485" s="1">
        <v>45022</v>
      </c>
      <c r="G2485">
        <v>202401</v>
      </c>
      <c r="H2485" t="s">
        <v>74</v>
      </c>
      <c r="I2485" t="s">
        <v>75</v>
      </c>
      <c r="J2485" t="s">
        <v>135</v>
      </c>
      <c r="K2485" t="s">
        <v>76</v>
      </c>
      <c r="L2485" t="s">
        <v>102</v>
      </c>
      <c r="M2485" t="s">
        <v>103</v>
      </c>
      <c r="N2485" t="s">
        <v>1649</v>
      </c>
      <c r="O2485" t="s">
        <v>80</v>
      </c>
      <c r="P2485" t="str">
        <f>"2170874598                    "</f>
        <v xml:space="preserve">2170874598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23.08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 s="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66.62</v>
      </c>
      <c r="BM2485">
        <v>9.99</v>
      </c>
      <c r="BN2485">
        <v>76.61</v>
      </c>
      <c r="BO2485">
        <v>76.61</v>
      </c>
      <c r="BQ2485" t="s">
        <v>166</v>
      </c>
      <c r="BR2485" t="s">
        <v>140</v>
      </c>
      <c r="BS2485" s="1">
        <v>45030</v>
      </c>
      <c r="BT2485" s="2">
        <v>0.5083333333333333</v>
      </c>
      <c r="BU2485" t="s">
        <v>2636</v>
      </c>
      <c r="BV2485" t="s">
        <v>87</v>
      </c>
      <c r="BW2485" t="s">
        <v>306</v>
      </c>
      <c r="BX2485" t="s">
        <v>2637</v>
      </c>
      <c r="BY2485">
        <v>1200</v>
      </c>
      <c r="BZ2485" t="s">
        <v>144</v>
      </c>
      <c r="CC2485" t="s">
        <v>103</v>
      </c>
      <c r="CD2485">
        <v>5201</v>
      </c>
      <c r="CE2485" t="s">
        <v>146</v>
      </c>
      <c r="CF2485" s="1">
        <v>45033</v>
      </c>
      <c r="CI2485">
        <v>1</v>
      </c>
      <c r="CJ2485">
        <v>6</v>
      </c>
      <c r="CK2485">
        <v>21</v>
      </c>
      <c r="CL2485" t="s">
        <v>87</v>
      </c>
    </row>
    <row r="2486" spans="1:90" x14ac:dyDescent="0.3">
      <c r="A2486" t="s">
        <v>71</v>
      </c>
      <c r="B2486" t="s">
        <v>72</v>
      </c>
      <c r="C2486" t="s">
        <v>73</v>
      </c>
      <c r="E2486" t="str">
        <f>"FES1162921733"</f>
        <v>FES1162921733</v>
      </c>
      <c r="F2486" s="1">
        <v>45022</v>
      </c>
      <c r="G2486">
        <v>202401</v>
      </c>
      <c r="H2486" t="s">
        <v>74</v>
      </c>
      <c r="I2486" t="s">
        <v>75</v>
      </c>
      <c r="J2486" t="s">
        <v>135</v>
      </c>
      <c r="K2486" t="s">
        <v>76</v>
      </c>
      <c r="L2486" t="s">
        <v>833</v>
      </c>
      <c r="M2486" t="s">
        <v>834</v>
      </c>
      <c r="N2486" t="s">
        <v>835</v>
      </c>
      <c r="O2486" t="s">
        <v>80</v>
      </c>
      <c r="P2486" t="str">
        <f>"2170874327                    "</f>
        <v xml:space="preserve">2170874327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44.71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 s="5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129.07</v>
      </c>
      <c r="BM2486">
        <v>19.36</v>
      </c>
      <c r="BN2486">
        <v>148.43</v>
      </c>
      <c r="BO2486">
        <v>148.43</v>
      </c>
      <c r="BR2486" t="s">
        <v>140</v>
      </c>
      <c r="BS2486" s="1">
        <v>45027</v>
      </c>
      <c r="BT2486" s="2">
        <v>0.4284722222222222</v>
      </c>
      <c r="BU2486" t="s">
        <v>2638</v>
      </c>
      <c r="BV2486" t="s">
        <v>84</v>
      </c>
      <c r="BY2486">
        <v>1200</v>
      </c>
      <c r="BZ2486" t="s">
        <v>144</v>
      </c>
      <c r="CA2486" t="s">
        <v>448</v>
      </c>
      <c r="CC2486" t="s">
        <v>834</v>
      </c>
      <c r="CD2486">
        <v>2740</v>
      </c>
      <c r="CE2486" t="s">
        <v>146</v>
      </c>
      <c r="CF2486" s="1">
        <v>45028</v>
      </c>
      <c r="CI2486">
        <v>1</v>
      </c>
      <c r="CJ2486">
        <v>3</v>
      </c>
      <c r="CK2486">
        <v>23</v>
      </c>
      <c r="CL2486" t="s">
        <v>87</v>
      </c>
    </row>
    <row r="2487" spans="1:90" x14ac:dyDescent="0.3">
      <c r="A2487" t="s">
        <v>71</v>
      </c>
      <c r="B2487" t="s">
        <v>72</v>
      </c>
      <c r="C2487" t="s">
        <v>73</v>
      </c>
      <c r="E2487" t="str">
        <f>"FES1162921738"</f>
        <v>FES1162921738</v>
      </c>
      <c r="F2487" s="1">
        <v>45022</v>
      </c>
      <c r="G2487">
        <v>202401</v>
      </c>
      <c r="H2487" t="s">
        <v>74</v>
      </c>
      <c r="I2487" t="s">
        <v>75</v>
      </c>
      <c r="J2487" t="s">
        <v>135</v>
      </c>
      <c r="K2487" t="s">
        <v>76</v>
      </c>
      <c r="L2487" t="s">
        <v>677</v>
      </c>
      <c r="M2487" t="s">
        <v>678</v>
      </c>
      <c r="N2487" t="s">
        <v>94</v>
      </c>
      <c r="O2487" t="s">
        <v>80</v>
      </c>
      <c r="P2487" t="str">
        <f>"2170874594                    "</f>
        <v xml:space="preserve">2170874594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23.08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 s="5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66.62</v>
      </c>
      <c r="BM2487">
        <v>9.99</v>
      </c>
      <c r="BN2487">
        <v>76.61</v>
      </c>
      <c r="BO2487">
        <v>76.61</v>
      </c>
      <c r="BQ2487" t="s">
        <v>139</v>
      </c>
      <c r="BR2487" t="s">
        <v>140</v>
      </c>
      <c r="BS2487" s="1">
        <v>45027</v>
      </c>
      <c r="BT2487" s="2">
        <v>0.34652777777777777</v>
      </c>
      <c r="BU2487" t="s">
        <v>2639</v>
      </c>
      <c r="BV2487" t="s">
        <v>84</v>
      </c>
      <c r="BY2487">
        <v>1200</v>
      </c>
      <c r="BZ2487" t="s">
        <v>144</v>
      </c>
      <c r="CA2487" t="s">
        <v>168</v>
      </c>
      <c r="CC2487" t="s">
        <v>678</v>
      </c>
      <c r="CD2487">
        <v>4133</v>
      </c>
      <c r="CE2487" t="s">
        <v>146</v>
      </c>
      <c r="CF2487" s="1">
        <v>45028</v>
      </c>
      <c r="CI2487">
        <v>1</v>
      </c>
      <c r="CJ2487">
        <v>3</v>
      </c>
      <c r="CK2487">
        <v>21</v>
      </c>
      <c r="CL2487" t="s">
        <v>87</v>
      </c>
    </row>
    <row r="2488" spans="1:90" x14ac:dyDescent="0.3">
      <c r="A2488" t="s">
        <v>71</v>
      </c>
      <c r="B2488" t="s">
        <v>72</v>
      </c>
      <c r="C2488" t="s">
        <v>73</v>
      </c>
      <c r="E2488" t="str">
        <f>"FES1162921760"</f>
        <v>FES1162921760</v>
      </c>
      <c r="F2488" s="1">
        <v>45022</v>
      </c>
      <c r="G2488">
        <v>202401</v>
      </c>
      <c r="H2488" t="s">
        <v>74</v>
      </c>
      <c r="I2488" t="s">
        <v>75</v>
      </c>
      <c r="J2488" t="s">
        <v>135</v>
      </c>
      <c r="K2488" t="s">
        <v>76</v>
      </c>
      <c r="L2488" t="s">
        <v>124</v>
      </c>
      <c r="M2488" t="s">
        <v>125</v>
      </c>
      <c r="N2488" t="s">
        <v>971</v>
      </c>
      <c r="O2488" t="s">
        <v>80</v>
      </c>
      <c r="P2488" t="str">
        <f>"2170874632                    "</f>
        <v xml:space="preserve">2170874632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23.08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 s="5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66.62</v>
      </c>
      <c r="BM2488">
        <v>9.99</v>
      </c>
      <c r="BN2488">
        <v>76.61</v>
      </c>
      <c r="BO2488">
        <v>76.61</v>
      </c>
      <c r="BQ2488" t="s">
        <v>972</v>
      </c>
      <c r="BR2488" t="s">
        <v>140</v>
      </c>
      <c r="BS2488" s="1">
        <v>45027</v>
      </c>
      <c r="BT2488" s="2">
        <v>0.3527777777777778</v>
      </c>
      <c r="BU2488" t="s">
        <v>2640</v>
      </c>
      <c r="BV2488" t="s">
        <v>84</v>
      </c>
      <c r="BY2488">
        <v>1200</v>
      </c>
      <c r="BZ2488" t="s">
        <v>144</v>
      </c>
      <c r="CA2488" t="s">
        <v>726</v>
      </c>
      <c r="CC2488" t="s">
        <v>125</v>
      </c>
      <c r="CD2488">
        <v>4001</v>
      </c>
      <c r="CE2488" t="s">
        <v>146</v>
      </c>
      <c r="CF2488" s="1">
        <v>45028</v>
      </c>
      <c r="CI2488">
        <v>1</v>
      </c>
      <c r="CJ2488">
        <v>3</v>
      </c>
      <c r="CK2488">
        <v>21</v>
      </c>
      <c r="CL2488" t="s">
        <v>87</v>
      </c>
    </row>
    <row r="2489" spans="1:90" x14ac:dyDescent="0.3">
      <c r="A2489" t="s">
        <v>71</v>
      </c>
      <c r="B2489" t="s">
        <v>72</v>
      </c>
      <c r="C2489" t="s">
        <v>73</v>
      </c>
      <c r="E2489" t="str">
        <f>"FES1162921761"</f>
        <v>FES1162921761</v>
      </c>
      <c r="F2489" s="1">
        <v>45022</v>
      </c>
      <c r="G2489">
        <v>202401</v>
      </c>
      <c r="H2489" t="s">
        <v>74</v>
      </c>
      <c r="I2489" t="s">
        <v>75</v>
      </c>
      <c r="J2489" t="s">
        <v>135</v>
      </c>
      <c r="K2489" t="s">
        <v>76</v>
      </c>
      <c r="L2489" t="s">
        <v>124</v>
      </c>
      <c r="M2489" t="s">
        <v>125</v>
      </c>
      <c r="N2489" t="s">
        <v>971</v>
      </c>
      <c r="O2489" t="s">
        <v>80</v>
      </c>
      <c r="P2489" t="str">
        <f>"2170874633                    "</f>
        <v xml:space="preserve">2170874633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23.08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 s="5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66.62</v>
      </c>
      <c r="BM2489">
        <v>9.99</v>
      </c>
      <c r="BN2489">
        <v>76.61</v>
      </c>
      <c r="BO2489">
        <v>76.61</v>
      </c>
      <c r="BQ2489" t="s">
        <v>972</v>
      </c>
      <c r="BR2489" t="s">
        <v>140</v>
      </c>
      <c r="BS2489" s="1">
        <v>45027</v>
      </c>
      <c r="BT2489" s="2">
        <v>0.3527777777777778</v>
      </c>
      <c r="BU2489" t="s">
        <v>2640</v>
      </c>
      <c r="BV2489" t="s">
        <v>84</v>
      </c>
      <c r="BY2489">
        <v>1200</v>
      </c>
      <c r="BZ2489" t="s">
        <v>144</v>
      </c>
      <c r="CA2489" t="s">
        <v>726</v>
      </c>
      <c r="CC2489" t="s">
        <v>125</v>
      </c>
      <c r="CD2489">
        <v>4001</v>
      </c>
      <c r="CE2489" t="s">
        <v>146</v>
      </c>
      <c r="CF2489" s="1">
        <v>45028</v>
      </c>
      <c r="CI2489">
        <v>1</v>
      </c>
      <c r="CJ2489">
        <v>3</v>
      </c>
      <c r="CK2489">
        <v>21</v>
      </c>
      <c r="CL2489" t="s">
        <v>87</v>
      </c>
    </row>
    <row r="2490" spans="1:90" x14ac:dyDescent="0.3">
      <c r="A2490" t="s">
        <v>71</v>
      </c>
      <c r="B2490" t="s">
        <v>72</v>
      </c>
      <c r="C2490" t="s">
        <v>73</v>
      </c>
      <c r="E2490" t="str">
        <f>"FES1162921714"</f>
        <v>FES1162921714</v>
      </c>
      <c r="F2490" s="1">
        <v>45022</v>
      </c>
      <c r="G2490">
        <v>202401</v>
      </c>
      <c r="H2490" t="s">
        <v>74</v>
      </c>
      <c r="I2490" t="s">
        <v>75</v>
      </c>
      <c r="J2490" t="s">
        <v>135</v>
      </c>
      <c r="K2490" t="s">
        <v>76</v>
      </c>
      <c r="L2490" t="s">
        <v>418</v>
      </c>
      <c r="M2490" t="s">
        <v>419</v>
      </c>
      <c r="N2490" t="s">
        <v>420</v>
      </c>
      <c r="O2490" t="s">
        <v>80</v>
      </c>
      <c r="P2490" t="str">
        <f>"2170871378                    "</f>
        <v xml:space="preserve">2170871378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44.71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 s="5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0.6</v>
      </c>
      <c r="BK2490">
        <v>1</v>
      </c>
      <c r="BL2490">
        <v>129.07</v>
      </c>
      <c r="BM2490">
        <v>19.36</v>
      </c>
      <c r="BN2490">
        <v>148.43</v>
      </c>
      <c r="BO2490">
        <v>148.43</v>
      </c>
      <c r="BQ2490" t="s">
        <v>139</v>
      </c>
      <c r="BR2490" t="s">
        <v>140</v>
      </c>
      <c r="BS2490" s="1">
        <v>45027</v>
      </c>
      <c r="BT2490" s="2">
        <v>0.45694444444444443</v>
      </c>
      <c r="BU2490" t="s">
        <v>2641</v>
      </c>
      <c r="BV2490" t="s">
        <v>87</v>
      </c>
      <c r="BW2490" t="s">
        <v>302</v>
      </c>
      <c r="BX2490" t="s">
        <v>303</v>
      </c>
      <c r="BY2490">
        <v>3072</v>
      </c>
      <c r="BZ2490" t="s">
        <v>144</v>
      </c>
      <c r="CA2490" t="s">
        <v>422</v>
      </c>
      <c r="CC2490" t="s">
        <v>419</v>
      </c>
      <c r="CD2490">
        <v>1947</v>
      </c>
      <c r="CE2490" t="s">
        <v>219</v>
      </c>
      <c r="CF2490" s="1">
        <v>45028</v>
      </c>
      <c r="CI2490">
        <v>1</v>
      </c>
      <c r="CJ2490">
        <v>3</v>
      </c>
      <c r="CK2490">
        <v>23</v>
      </c>
      <c r="CL2490" t="s">
        <v>87</v>
      </c>
    </row>
    <row r="2491" spans="1:90" x14ac:dyDescent="0.3">
      <c r="A2491" t="s">
        <v>71</v>
      </c>
      <c r="B2491" t="s">
        <v>72</v>
      </c>
      <c r="C2491" t="s">
        <v>73</v>
      </c>
      <c r="E2491" t="str">
        <f>"FES1162921756"</f>
        <v>FES1162921756</v>
      </c>
      <c r="F2491" s="1">
        <v>45022</v>
      </c>
      <c r="G2491">
        <v>202401</v>
      </c>
      <c r="H2491" t="s">
        <v>74</v>
      </c>
      <c r="I2491" t="s">
        <v>75</v>
      </c>
      <c r="J2491" t="s">
        <v>135</v>
      </c>
      <c r="K2491" t="s">
        <v>76</v>
      </c>
      <c r="L2491" t="s">
        <v>74</v>
      </c>
      <c r="M2491" t="s">
        <v>75</v>
      </c>
      <c r="N2491" t="s">
        <v>2593</v>
      </c>
      <c r="O2491" t="s">
        <v>80</v>
      </c>
      <c r="P2491" t="str">
        <f>"2170874628                    "</f>
        <v xml:space="preserve">2170874628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18.03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 s="5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2</v>
      </c>
      <c r="BJ2491">
        <v>1.5</v>
      </c>
      <c r="BK2491">
        <v>2</v>
      </c>
      <c r="BL2491">
        <v>52.04</v>
      </c>
      <c r="BM2491">
        <v>7.81</v>
      </c>
      <c r="BN2491">
        <v>59.85</v>
      </c>
      <c r="BO2491">
        <v>59.85</v>
      </c>
      <c r="BR2491" t="s">
        <v>140</v>
      </c>
      <c r="BS2491" s="1">
        <v>45027</v>
      </c>
      <c r="BT2491" s="2">
        <v>0.36249999999999999</v>
      </c>
      <c r="BU2491" t="s">
        <v>2642</v>
      </c>
      <c r="BV2491" t="s">
        <v>84</v>
      </c>
      <c r="BY2491">
        <v>7540</v>
      </c>
      <c r="BZ2491" t="s">
        <v>144</v>
      </c>
      <c r="CA2491" t="s">
        <v>155</v>
      </c>
      <c r="CC2491" t="s">
        <v>75</v>
      </c>
      <c r="CD2491">
        <v>1601</v>
      </c>
      <c r="CE2491" t="s">
        <v>86</v>
      </c>
      <c r="CF2491" s="1">
        <v>45028</v>
      </c>
      <c r="CI2491">
        <v>1</v>
      </c>
      <c r="CJ2491">
        <v>3</v>
      </c>
      <c r="CK2491">
        <v>22</v>
      </c>
      <c r="CL2491" t="s">
        <v>87</v>
      </c>
    </row>
    <row r="2492" spans="1:90" x14ac:dyDescent="0.3">
      <c r="A2492" t="s">
        <v>71</v>
      </c>
      <c r="B2492" t="s">
        <v>72</v>
      </c>
      <c r="C2492" t="s">
        <v>73</v>
      </c>
      <c r="E2492" t="str">
        <f>"FES1162921753"</f>
        <v>FES1162921753</v>
      </c>
      <c r="F2492" s="1">
        <v>45022</v>
      </c>
      <c r="G2492">
        <v>202401</v>
      </c>
      <c r="H2492" t="s">
        <v>74</v>
      </c>
      <c r="I2492" t="s">
        <v>75</v>
      </c>
      <c r="J2492" t="s">
        <v>135</v>
      </c>
      <c r="K2492" t="s">
        <v>76</v>
      </c>
      <c r="L2492" t="s">
        <v>95</v>
      </c>
      <c r="M2492" t="s">
        <v>96</v>
      </c>
      <c r="N2492" t="s">
        <v>556</v>
      </c>
      <c r="O2492" t="s">
        <v>113</v>
      </c>
      <c r="P2492" t="str">
        <f>"2170874619                    "</f>
        <v xml:space="preserve">2170874619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5.25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63.02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 s="5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25</v>
      </c>
      <c r="BJ2492">
        <v>4.5</v>
      </c>
      <c r="BK2492">
        <v>25</v>
      </c>
      <c r="BL2492">
        <v>187.17</v>
      </c>
      <c r="BM2492">
        <v>28.08</v>
      </c>
      <c r="BN2492">
        <v>215.25</v>
      </c>
      <c r="BO2492">
        <v>215.25</v>
      </c>
      <c r="BQ2492" t="s">
        <v>166</v>
      </c>
      <c r="BR2492" t="s">
        <v>140</v>
      </c>
      <c r="BS2492" s="1">
        <v>45027</v>
      </c>
      <c r="BT2492" s="2">
        <v>0.39930555555555558</v>
      </c>
      <c r="BU2492" t="s">
        <v>2082</v>
      </c>
      <c r="BV2492" t="s">
        <v>84</v>
      </c>
      <c r="BY2492">
        <v>22320</v>
      </c>
      <c r="BZ2492" t="s">
        <v>180</v>
      </c>
      <c r="CA2492" t="s">
        <v>2083</v>
      </c>
      <c r="CC2492" t="s">
        <v>96</v>
      </c>
      <c r="CD2492">
        <v>181</v>
      </c>
      <c r="CE2492" t="s">
        <v>86</v>
      </c>
      <c r="CF2492" s="1">
        <v>45027</v>
      </c>
      <c r="CI2492">
        <v>1</v>
      </c>
      <c r="CJ2492">
        <v>3</v>
      </c>
      <c r="CK2492">
        <v>41</v>
      </c>
      <c r="CL2492" t="s">
        <v>87</v>
      </c>
    </row>
    <row r="2493" spans="1:90" x14ac:dyDescent="0.3">
      <c r="A2493" t="s">
        <v>71</v>
      </c>
      <c r="B2493" t="s">
        <v>72</v>
      </c>
      <c r="C2493" t="s">
        <v>73</v>
      </c>
      <c r="E2493" t="str">
        <f>"FES1162921713"</f>
        <v>FES1162921713</v>
      </c>
      <c r="F2493" s="1">
        <v>45022</v>
      </c>
      <c r="G2493">
        <v>202401</v>
      </c>
      <c r="H2493" t="s">
        <v>74</v>
      </c>
      <c r="I2493" t="s">
        <v>75</v>
      </c>
      <c r="J2493" t="s">
        <v>135</v>
      </c>
      <c r="K2493" t="s">
        <v>76</v>
      </c>
      <c r="L2493" t="s">
        <v>147</v>
      </c>
      <c r="M2493" t="s">
        <v>148</v>
      </c>
      <c r="N2493" t="s">
        <v>234</v>
      </c>
      <c r="O2493" t="s">
        <v>80</v>
      </c>
      <c r="P2493" t="str">
        <f>"2170870928                    "</f>
        <v xml:space="preserve">2170870928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26.67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 s="5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10</v>
      </c>
      <c r="BJ2493">
        <v>4.0999999999999996</v>
      </c>
      <c r="BK2493">
        <v>10</v>
      </c>
      <c r="BL2493">
        <v>77</v>
      </c>
      <c r="BM2493">
        <v>11.55</v>
      </c>
      <c r="BN2493">
        <v>88.55</v>
      </c>
      <c r="BO2493">
        <v>88.55</v>
      </c>
      <c r="BQ2493" t="s">
        <v>235</v>
      </c>
      <c r="BR2493" t="s">
        <v>140</v>
      </c>
      <c r="BS2493" s="1">
        <v>45028</v>
      </c>
      <c r="BT2493" s="2">
        <v>0.37777777777777777</v>
      </c>
      <c r="BU2493" t="s">
        <v>2643</v>
      </c>
      <c r="BV2493" t="s">
        <v>87</v>
      </c>
      <c r="BW2493" t="s">
        <v>237</v>
      </c>
      <c r="BX2493" t="s">
        <v>238</v>
      </c>
      <c r="BY2493">
        <v>20358</v>
      </c>
      <c r="BZ2493" t="s">
        <v>144</v>
      </c>
      <c r="CA2493" t="s">
        <v>239</v>
      </c>
      <c r="CC2493" t="s">
        <v>148</v>
      </c>
      <c r="CD2493">
        <v>1406</v>
      </c>
      <c r="CE2493" t="s">
        <v>86</v>
      </c>
      <c r="CF2493" s="1">
        <v>45028</v>
      </c>
      <c r="CI2493">
        <v>1</v>
      </c>
      <c r="CJ2493">
        <v>4</v>
      </c>
      <c r="CK2493">
        <v>22</v>
      </c>
      <c r="CL2493" t="s">
        <v>87</v>
      </c>
    </row>
    <row r="2494" spans="1:90" x14ac:dyDescent="0.3">
      <c r="A2494" t="s">
        <v>71</v>
      </c>
      <c r="B2494" t="s">
        <v>72</v>
      </c>
      <c r="C2494" t="s">
        <v>73</v>
      </c>
      <c r="E2494" t="str">
        <f>"FES1162921730"</f>
        <v>FES1162921730</v>
      </c>
      <c r="F2494" s="1">
        <v>45022</v>
      </c>
      <c r="G2494">
        <v>202401</v>
      </c>
      <c r="H2494" t="s">
        <v>74</v>
      </c>
      <c r="I2494" t="s">
        <v>75</v>
      </c>
      <c r="J2494" t="s">
        <v>135</v>
      </c>
      <c r="K2494" t="s">
        <v>76</v>
      </c>
      <c r="L2494" t="s">
        <v>174</v>
      </c>
      <c r="M2494" t="s">
        <v>174</v>
      </c>
      <c r="N2494" t="s">
        <v>217</v>
      </c>
      <c r="O2494" t="s">
        <v>80</v>
      </c>
      <c r="P2494" t="str">
        <f>"2170874000                    "</f>
        <v xml:space="preserve">2170874000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145.68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 s="5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7</v>
      </c>
      <c r="BJ2494">
        <v>4.5999999999999996</v>
      </c>
      <c r="BK2494">
        <v>7</v>
      </c>
      <c r="BL2494">
        <v>420.54</v>
      </c>
      <c r="BM2494">
        <v>63.08</v>
      </c>
      <c r="BN2494">
        <v>483.62</v>
      </c>
      <c r="BO2494">
        <v>483.62</v>
      </c>
      <c r="BQ2494" t="s">
        <v>166</v>
      </c>
      <c r="BR2494" t="s">
        <v>140</v>
      </c>
      <c r="BS2494" s="1">
        <v>45027</v>
      </c>
      <c r="BT2494" s="2">
        <v>0.52430555555555558</v>
      </c>
      <c r="BU2494" t="s">
        <v>2644</v>
      </c>
      <c r="BV2494" t="s">
        <v>84</v>
      </c>
      <c r="BY2494">
        <v>23040</v>
      </c>
      <c r="BZ2494" t="s">
        <v>144</v>
      </c>
      <c r="CA2494" t="s">
        <v>177</v>
      </c>
      <c r="CC2494" t="s">
        <v>174</v>
      </c>
      <c r="CD2494">
        <v>7646</v>
      </c>
      <c r="CE2494" t="s">
        <v>86</v>
      </c>
      <c r="CF2494" s="1">
        <v>45028</v>
      </c>
      <c r="CI2494">
        <v>1</v>
      </c>
      <c r="CJ2494">
        <v>3</v>
      </c>
      <c r="CK2494">
        <v>23</v>
      </c>
      <c r="CL2494" t="s">
        <v>87</v>
      </c>
    </row>
    <row r="2495" spans="1:90" x14ac:dyDescent="0.3">
      <c r="A2495" t="s">
        <v>71</v>
      </c>
      <c r="B2495" t="s">
        <v>72</v>
      </c>
      <c r="C2495" t="s">
        <v>73</v>
      </c>
      <c r="E2495" t="str">
        <f>"FES1162921740"</f>
        <v>FES1162921740</v>
      </c>
      <c r="F2495" s="1">
        <v>45022</v>
      </c>
      <c r="G2495">
        <v>202401</v>
      </c>
      <c r="H2495" t="s">
        <v>74</v>
      </c>
      <c r="I2495" t="s">
        <v>75</v>
      </c>
      <c r="J2495" t="s">
        <v>135</v>
      </c>
      <c r="K2495" t="s">
        <v>76</v>
      </c>
      <c r="L2495" t="s">
        <v>174</v>
      </c>
      <c r="M2495" t="s">
        <v>174</v>
      </c>
      <c r="N2495" t="s">
        <v>1162</v>
      </c>
      <c r="O2495" t="s">
        <v>80</v>
      </c>
      <c r="P2495" t="str">
        <f>"2170874596                    "</f>
        <v xml:space="preserve">2170874596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44.71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 s="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129.07</v>
      </c>
      <c r="BM2495">
        <v>19.36</v>
      </c>
      <c r="BN2495">
        <v>148.43</v>
      </c>
      <c r="BO2495">
        <v>148.43</v>
      </c>
      <c r="BQ2495" t="s">
        <v>139</v>
      </c>
      <c r="BR2495" t="s">
        <v>140</v>
      </c>
      <c r="BS2495" s="1">
        <v>45027</v>
      </c>
      <c r="BT2495" s="2">
        <v>0.42708333333333331</v>
      </c>
      <c r="BU2495" t="s">
        <v>1558</v>
      </c>
      <c r="BV2495" t="s">
        <v>84</v>
      </c>
      <c r="BY2495">
        <v>1200</v>
      </c>
      <c r="BZ2495" t="s">
        <v>144</v>
      </c>
      <c r="CA2495" t="s">
        <v>177</v>
      </c>
      <c r="CC2495" t="s">
        <v>174</v>
      </c>
      <c r="CD2495">
        <v>7646</v>
      </c>
      <c r="CE2495" t="s">
        <v>146</v>
      </c>
      <c r="CF2495" s="1">
        <v>45028</v>
      </c>
      <c r="CI2495">
        <v>1</v>
      </c>
      <c r="CJ2495">
        <v>3</v>
      </c>
      <c r="CK2495">
        <v>23</v>
      </c>
      <c r="CL2495" t="s">
        <v>87</v>
      </c>
    </row>
    <row r="2496" spans="1:90" x14ac:dyDescent="0.3">
      <c r="A2496" t="s">
        <v>71</v>
      </c>
      <c r="B2496" t="s">
        <v>72</v>
      </c>
      <c r="C2496" t="s">
        <v>73</v>
      </c>
      <c r="E2496" t="str">
        <f>"FES1162921752"</f>
        <v>FES1162921752</v>
      </c>
      <c r="F2496" s="1">
        <v>45022</v>
      </c>
      <c r="G2496">
        <v>202401</v>
      </c>
      <c r="H2496" t="s">
        <v>74</v>
      </c>
      <c r="I2496" t="s">
        <v>75</v>
      </c>
      <c r="J2496" t="s">
        <v>135</v>
      </c>
      <c r="K2496" t="s">
        <v>76</v>
      </c>
      <c r="L2496" t="s">
        <v>147</v>
      </c>
      <c r="M2496" t="s">
        <v>148</v>
      </c>
      <c r="N2496" t="s">
        <v>398</v>
      </c>
      <c r="O2496" t="s">
        <v>80</v>
      </c>
      <c r="P2496" t="str">
        <f>"2170874618                    "</f>
        <v xml:space="preserve">2170874618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18.03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 s="5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52.04</v>
      </c>
      <c r="BM2496">
        <v>7.81</v>
      </c>
      <c r="BN2496">
        <v>59.85</v>
      </c>
      <c r="BO2496">
        <v>59.85</v>
      </c>
      <c r="BQ2496" t="s">
        <v>399</v>
      </c>
      <c r="BR2496" t="s">
        <v>140</v>
      </c>
      <c r="BS2496" s="1">
        <v>45027</v>
      </c>
      <c r="BT2496" s="2">
        <v>0.43055555555555558</v>
      </c>
      <c r="BU2496" t="s">
        <v>1533</v>
      </c>
      <c r="BV2496" t="s">
        <v>84</v>
      </c>
      <c r="BY2496">
        <v>1200</v>
      </c>
      <c r="BZ2496" t="s">
        <v>144</v>
      </c>
      <c r="CC2496" t="s">
        <v>148</v>
      </c>
      <c r="CD2496">
        <v>1419</v>
      </c>
      <c r="CE2496" t="s">
        <v>146</v>
      </c>
      <c r="CF2496" s="1">
        <v>45027</v>
      </c>
      <c r="CI2496">
        <v>1</v>
      </c>
      <c r="CJ2496">
        <v>3</v>
      </c>
      <c r="CK2496">
        <v>22</v>
      </c>
      <c r="CL2496" t="s">
        <v>87</v>
      </c>
    </row>
    <row r="2497" spans="1:90" x14ac:dyDescent="0.3">
      <c r="A2497" t="s">
        <v>71</v>
      </c>
      <c r="B2497" t="s">
        <v>72</v>
      </c>
      <c r="C2497" t="s">
        <v>73</v>
      </c>
      <c r="E2497" t="str">
        <f>"FES1162921721"</f>
        <v>FES1162921721</v>
      </c>
      <c r="F2497" s="1">
        <v>45022</v>
      </c>
      <c r="G2497">
        <v>202401</v>
      </c>
      <c r="H2497" t="s">
        <v>74</v>
      </c>
      <c r="I2497" t="s">
        <v>75</v>
      </c>
      <c r="J2497" t="s">
        <v>135</v>
      </c>
      <c r="K2497" t="s">
        <v>76</v>
      </c>
      <c r="L2497" t="s">
        <v>245</v>
      </c>
      <c r="M2497" t="s">
        <v>246</v>
      </c>
      <c r="N2497" t="s">
        <v>2645</v>
      </c>
      <c r="O2497" t="s">
        <v>80</v>
      </c>
      <c r="P2497" t="str">
        <f>"2170873493                    "</f>
        <v xml:space="preserve">2170873493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18.03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 s="5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52.04</v>
      </c>
      <c r="BM2497">
        <v>7.81</v>
      </c>
      <c r="BN2497">
        <v>59.85</v>
      </c>
      <c r="BO2497">
        <v>59.85</v>
      </c>
      <c r="BR2497" t="s">
        <v>140</v>
      </c>
      <c r="BS2497" s="1">
        <v>45027</v>
      </c>
      <c r="BT2497" s="2">
        <v>0.39583333333333331</v>
      </c>
      <c r="BU2497" t="s">
        <v>2646</v>
      </c>
      <c r="BV2497" t="s">
        <v>84</v>
      </c>
      <c r="BY2497">
        <v>1200</v>
      </c>
      <c r="BZ2497" t="s">
        <v>144</v>
      </c>
      <c r="CA2497" t="s">
        <v>2647</v>
      </c>
      <c r="CC2497" t="s">
        <v>246</v>
      </c>
      <c r="CD2497">
        <v>2007</v>
      </c>
      <c r="CE2497" t="s">
        <v>146</v>
      </c>
      <c r="CF2497" s="1">
        <v>45028</v>
      </c>
      <c r="CI2497">
        <v>1</v>
      </c>
      <c r="CJ2497">
        <v>3</v>
      </c>
      <c r="CK2497">
        <v>22</v>
      </c>
      <c r="CL2497" t="s">
        <v>87</v>
      </c>
    </row>
    <row r="2498" spans="1:90" x14ac:dyDescent="0.3">
      <c r="A2498" t="s">
        <v>71</v>
      </c>
      <c r="B2498" t="s">
        <v>72</v>
      </c>
      <c r="C2498" t="s">
        <v>73</v>
      </c>
      <c r="E2498" t="str">
        <f>"FES1162921744"</f>
        <v>FES1162921744</v>
      </c>
      <c r="F2498" s="1">
        <v>45022</v>
      </c>
      <c r="G2498">
        <v>202401</v>
      </c>
      <c r="H2498" t="s">
        <v>74</v>
      </c>
      <c r="I2498" t="s">
        <v>75</v>
      </c>
      <c r="J2498" t="s">
        <v>135</v>
      </c>
      <c r="K2498" t="s">
        <v>76</v>
      </c>
      <c r="L2498" t="s">
        <v>124</v>
      </c>
      <c r="M2498" t="s">
        <v>125</v>
      </c>
      <c r="N2498" t="s">
        <v>1408</v>
      </c>
      <c r="O2498" t="s">
        <v>80</v>
      </c>
      <c r="P2498" t="str">
        <f>"2170874600                    "</f>
        <v xml:space="preserve">2170874600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23.08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 s="5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66.62</v>
      </c>
      <c r="BM2498">
        <v>9.99</v>
      </c>
      <c r="BN2498">
        <v>76.61</v>
      </c>
      <c r="BO2498">
        <v>76.61</v>
      </c>
      <c r="BR2498" t="s">
        <v>140</v>
      </c>
      <c r="BS2498" s="1">
        <v>45027</v>
      </c>
      <c r="BT2498" s="2">
        <v>0.38194444444444442</v>
      </c>
      <c r="BU2498" t="s">
        <v>1659</v>
      </c>
      <c r="BV2498" t="s">
        <v>84</v>
      </c>
      <c r="BY2498">
        <v>1200</v>
      </c>
      <c r="BZ2498" t="s">
        <v>144</v>
      </c>
      <c r="CA2498" t="s">
        <v>528</v>
      </c>
      <c r="CC2498" t="s">
        <v>125</v>
      </c>
      <c r="CD2498">
        <v>4001</v>
      </c>
      <c r="CE2498" t="s">
        <v>146</v>
      </c>
      <c r="CF2498" s="1">
        <v>45028</v>
      </c>
      <c r="CI2498">
        <v>1</v>
      </c>
      <c r="CJ2498">
        <v>3</v>
      </c>
      <c r="CK2498">
        <v>21</v>
      </c>
      <c r="CL2498" t="s">
        <v>87</v>
      </c>
    </row>
    <row r="2499" spans="1:90" x14ac:dyDescent="0.3">
      <c r="A2499" t="s">
        <v>71</v>
      </c>
      <c r="B2499" t="s">
        <v>72</v>
      </c>
      <c r="C2499" t="s">
        <v>73</v>
      </c>
      <c r="E2499" t="str">
        <f>"FES1162921718"</f>
        <v>FES1162921718</v>
      </c>
      <c r="F2499" s="1">
        <v>45022</v>
      </c>
      <c r="G2499">
        <v>202401</v>
      </c>
      <c r="H2499" t="s">
        <v>74</v>
      </c>
      <c r="I2499" t="s">
        <v>75</v>
      </c>
      <c r="J2499" t="s">
        <v>135</v>
      </c>
      <c r="K2499" t="s">
        <v>76</v>
      </c>
      <c r="L2499" t="s">
        <v>854</v>
      </c>
      <c r="M2499" t="s">
        <v>855</v>
      </c>
      <c r="N2499" t="s">
        <v>856</v>
      </c>
      <c r="O2499" t="s">
        <v>80</v>
      </c>
      <c r="P2499" t="str">
        <f>"2170873122                    "</f>
        <v xml:space="preserve">2170873122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44.71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 s="5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129.07</v>
      </c>
      <c r="BM2499">
        <v>19.36</v>
      </c>
      <c r="BN2499">
        <v>148.43</v>
      </c>
      <c r="BO2499">
        <v>148.43</v>
      </c>
      <c r="BR2499" t="s">
        <v>140</v>
      </c>
      <c r="BS2499" s="1">
        <v>45027</v>
      </c>
      <c r="BT2499" s="2">
        <v>0.41666666666666669</v>
      </c>
      <c r="BU2499" t="s">
        <v>245</v>
      </c>
      <c r="BV2499" t="s">
        <v>84</v>
      </c>
      <c r="BY2499">
        <v>1200</v>
      </c>
      <c r="BZ2499" t="s">
        <v>144</v>
      </c>
      <c r="CC2499" t="s">
        <v>855</v>
      </c>
      <c r="CD2499">
        <v>7349</v>
      </c>
      <c r="CE2499" t="s">
        <v>146</v>
      </c>
      <c r="CF2499" s="1">
        <v>45028</v>
      </c>
      <c r="CI2499">
        <v>1</v>
      </c>
      <c r="CJ2499">
        <v>3</v>
      </c>
      <c r="CK2499">
        <v>23</v>
      </c>
      <c r="CL2499" t="s">
        <v>87</v>
      </c>
    </row>
    <row r="2500" spans="1:90" x14ac:dyDescent="0.3">
      <c r="A2500" t="s">
        <v>71</v>
      </c>
      <c r="B2500" t="s">
        <v>72</v>
      </c>
      <c r="C2500" t="s">
        <v>73</v>
      </c>
      <c r="E2500" t="str">
        <f>"FES1162921746"</f>
        <v>FES1162921746</v>
      </c>
      <c r="F2500" s="1">
        <v>45022</v>
      </c>
      <c r="G2500">
        <v>202401</v>
      </c>
      <c r="H2500" t="s">
        <v>74</v>
      </c>
      <c r="I2500" t="s">
        <v>75</v>
      </c>
      <c r="J2500" t="s">
        <v>135</v>
      </c>
      <c r="K2500" t="s">
        <v>76</v>
      </c>
      <c r="L2500" t="s">
        <v>124</v>
      </c>
      <c r="M2500" t="s">
        <v>125</v>
      </c>
      <c r="N2500" t="s">
        <v>395</v>
      </c>
      <c r="O2500" t="s">
        <v>80</v>
      </c>
      <c r="P2500" t="str">
        <f>"2170874602                    "</f>
        <v xml:space="preserve">2170874602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23.08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 s="5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66.62</v>
      </c>
      <c r="BM2500">
        <v>9.99</v>
      </c>
      <c r="BN2500">
        <v>76.61</v>
      </c>
      <c r="BO2500">
        <v>76.61</v>
      </c>
      <c r="BQ2500" t="s">
        <v>396</v>
      </c>
      <c r="BR2500" t="s">
        <v>140</v>
      </c>
      <c r="BS2500" s="1">
        <v>45027</v>
      </c>
      <c r="BT2500" s="2">
        <v>0.30138888888888887</v>
      </c>
      <c r="BU2500" t="s">
        <v>281</v>
      </c>
      <c r="BV2500" t="s">
        <v>84</v>
      </c>
      <c r="BY2500">
        <v>1200</v>
      </c>
      <c r="BZ2500" t="s">
        <v>144</v>
      </c>
      <c r="CA2500" t="s">
        <v>282</v>
      </c>
      <c r="CC2500" t="s">
        <v>125</v>
      </c>
      <c r="CD2500">
        <v>4000</v>
      </c>
      <c r="CE2500" t="s">
        <v>146</v>
      </c>
      <c r="CF2500" s="1">
        <v>45028</v>
      </c>
      <c r="CI2500">
        <v>1</v>
      </c>
      <c r="CJ2500">
        <v>3</v>
      </c>
      <c r="CK2500">
        <v>21</v>
      </c>
      <c r="CL2500" t="s">
        <v>87</v>
      </c>
    </row>
    <row r="2501" spans="1:90" x14ac:dyDescent="0.3">
      <c r="A2501" t="s">
        <v>71</v>
      </c>
      <c r="B2501" t="s">
        <v>72</v>
      </c>
      <c r="C2501" t="s">
        <v>73</v>
      </c>
      <c r="E2501" t="str">
        <f>"FES1162921731"</f>
        <v>FES1162921731</v>
      </c>
      <c r="F2501" s="1">
        <v>45022</v>
      </c>
      <c r="G2501">
        <v>202401</v>
      </c>
      <c r="H2501" t="s">
        <v>74</v>
      </c>
      <c r="I2501" t="s">
        <v>75</v>
      </c>
      <c r="J2501" t="s">
        <v>135</v>
      </c>
      <c r="K2501" t="s">
        <v>76</v>
      </c>
      <c r="L2501" t="s">
        <v>245</v>
      </c>
      <c r="M2501" t="s">
        <v>246</v>
      </c>
      <c r="N2501" t="s">
        <v>875</v>
      </c>
      <c r="O2501" t="s">
        <v>80</v>
      </c>
      <c r="P2501" t="str">
        <f>"2170874057                    "</f>
        <v xml:space="preserve">2170874057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18.03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 s="5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52.04</v>
      </c>
      <c r="BM2501">
        <v>7.81</v>
      </c>
      <c r="BN2501">
        <v>59.85</v>
      </c>
      <c r="BO2501">
        <v>59.85</v>
      </c>
      <c r="BR2501" t="s">
        <v>140</v>
      </c>
      <c r="BS2501" s="1">
        <v>45027</v>
      </c>
      <c r="BT2501" s="2">
        <v>0.54236111111111118</v>
      </c>
      <c r="BU2501" t="s">
        <v>992</v>
      </c>
      <c r="BV2501" t="s">
        <v>87</v>
      </c>
      <c r="BW2501" t="s">
        <v>302</v>
      </c>
      <c r="BX2501" t="s">
        <v>327</v>
      </c>
      <c r="BY2501">
        <v>1200</v>
      </c>
      <c r="BZ2501" t="s">
        <v>144</v>
      </c>
      <c r="CA2501" t="s">
        <v>2648</v>
      </c>
      <c r="CC2501" t="s">
        <v>246</v>
      </c>
      <c r="CD2501">
        <v>2000</v>
      </c>
      <c r="CE2501" t="s">
        <v>146</v>
      </c>
      <c r="CF2501" s="1">
        <v>45027</v>
      </c>
      <c r="CI2501">
        <v>1</v>
      </c>
      <c r="CJ2501">
        <v>3</v>
      </c>
      <c r="CK2501">
        <v>22</v>
      </c>
      <c r="CL2501" t="s">
        <v>87</v>
      </c>
    </row>
    <row r="2502" spans="1:90" x14ac:dyDescent="0.3">
      <c r="A2502" t="s">
        <v>71</v>
      </c>
      <c r="B2502" t="s">
        <v>72</v>
      </c>
      <c r="C2502" t="s">
        <v>73</v>
      </c>
      <c r="E2502" t="str">
        <f>"FES1162921749"</f>
        <v>FES1162921749</v>
      </c>
      <c r="F2502" s="1">
        <v>45022</v>
      </c>
      <c r="G2502">
        <v>202401</v>
      </c>
      <c r="H2502" t="s">
        <v>74</v>
      </c>
      <c r="I2502" t="s">
        <v>75</v>
      </c>
      <c r="J2502" t="s">
        <v>135</v>
      </c>
      <c r="K2502" t="s">
        <v>76</v>
      </c>
      <c r="L2502" t="s">
        <v>147</v>
      </c>
      <c r="M2502" t="s">
        <v>148</v>
      </c>
      <c r="N2502" t="s">
        <v>398</v>
      </c>
      <c r="O2502" t="s">
        <v>80</v>
      </c>
      <c r="P2502" t="str">
        <f>"2170874613                    "</f>
        <v xml:space="preserve">2170874613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18.03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 s="5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1.5</v>
      </c>
      <c r="BK2502">
        <v>1.5</v>
      </c>
      <c r="BL2502">
        <v>52.04</v>
      </c>
      <c r="BM2502">
        <v>7.81</v>
      </c>
      <c r="BN2502">
        <v>59.85</v>
      </c>
      <c r="BO2502">
        <v>59.85</v>
      </c>
      <c r="BQ2502" t="s">
        <v>399</v>
      </c>
      <c r="BR2502" t="s">
        <v>140</v>
      </c>
      <c r="BS2502" s="1">
        <v>45027</v>
      </c>
      <c r="BT2502" s="2">
        <v>0.41666666666666669</v>
      </c>
      <c r="BU2502" t="s">
        <v>2627</v>
      </c>
      <c r="BV2502" t="s">
        <v>84</v>
      </c>
      <c r="BY2502">
        <v>7540</v>
      </c>
      <c r="BZ2502" t="s">
        <v>144</v>
      </c>
      <c r="CC2502" t="s">
        <v>148</v>
      </c>
      <c r="CD2502">
        <v>1419</v>
      </c>
      <c r="CE2502" t="s">
        <v>86</v>
      </c>
      <c r="CF2502" s="1">
        <v>45027</v>
      </c>
      <c r="CI2502">
        <v>1</v>
      </c>
      <c r="CJ2502">
        <v>3</v>
      </c>
      <c r="CK2502">
        <v>22</v>
      </c>
      <c r="CL2502" t="s">
        <v>87</v>
      </c>
    </row>
    <row r="2503" spans="1:90" x14ac:dyDescent="0.3">
      <c r="A2503" t="s">
        <v>71</v>
      </c>
      <c r="B2503" t="s">
        <v>72</v>
      </c>
      <c r="C2503" t="s">
        <v>73</v>
      </c>
      <c r="E2503" t="str">
        <f>"FES1162921703"</f>
        <v>FES1162921703</v>
      </c>
      <c r="F2503" s="1">
        <v>45022</v>
      </c>
      <c r="G2503">
        <v>202401</v>
      </c>
      <c r="H2503" t="s">
        <v>74</v>
      </c>
      <c r="I2503" t="s">
        <v>75</v>
      </c>
      <c r="J2503" t="s">
        <v>135</v>
      </c>
      <c r="K2503" t="s">
        <v>76</v>
      </c>
      <c r="L2503" t="s">
        <v>372</v>
      </c>
      <c r="M2503" t="s">
        <v>373</v>
      </c>
      <c r="N2503" t="s">
        <v>374</v>
      </c>
      <c r="O2503" t="s">
        <v>80</v>
      </c>
      <c r="P2503" t="str">
        <f>"2170874581                    "</f>
        <v xml:space="preserve">2170874581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18.03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 s="5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2</v>
      </c>
      <c r="BK2503">
        <v>2</v>
      </c>
      <c r="BL2503">
        <v>52.04</v>
      </c>
      <c r="BM2503">
        <v>7.81</v>
      </c>
      <c r="BN2503">
        <v>59.85</v>
      </c>
      <c r="BO2503">
        <v>59.85</v>
      </c>
      <c r="BQ2503" t="s">
        <v>166</v>
      </c>
      <c r="BR2503" t="s">
        <v>140</v>
      </c>
      <c r="BS2503" s="1">
        <v>45027</v>
      </c>
      <c r="BT2503" s="2">
        <v>0.43888888888888888</v>
      </c>
      <c r="BU2503" t="s">
        <v>2649</v>
      </c>
      <c r="BV2503" t="s">
        <v>87</v>
      </c>
      <c r="BW2503" t="s">
        <v>306</v>
      </c>
      <c r="BX2503" t="s">
        <v>317</v>
      </c>
      <c r="BY2503">
        <v>9900</v>
      </c>
      <c r="BZ2503" t="s">
        <v>144</v>
      </c>
      <c r="CA2503" t="s">
        <v>2650</v>
      </c>
      <c r="CC2503" t="s">
        <v>373</v>
      </c>
      <c r="CD2503">
        <v>1501</v>
      </c>
      <c r="CE2503" t="s">
        <v>86</v>
      </c>
      <c r="CF2503" s="1">
        <v>45027</v>
      </c>
      <c r="CI2503">
        <v>1</v>
      </c>
      <c r="CJ2503">
        <v>3</v>
      </c>
      <c r="CK2503">
        <v>22</v>
      </c>
      <c r="CL2503" t="s">
        <v>87</v>
      </c>
    </row>
    <row r="2504" spans="1:90" x14ac:dyDescent="0.3">
      <c r="A2504" t="s">
        <v>71</v>
      </c>
      <c r="B2504" t="s">
        <v>72</v>
      </c>
      <c r="C2504" t="s">
        <v>73</v>
      </c>
      <c r="E2504" t="str">
        <f>"FES1162921734"</f>
        <v>FES1162921734</v>
      </c>
      <c r="F2504" s="1">
        <v>45022</v>
      </c>
      <c r="G2504">
        <v>202401</v>
      </c>
      <c r="H2504" t="s">
        <v>74</v>
      </c>
      <c r="I2504" t="s">
        <v>75</v>
      </c>
      <c r="J2504" t="s">
        <v>135</v>
      </c>
      <c r="K2504" t="s">
        <v>76</v>
      </c>
      <c r="L2504" t="s">
        <v>418</v>
      </c>
      <c r="M2504" t="s">
        <v>419</v>
      </c>
      <c r="N2504" t="s">
        <v>420</v>
      </c>
      <c r="O2504" t="s">
        <v>80</v>
      </c>
      <c r="P2504" t="str">
        <f>"2170874350                    "</f>
        <v xml:space="preserve">2170874350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85.1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 s="5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4</v>
      </c>
      <c r="BJ2504">
        <v>2</v>
      </c>
      <c r="BK2504">
        <v>4</v>
      </c>
      <c r="BL2504">
        <v>245.66</v>
      </c>
      <c r="BM2504">
        <v>36.85</v>
      </c>
      <c r="BN2504">
        <v>282.51</v>
      </c>
      <c r="BO2504">
        <v>282.51</v>
      </c>
      <c r="BQ2504" t="s">
        <v>139</v>
      </c>
      <c r="BR2504" t="s">
        <v>140</v>
      </c>
      <c r="BS2504" s="1">
        <v>45027</v>
      </c>
      <c r="BT2504" s="2">
        <v>0.45694444444444443</v>
      </c>
      <c r="BU2504" t="s">
        <v>2651</v>
      </c>
      <c r="BV2504" t="s">
        <v>87</v>
      </c>
      <c r="BW2504" t="s">
        <v>306</v>
      </c>
      <c r="BX2504" t="s">
        <v>303</v>
      </c>
      <c r="BY2504">
        <v>9918</v>
      </c>
      <c r="BZ2504" t="s">
        <v>144</v>
      </c>
      <c r="CA2504" t="s">
        <v>422</v>
      </c>
      <c r="CC2504" t="s">
        <v>419</v>
      </c>
      <c r="CD2504">
        <v>1947</v>
      </c>
      <c r="CE2504" t="s">
        <v>86</v>
      </c>
      <c r="CF2504" s="1">
        <v>45028</v>
      </c>
      <c r="CI2504">
        <v>1</v>
      </c>
      <c r="CJ2504">
        <v>3</v>
      </c>
      <c r="CK2504">
        <v>23</v>
      </c>
      <c r="CL2504" t="s">
        <v>87</v>
      </c>
    </row>
    <row r="2505" spans="1:90" x14ac:dyDescent="0.3">
      <c r="A2505" t="s">
        <v>71</v>
      </c>
      <c r="B2505" t="s">
        <v>72</v>
      </c>
      <c r="C2505" t="s">
        <v>73</v>
      </c>
      <c r="E2505" t="str">
        <f>"FES1162921745"</f>
        <v>FES1162921745</v>
      </c>
      <c r="F2505" s="1">
        <v>45022</v>
      </c>
      <c r="G2505">
        <v>202401</v>
      </c>
      <c r="H2505" t="s">
        <v>74</v>
      </c>
      <c r="I2505" t="s">
        <v>75</v>
      </c>
      <c r="J2505" t="s">
        <v>135</v>
      </c>
      <c r="K2505" t="s">
        <v>76</v>
      </c>
      <c r="L2505" t="s">
        <v>124</v>
      </c>
      <c r="M2505" t="s">
        <v>125</v>
      </c>
      <c r="N2505" t="s">
        <v>1408</v>
      </c>
      <c r="O2505" t="s">
        <v>80</v>
      </c>
      <c r="P2505" t="str">
        <f>"2170874601                    "</f>
        <v xml:space="preserve">2170874601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23.08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 s="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66.62</v>
      </c>
      <c r="BM2505">
        <v>9.99</v>
      </c>
      <c r="BN2505">
        <v>76.61</v>
      </c>
      <c r="BO2505">
        <v>76.61</v>
      </c>
      <c r="BR2505" t="s">
        <v>140</v>
      </c>
      <c r="BS2505" s="1">
        <v>45027</v>
      </c>
      <c r="BT2505" s="2">
        <v>0.38194444444444442</v>
      </c>
      <c r="BU2505" t="s">
        <v>1659</v>
      </c>
      <c r="BV2505" t="s">
        <v>84</v>
      </c>
      <c r="BY2505">
        <v>1200</v>
      </c>
      <c r="BZ2505" t="s">
        <v>144</v>
      </c>
      <c r="CA2505" t="s">
        <v>528</v>
      </c>
      <c r="CC2505" t="s">
        <v>125</v>
      </c>
      <c r="CD2505">
        <v>4001</v>
      </c>
      <c r="CE2505" t="s">
        <v>146</v>
      </c>
      <c r="CF2505" s="1">
        <v>45028</v>
      </c>
      <c r="CI2505">
        <v>1</v>
      </c>
      <c r="CJ2505">
        <v>3</v>
      </c>
      <c r="CK2505">
        <v>21</v>
      </c>
      <c r="CL2505" t="s">
        <v>87</v>
      </c>
    </row>
    <row r="2506" spans="1:90" x14ac:dyDescent="0.3">
      <c r="A2506" t="s">
        <v>71</v>
      </c>
      <c r="B2506" t="s">
        <v>72</v>
      </c>
      <c r="C2506" t="s">
        <v>73</v>
      </c>
      <c r="E2506" t="str">
        <f>"FES1162921736"</f>
        <v>FES1162921736</v>
      </c>
      <c r="F2506" s="1">
        <v>45022</v>
      </c>
      <c r="G2506">
        <v>202401</v>
      </c>
      <c r="H2506" t="s">
        <v>74</v>
      </c>
      <c r="I2506" t="s">
        <v>75</v>
      </c>
      <c r="J2506" t="s">
        <v>135</v>
      </c>
      <c r="K2506" t="s">
        <v>76</v>
      </c>
      <c r="L2506" t="s">
        <v>124</v>
      </c>
      <c r="M2506" t="s">
        <v>125</v>
      </c>
      <c r="N2506" t="s">
        <v>990</v>
      </c>
      <c r="O2506" t="s">
        <v>80</v>
      </c>
      <c r="P2506" t="str">
        <f>"2170874590                    "</f>
        <v xml:space="preserve">2170874590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74.97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 s="5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3</v>
      </c>
      <c r="BJ2506">
        <v>6.3</v>
      </c>
      <c r="BK2506">
        <v>6.5</v>
      </c>
      <c r="BL2506">
        <v>216.43</v>
      </c>
      <c r="BM2506">
        <v>32.46</v>
      </c>
      <c r="BN2506">
        <v>248.89</v>
      </c>
      <c r="BO2506">
        <v>248.89</v>
      </c>
      <c r="BQ2506" t="s">
        <v>166</v>
      </c>
      <c r="BR2506" t="s">
        <v>140</v>
      </c>
      <c r="BS2506" s="1">
        <v>45027</v>
      </c>
      <c r="BT2506" s="2">
        <v>0.43541666666666662</v>
      </c>
      <c r="BU2506" t="s">
        <v>991</v>
      </c>
      <c r="BV2506" t="s">
        <v>84</v>
      </c>
      <c r="BY2506">
        <v>31635</v>
      </c>
      <c r="BZ2506" t="s">
        <v>144</v>
      </c>
      <c r="CA2506" t="s">
        <v>168</v>
      </c>
      <c r="CC2506" t="s">
        <v>125</v>
      </c>
      <c r="CD2506">
        <v>4052</v>
      </c>
      <c r="CE2506" t="s">
        <v>86</v>
      </c>
      <c r="CF2506" s="1">
        <v>45028</v>
      </c>
      <c r="CI2506">
        <v>1</v>
      </c>
      <c r="CJ2506">
        <v>3</v>
      </c>
      <c r="CK2506">
        <v>21</v>
      </c>
      <c r="CL2506" t="s">
        <v>87</v>
      </c>
    </row>
    <row r="2507" spans="1:90" x14ac:dyDescent="0.3">
      <c r="A2507" t="s">
        <v>71</v>
      </c>
      <c r="B2507" t="s">
        <v>72</v>
      </c>
      <c r="C2507" t="s">
        <v>73</v>
      </c>
      <c r="E2507" t="str">
        <f>"FES1162921771"</f>
        <v>FES1162921771</v>
      </c>
      <c r="F2507" s="1">
        <v>45022</v>
      </c>
      <c r="G2507">
        <v>202401</v>
      </c>
      <c r="H2507" t="s">
        <v>74</v>
      </c>
      <c r="I2507" t="s">
        <v>75</v>
      </c>
      <c r="J2507" t="s">
        <v>135</v>
      </c>
      <c r="K2507" t="s">
        <v>76</v>
      </c>
      <c r="L2507" t="s">
        <v>174</v>
      </c>
      <c r="M2507" t="s">
        <v>174</v>
      </c>
      <c r="N2507" t="s">
        <v>498</v>
      </c>
      <c r="O2507" t="s">
        <v>80</v>
      </c>
      <c r="P2507" t="str">
        <f>"2170874645                    "</f>
        <v xml:space="preserve">2170874645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105.29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 s="5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5</v>
      </c>
      <c r="BJ2507">
        <v>4.0999999999999996</v>
      </c>
      <c r="BK2507">
        <v>5</v>
      </c>
      <c r="BL2507">
        <v>303.95</v>
      </c>
      <c r="BM2507">
        <v>45.59</v>
      </c>
      <c r="BN2507">
        <v>349.54</v>
      </c>
      <c r="BO2507">
        <v>349.54</v>
      </c>
      <c r="BQ2507" t="s">
        <v>139</v>
      </c>
      <c r="BR2507" t="s">
        <v>140</v>
      </c>
      <c r="BS2507" s="1">
        <v>45027</v>
      </c>
      <c r="BT2507" s="2">
        <v>0.54166666666666663</v>
      </c>
      <c r="BU2507" t="s">
        <v>581</v>
      </c>
      <c r="BV2507" t="s">
        <v>84</v>
      </c>
      <c r="BY2507">
        <v>20358</v>
      </c>
      <c r="BZ2507" t="s">
        <v>144</v>
      </c>
      <c r="CA2507" t="s">
        <v>177</v>
      </c>
      <c r="CC2507" t="s">
        <v>174</v>
      </c>
      <c r="CD2507">
        <v>7646</v>
      </c>
      <c r="CE2507" t="s">
        <v>86</v>
      </c>
      <c r="CF2507" s="1">
        <v>45028</v>
      </c>
      <c r="CI2507">
        <v>1</v>
      </c>
      <c r="CJ2507">
        <v>3</v>
      </c>
      <c r="CK2507">
        <v>23</v>
      </c>
      <c r="CL2507" t="s">
        <v>87</v>
      </c>
    </row>
    <row r="2508" spans="1:90" x14ac:dyDescent="0.3">
      <c r="A2508" t="s">
        <v>71</v>
      </c>
      <c r="B2508" t="s">
        <v>72</v>
      </c>
      <c r="C2508" t="s">
        <v>73</v>
      </c>
      <c r="E2508" t="str">
        <f>"FES1162921748"</f>
        <v>FES1162921748</v>
      </c>
      <c r="F2508" s="1">
        <v>45022</v>
      </c>
      <c r="G2508">
        <v>202401</v>
      </c>
      <c r="H2508" t="s">
        <v>74</v>
      </c>
      <c r="I2508" t="s">
        <v>75</v>
      </c>
      <c r="J2508" t="s">
        <v>135</v>
      </c>
      <c r="K2508" t="s">
        <v>76</v>
      </c>
      <c r="L2508" t="s">
        <v>77</v>
      </c>
      <c r="M2508" t="s">
        <v>78</v>
      </c>
      <c r="N2508" t="s">
        <v>225</v>
      </c>
      <c r="O2508" t="s">
        <v>80</v>
      </c>
      <c r="P2508" t="str">
        <f>"2170874612                    "</f>
        <v xml:space="preserve">2170874612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34.61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 s="5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3</v>
      </c>
      <c r="BJ2508">
        <v>1.5</v>
      </c>
      <c r="BK2508">
        <v>3</v>
      </c>
      <c r="BL2508">
        <v>99.91</v>
      </c>
      <c r="BM2508">
        <v>14.99</v>
      </c>
      <c r="BN2508">
        <v>114.9</v>
      </c>
      <c r="BO2508">
        <v>114.9</v>
      </c>
      <c r="BQ2508" t="s">
        <v>166</v>
      </c>
      <c r="BR2508" t="s">
        <v>140</v>
      </c>
      <c r="BS2508" s="1">
        <v>45027</v>
      </c>
      <c r="BT2508" s="2">
        <v>0.42777777777777781</v>
      </c>
      <c r="BU2508" t="s">
        <v>226</v>
      </c>
      <c r="BV2508" t="s">
        <v>84</v>
      </c>
      <c r="BY2508">
        <v>7540</v>
      </c>
      <c r="BZ2508" t="s">
        <v>144</v>
      </c>
      <c r="CA2508" t="s">
        <v>227</v>
      </c>
      <c r="CC2508" t="s">
        <v>78</v>
      </c>
      <c r="CD2508">
        <v>7530</v>
      </c>
      <c r="CE2508" t="s">
        <v>86</v>
      </c>
      <c r="CF2508" s="1">
        <v>45028</v>
      </c>
      <c r="CI2508">
        <v>1</v>
      </c>
      <c r="CJ2508">
        <v>3</v>
      </c>
      <c r="CK2508">
        <v>21</v>
      </c>
      <c r="CL2508" t="s">
        <v>87</v>
      </c>
    </row>
    <row r="2509" spans="1:90" x14ac:dyDescent="0.3">
      <c r="A2509" t="s">
        <v>71</v>
      </c>
      <c r="B2509" t="s">
        <v>72</v>
      </c>
      <c r="C2509" t="s">
        <v>73</v>
      </c>
      <c r="E2509" t="str">
        <f>"FES1162921769"</f>
        <v>FES1162921769</v>
      </c>
      <c r="F2509" s="1">
        <v>45022</v>
      </c>
      <c r="G2509">
        <v>202401</v>
      </c>
      <c r="H2509" t="s">
        <v>74</v>
      </c>
      <c r="I2509" t="s">
        <v>75</v>
      </c>
      <c r="J2509" t="s">
        <v>135</v>
      </c>
      <c r="K2509" t="s">
        <v>76</v>
      </c>
      <c r="L2509" t="s">
        <v>245</v>
      </c>
      <c r="M2509" t="s">
        <v>246</v>
      </c>
      <c r="N2509" t="s">
        <v>2652</v>
      </c>
      <c r="O2509" t="s">
        <v>80</v>
      </c>
      <c r="P2509" t="str">
        <f>"2170874536                    "</f>
        <v xml:space="preserve">2170874536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43.97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 s="5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14</v>
      </c>
      <c r="BJ2509">
        <v>4.5</v>
      </c>
      <c r="BK2509">
        <v>14</v>
      </c>
      <c r="BL2509">
        <v>126.94</v>
      </c>
      <c r="BM2509">
        <v>19.04</v>
      </c>
      <c r="BN2509">
        <v>145.97999999999999</v>
      </c>
      <c r="BO2509">
        <v>145.97999999999999</v>
      </c>
      <c r="BR2509" t="s">
        <v>140</v>
      </c>
      <c r="BS2509" s="1">
        <v>45027</v>
      </c>
      <c r="BT2509" s="2">
        <v>0.33611111111111108</v>
      </c>
      <c r="BU2509" t="s">
        <v>2653</v>
      </c>
      <c r="BV2509" t="s">
        <v>84</v>
      </c>
      <c r="BY2509">
        <v>22320</v>
      </c>
      <c r="BZ2509" t="s">
        <v>144</v>
      </c>
      <c r="CA2509" t="s">
        <v>1725</v>
      </c>
      <c r="CC2509" t="s">
        <v>246</v>
      </c>
      <c r="CD2509">
        <v>2093</v>
      </c>
      <c r="CE2509" t="s">
        <v>86</v>
      </c>
      <c r="CF2509" s="1">
        <v>45028</v>
      </c>
      <c r="CI2509">
        <v>1</v>
      </c>
      <c r="CJ2509">
        <v>3</v>
      </c>
      <c r="CK2509">
        <v>22</v>
      </c>
      <c r="CL2509" t="s">
        <v>87</v>
      </c>
    </row>
    <row r="2510" spans="1:90" x14ac:dyDescent="0.3">
      <c r="A2510" t="s">
        <v>71</v>
      </c>
      <c r="B2510" t="s">
        <v>72</v>
      </c>
      <c r="C2510" t="s">
        <v>73</v>
      </c>
      <c r="E2510" t="str">
        <f>"FES1162921772"</f>
        <v>FES1162921772</v>
      </c>
      <c r="F2510" s="1">
        <v>45022</v>
      </c>
      <c r="G2510">
        <v>202401</v>
      </c>
      <c r="H2510" t="s">
        <v>74</v>
      </c>
      <c r="I2510" t="s">
        <v>75</v>
      </c>
      <c r="J2510" t="s">
        <v>135</v>
      </c>
      <c r="K2510" t="s">
        <v>76</v>
      </c>
      <c r="L2510" t="s">
        <v>136</v>
      </c>
      <c r="M2510" t="s">
        <v>137</v>
      </c>
      <c r="N2510" t="s">
        <v>1248</v>
      </c>
      <c r="O2510" t="s">
        <v>80</v>
      </c>
      <c r="P2510" t="str">
        <f>"2170874646                    "</f>
        <v xml:space="preserve">2170874646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34.61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 s="5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3</v>
      </c>
      <c r="BJ2510">
        <v>0.9</v>
      </c>
      <c r="BK2510">
        <v>3</v>
      </c>
      <c r="BL2510">
        <v>99.91</v>
      </c>
      <c r="BM2510">
        <v>14.99</v>
      </c>
      <c r="BN2510">
        <v>114.9</v>
      </c>
      <c r="BO2510">
        <v>114.9</v>
      </c>
      <c r="BQ2510" t="s">
        <v>139</v>
      </c>
      <c r="BR2510" t="s">
        <v>140</v>
      </c>
      <c r="BS2510" s="1">
        <v>45027</v>
      </c>
      <c r="BT2510" s="2">
        <v>0.4145833333333333</v>
      </c>
      <c r="BU2510" t="s">
        <v>1249</v>
      </c>
      <c r="BV2510" t="s">
        <v>84</v>
      </c>
      <c r="BY2510">
        <v>4560</v>
      </c>
      <c r="BZ2510" t="s">
        <v>144</v>
      </c>
      <c r="CA2510" t="s">
        <v>275</v>
      </c>
      <c r="CC2510" t="s">
        <v>137</v>
      </c>
      <c r="CD2510">
        <v>3610</v>
      </c>
      <c r="CE2510" t="s">
        <v>86</v>
      </c>
      <c r="CF2510" s="1">
        <v>45028</v>
      </c>
      <c r="CI2510">
        <v>1</v>
      </c>
      <c r="CJ2510">
        <v>3</v>
      </c>
      <c r="CK2510">
        <v>21</v>
      </c>
      <c r="CL2510" t="s">
        <v>87</v>
      </c>
    </row>
    <row r="2511" spans="1:90" x14ac:dyDescent="0.3">
      <c r="A2511" t="s">
        <v>71</v>
      </c>
      <c r="B2511" t="s">
        <v>72</v>
      </c>
      <c r="C2511" t="s">
        <v>73</v>
      </c>
      <c r="E2511" t="str">
        <f>"FES1162921717"</f>
        <v>FES1162921717</v>
      </c>
      <c r="F2511" s="1">
        <v>45022</v>
      </c>
      <c r="G2511">
        <v>202401</v>
      </c>
      <c r="H2511" t="s">
        <v>74</v>
      </c>
      <c r="I2511" t="s">
        <v>75</v>
      </c>
      <c r="J2511" t="s">
        <v>135</v>
      </c>
      <c r="K2511" t="s">
        <v>76</v>
      </c>
      <c r="L2511" t="s">
        <v>184</v>
      </c>
      <c r="M2511" t="s">
        <v>185</v>
      </c>
      <c r="N2511" t="s">
        <v>2654</v>
      </c>
      <c r="O2511" t="s">
        <v>80</v>
      </c>
      <c r="P2511" t="str">
        <f>"2170872052                    "</f>
        <v xml:space="preserve">2170872052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23.08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 s="5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66.62</v>
      </c>
      <c r="BM2511">
        <v>9.99</v>
      </c>
      <c r="BN2511">
        <v>76.61</v>
      </c>
      <c r="BO2511">
        <v>76.61</v>
      </c>
      <c r="BQ2511" t="s">
        <v>2655</v>
      </c>
      <c r="BR2511" t="s">
        <v>140</v>
      </c>
      <c r="BS2511" s="1">
        <v>45027</v>
      </c>
      <c r="BT2511" s="2">
        <v>0.35416666666666669</v>
      </c>
      <c r="BU2511" t="s">
        <v>2656</v>
      </c>
      <c r="BV2511" t="s">
        <v>84</v>
      </c>
      <c r="BY2511">
        <v>1200</v>
      </c>
      <c r="BZ2511" t="s">
        <v>144</v>
      </c>
      <c r="CA2511" t="s">
        <v>320</v>
      </c>
      <c r="CC2511" t="s">
        <v>185</v>
      </c>
      <c r="CD2511">
        <v>6229</v>
      </c>
      <c r="CE2511" t="s">
        <v>146</v>
      </c>
      <c r="CF2511" s="1">
        <v>45028</v>
      </c>
      <c r="CI2511">
        <v>1</v>
      </c>
      <c r="CJ2511">
        <v>3</v>
      </c>
      <c r="CK2511">
        <v>21</v>
      </c>
      <c r="CL2511" t="s">
        <v>87</v>
      </c>
    </row>
    <row r="2512" spans="1:90" x14ac:dyDescent="0.3">
      <c r="A2512" t="s">
        <v>71</v>
      </c>
      <c r="B2512" t="s">
        <v>72</v>
      </c>
      <c r="C2512" t="s">
        <v>73</v>
      </c>
      <c r="E2512" t="str">
        <f>"FES1162921767"</f>
        <v>FES1162921767</v>
      </c>
      <c r="F2512" s="1">
        <v>45022</v>
      </c>
      <c r="G2512">
        <v>202401</v>
      </c>
      <c r="H2512" t="s">
        <v>74</v>
      </c>
      <c r="I2512" t="s">
        <v>75</v>
      </c>
      <c r="J2512" t="s">
        <v>135</v>
      </c>
      <c r="K2512" t="s">
        <v>76</v>
      </c>
      <c r="L2512" t="s">
        <v>74</v>
      </c>
      <c r="M2512" t="s">
        <v>75</v>
      </c>
      <c r="N2512" t="s">
        <v>2144</v>
      </c>
      <c r="O2512" t="s">
        <v>80</v>
      </c>
      <c r="P2512" t="str">
        <f>"2170874643                    "</f>
        <v xml:space="preserve">2170874643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18.03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 s="5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52.04</v>
      </c>
      <c r="BM2512">
        <v>7.81</v>
      </c>
      <c r="BN2512">
        <v>59.85</v>
      </c>
      <c r="BO2512">
        <v>59.85</v>
      </c>
      <c r="BQ2512" t="s">
        <v>2145</v>
      </c>
      <c r="BR2512" t="s">
        <v>140</v>
      </c>
      <c r="BS2512" s="1">
        <v>45027</v>
      </c>
      <c r="BT2512" s="2">
        <v>0.33194444444444443</v>
      </c>
      <c r="BU2512" t="s">
        <v>2657</v>
      </c>
      <c r="BV2512" t="s">
        <v>84</v>
      </c>
      <c r="BY2512">
        <v>1200</v>
      </c>
      <c r="BZ2512" t="s">
        <v>144</v>
      </c>
      <c r="CA2512" t="s">
        <v>740</v>
      </c>
      <c r="CC2512" t="s">
        <v>75</v>
      </c>
      <c r="CD2512">
        <v>1666</v>
      </c>
      <c r="CE2512" t="s">
        <v>146</v>
      </c>
      <c r="CF2512" s="1">
        <v>45027</v>
      </c>
      <c r="CI2512">
        <v>1</v>
      </c>
      <c r="CJ2512">
        <v>3</v>
      </c>
      <c r="CK2512">
        <v>22</v>
      </c>
      <c r="CL2512" t="s">
        <v>87</v>
      </c>
    </row>
    <row r="2513" spans="1:90" x14ac:dyDescent="0.3">
      <c r="A2513" t="s">
        <v>71</v>
      </c>
      <c r="B2513" t="s">
        <v>72</v>
      </c>
      <c r="C2513" t="s">
        <v>73</v>
      </c>
      <c r="E2513" t="str">
        <f>"FES1162921728"</f>
        <v>FES1162921728</v>
      </c>
      <c r="F2513" s="1">
        <v>45022</v>
      </c>
      <c r="G2513">
        <v>202401</v>
      </c>
      <c r="H2513" t="s">
        <v>74</v>
      </c>
      <c r="I2513" t="s">
        <v>75</v>
      </c>
      <c r="J2513" t="s">
        <v>135</v>
      </c>
      <c r="K2513" t="s">
        <v>76</v>
      </c>
      <c r="L2513" t="s">
        <v>77</v>
      </c>
      <c r="M2513" t="s">
        <v>78</v>
      </c>
      <c r="N2513" t="s">
        <v>159</v>
      </c>
      <c r="O2513" t="s">
        <v>80</v>
      </c>
      <c r="P2513" t="str">
        <f>"2170873728                    "</f>
        <v xml:space="preserve">2170873728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23.08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 s="5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66.62</v>
      </c>
      <c r="BM2513">
        <v>9.99</v>
      </c>
      <c r="BN2513">
        <v>76.61</v>
      </c>
      <c r="BO2513">
        <v>76.61</v>
      </c>
      <c r="BQ2513" t="s">
        <v>160</v>
      </c>
      <c r="BR2513" t="s">
        <v>140</v>
      </c>
      <c r="BS2513" s="1">
        <v>45027</v>
      </c>
      <c r="BT2513" s="2">
        <v>0.53680555555555554</v>
      </c>
      <c r="BU2513" t="s">
        <v>2658</v>
      </c>
      <c r="BV2513" t="s">
        <v>87</v>
      </c>
      <c r="BW2513" t="s">
        <v>306</v>
      </c>
      <c r="BX2513" t="s">
        <v>307</v>
      </c>
      <c r="BY2513">
        <v>1200</v>
      </c>
      <c r="BZ2513" t="s">
        <v>144</v>
      </c>
      <c r="CA2513" t="s">
        <v>85</v>
      </c>
      <c r="CC2513" t="s">
        <v>78</v>
      </c>
      <c r="CD2513">
        <v>7441</v>
      </c>
      <c r="CE2513" t="s">
        <v>146</v>
      </c>
      <c r="CF2513" s="1">
        <v>45028</v>
      </c>
      <c r="CI2513">
        <v>1</v>
      </c>
      <c r="CJ2513">
        <v>3</v>
      </c>
      <c r="CK2513">
        <v>21</v>
      </c>
      <c r="CL2513" t="s">
        <v>87</v>
      </c>
    </row>
    <row r="2514" spans="1:90" x14ac:dyDescent="0.3">
      <c r="A2514" t="s">
        <v>71</v>
      </c>
      <c r="B2514" t="s">
        <v>72</v>
      </c>
      <c r="C2514" t="s">
        <v>73</v>
      </c>
      <c r="E2514" t="str">
        <f>"FES1162921755"</f>
        <v>FES1162921755</v>
      </c>
      <c r="F2514" s="1">
        <v>45022</v>
      </c>
      <c r="G2514">
        <v>202401</v>
      </c>
      <c r="H2514" t="s">
        <v>74</v>
      </c>
      <c r="I2514" t="s">
        <v>75</v>
      </c>
      <c r="J2514" t="s">
        <v>135</v>
      </c>
      <c r="K2514" t="s">
        <v>76</v>
      </c>
      <c r="L2514" t="s">
        <v>124</v>
      </c>
      <c r="M2514" t="s">
        <v>125</v>
      </c>
      <c r="N2514" t="s">
        <v>2659</v>
      </c>
      <c r="O2514" t="s">
        <v>80</v>
      </c>
      <c r="P2514" t="str">
        <f>"2170874625                    "</f>
        <v xml:space="preserve">2170874625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23.08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 s="5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2</v>
      </c>
      <c r="BJ2514">
        <v>2</v>
      </c>
      <c r="BK2514">
        <v>2</v>
      </c>
      <c r="BL2514">
        <v>66.62</v>
      </c>
      <c r="BM2514">
        <v>9.99</v>
      </c>
      <c r="BN2514">
        <v>76.61</v>
      </c>
      <c r="BO2514">
        <v>76.61</v>
      </c>
      <c r="BQ2514" t="s">
        <v>166</v>
      </c>
      <c r="BR2514" t="s">
        <v>140</v>
      </c>
      <c r="BS2514" s="1">
        <v>45027</v>
      </c>
      <c r="BT2514" s="2">
        <v>0.34652777777777777</v>
      </c>
      <c r="BU2514" t="s">
        <v>2639</v>
      </c>
      <c r="BV2514" t="s">
        <v>84</v>
      </c>
      <c r="BY2514">
        <v>9900</v>
      </c>
      <c r="BZ2514" t="s">
        <v>144</v>
      </c>
      <c r="CA2514" t="s">
        <v>168</v>
      </c>
      <c r="CC2514" t="s">
        <v>125</v>
      </c>
      <c r="CD2514">
        <v>4001</v>
      </c>
      <c r="CE2514" t="s">
        <v>86</v>
      </c>
      <c r="CF2514" s="1">
        <v>45028</v>
      </c>
      <c r="CI2514">
        <v>1</v>
      </c>
      <c r="CJ2514">
        <v>3</v>
      </c>
      <c r="CK2514">
        <v>21</v>
      </c>
      <c r="CL2514" t="s">
        <v>87</v>
      </c>
    </row>
    <row r="2515" spans="1:90" x14ac:dyDescent="0.3">
      <c r="A2515" t="s">
        <v>71</v>
      </c>
      <c r="B2515" t="s">
        <v>72</v>
      </c>
      <c r="C2515" t="s">
        <v>73</v>
      </c>
      <c r="E2515" t="str">
        <f>"FES1162921719"</f>
        <v>FES1162921719</v>
      </c>
      <c r="F2515" s="1">
        <v>45022</v>
      </c>
      <c r="G2515">
        <v>202401</v>
      </c>
      <c r="H2515" t="s">
        <v>74</v>
      </c>
      <c r="I2515" t="s">
        <v>75</v>
      </c>
      <c r="J2515" t="s">
        <v>135</v>
      </c>
      <c r="K2515" t="s">
        <v>76</v>
      </c>
      <c r="L2515" t="s">
        <v>77</v>
      </c>
      <c r="M2515" t="s">
        <v>78</v>
      </c>
      <c r="N2515" t="s">
        <v>1118</v>
      </c>
      <c r="O2515" t="s">
        <v>80</v>
      </c>
      <c r="P2515" t="str">
        <f>"2170873295                    "</f>
        <v xml:space="preserve">2170873295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23.08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 s="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66.62</v>
      </c>
      <c r="BM2515">
        <v>9.99</v>
      </c>
      <c r="BN2515">
        <v>76.61</v>
      </c>
      <c r="BO2515">
        <v>76.61</v>
      </c>
      <c r="BQ2515" t="s">
        <v>166</v>
      </c>
      <c r="BR2515" t="s">
        <v>140</v>
      </c>
      <c r="BS2515" s="1">
        <v>45027</v>
      </c>
      <c r="BT2515" s="2">
        <v>0.52361111111111114</v>
      </c>
      <c r="BU2515" t="s">
        <v>2660</v>
      </c>
      <c r="BV2515" t="s">
        <v>87</v>
      </c>
      <c r="BW2515" t="s">
        <v>306</v>
      </c>
      <c r="BX2515" t="s">
        <v>307</v>
      </c>
      <c r="BY2515">
        <v>1200</v>
      </c>
      <c r="BZ2515" t="s">
        <v>144</v>
      </c>
      <c r="CA2515" t="s">
        <v>308</v>
      </c>
      <c r="CC2515" t="s">
        <v>78</v>
      </c>
      <c r="CD2515">
        <v>7500</v>
      </c>
      <c r="CE2515" t="s">
        <v>146</v>
      </c>
      <c r="CF2515" s="1">
        <v>45028</v>
      </c>
      <c r="CI2515">
        <v>1</v>
      </c>
      <c r="CJ2515">
        <v>3</v>
      </c>
      <c r="CK2515">
        <v>21</v>
      </c>
      <c r="CL2515" t="s">
        <v>87</v>
      </c>
    </row>
    <row r="2516" spans="1:90" x14ac:dyDescent="0.3">
      <c r="A2516" t="s">
        <v>71</v>
      </c>
      <c r="B2516" t="s">
        <v>72</v>
      </c>
      <c r="C2516" t="s">
        <v>73</v>
      </c>
      <c r="E2516" t="str">
        <f>"FES1162921792"</f>
        <v>FES1162921792</v>
      </c>
      <c r="F2516" s="1">
        <v>45022</v>
      </c>
      <c r="G2516">
        <v>202401</v>
      </c>
      <c r="H2516" t="s">
        <v>74</v>
      </c>
      <c r="I2516" t="s">
        <v>75</v>
      </c>
      <c r="J2516" t="s">
        <v>135</v>
      </c>
      <c r="K2516" t="s">
        <v>76</v>
      </c>
      <c r="L2516" t="s">
        <v>381</v>
      </c>
      <c r="M2516" t="s">
        <v>382</v>
      </c>
      <c r="N2516" t="s">
        <v>383</v>
      </c>
      <c r="O2516" t="s">
        <v>80</v>
      </c>
      <c r="P2516" t="str">
        <f>"2170871212                    "</f>
        <v xml:space="preserve">2170871212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882.72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 s="5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2</v>
      </c>
      <c r="BI2516">
        <v>20</v>
      </c>
      <c r="BJ2516">
        <v>43.2</v>
      </c>
      <c r="BK2516">
        <v>43.5</v>
      </c>
      <c r="BL2516">
        <v>2548.23</v>
      </c>
      <c r="BM2516">
        <v>382.23</v>
      </c>
      <c r="BN2516">
        <v>2930.46</v>
      </c>
      <c r="BO2516">
        <v>2930.46</v>
      </c>
      <c r="BQ2516" t="s">
        <v>166</v>
      </c>
      <c r="BR2516" t="s">
        <v>140</v>
      </c>
      <c r="BS2516" s="1">
        <v>45027</v>
      </c>
      <c r="BT2516" s="2">
        <v>0.53749999999999998</v>
      </c>
      <c r="BU2516" t="s">
        <v>2661</v>
      </c>
      <c r="BV2516" t="s">
        <v>84</v>
      </c>
      <c r="BY2516">
        <v>108000</v>
      </c>
      <c r="BZ2516" t="s">
        <v>144</v>
      </c>
      <c r="CA2516" t="s">
        <v>1139</v>
      </c>
      <c r="CC2516" t="s">
        <v>382</v>
      </c>
      <c r="CD2516">
        <v>250</v>
      </c>
      <c r="CE2516" t="s">
        <v>397</v>
      </c>
      <c r="CF2516" s="1">
        <v>45028</v>
      </c>
      <c r="CI2516">
        <v>1</v>
      </c>
      <c r="CJ2516">
        <v>3</v>
      </c>
      <c r="CK2516">
        <v>23</v>
      </c>
      <c r="CL2516" t="s">
        <v>87</v>
      </c>
    </row>
    <row r="2517" spans="1:90" x14ac:dyDescent="0.3">
      <c r="A2517" t="s">
        <v>71</v>
      </c>
      <c r="B2517" t="s">
        <v>72</v>
      </c>
      <c r="C2517" t="s">
        <v>73</v>
      </c>
      <c r="E2517" t="str">
        <f>"FES1162921395"</f>
        <v>FES1162921395</v>
      </c>
      <c r="F2517" s="1">
        <v>45022</v>
      </c>
      <c r="G2517">
        <v>202401</v>
      </c>
      <c r="H2517" t="s">
        <v>74</v>
      </c>
      <c r="I2517" t="s">
        <v>75</v>
      </c>
      <c r="J2517" t="s">
        <v>135</v>
      </c>
      <c r="K2517" t="s">
        <v>76</v>
      </c>
      <c r="L2517" t="s">
        <v>95</v>
      </c>
      <c r="M2517" t="s">
        <v>96</v>
      </c>
      <c r="N2517" t="s">
        <v>556</v>
      </c>
      <c r="O2517" t="s">
        <v>80</v>
      </c>
      <c r="P2517" t="str">
        <f>"2170874366                    "</f>
        <v xml:space="preserve">2170874366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51.91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 s="5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2</v>
      </c>
      <c r="BJ2517">
        <v>4.0999999999999996</v>
      </c>
      <c r="BK2517">
        <v>4.5</v>
      </c>
      <c r="BL2517">
        <v>149.85</v>
      </c>
      <c r="BM2517">
        <v>22.48</v>
      </c>
      <c r="BN2517">
        <v>172.33</v>
      </c>
      <c r="BO2517">
        <v>172.33</v>
      </c>
      <c r="BQ2517" t="s">
        <v>166</v>
      </c>
      <c r="BR2517" t="s">
        <v>140</v>
      </c>
      <c r="BS2517" s="1">
        <v>45027</v>
      </c>
      <c r="BT2517" s="2">
        <v>0.39930555555555558</v>
      </c>
      <c r="BU2517" t="s">
        <v>2082</v>
      </c>
      <c r="BV2517" t="s">
        <v>84</v>
      </c>
      <c r="BY2517">
        <v>20358</v>
      </c>
      <c r="BZ2517" t="s">
        <v>144</v>
      </c>
      <c r="CA2517" t="s">
        <v>2083</v>
      </c>
      <c r="CC2517" t="s">
        <v>96</v>
      </c>
      <c r="CD2517">
        <v>181</v>
      </c>
      <c r="CE2517" t="s">
        <v>86</v>
      </c>
      <c r="CF2517" s="1">
        <v>45027</v>
      </c>
      <c r="CI2517">
        <v>1</v>
      </c>
      <c r="CJ2517">
        <v>3</v>
      </c>
      <c r="CK2517">
        <v>21</v>
      </c>
      <c r="CL2517" t="s">
        <v>87</v>
      </c>
    </row>
    <row r="2518" spans="1:90" x14ac:dyDescent="0.3">
      <c r="A2518" t="s">
        <v>71</v>
      </c>
      <c r="B2518" t="s">
        <v>72</v>
      </c>
      <c r="C2518" t="s">
        <v>73</v>
      </c>
      <c r="E2518" t="str">
        <f>"FES1162921775"</f>
        <v>FES1162921775</v>
      </c>
      <c r="F2518" s="1">
        <v>45022</v>
      </c>
      <c r="G2518">
        <v>202401</v>
      </c>
      <c r="H2518" t="s">
        <v>74</v>
      </c>
      <c r="I2518" t="s">
        <v>75</v>
      </c>
      <c r="J2518" t="s">
        <v>135</v>
      </c>
      <c r="K2518" t="s">
        <v>76</v>
      </c>
      <c r="L2518" t="s">
        <v>350</v>
      </c>
      <c r="M2518" t="s">
        <v>351</v>
      </c>
      <c r="N2518" t="s">
        <v>358</v>
      </c>
      <c r="O2518" t="s">
        <v>113</v>
      </c>
      <c r="P2518" t="str">
        <f>"2170874648                    "</f>
        <v xml:space="preserve">2170874648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5.25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52.56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 s="5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2</v>
      </c>
      <c r="BI2518">
        <v>15</v>
      </c>
      <c r="BJ2518">
        <v>32.700000000000003</v>
      </c>
      <c r="BK2518">
        <v>33</v>
      </c>
      <c r="BL2518">
        <v>156.97999999999999</v>
      </c>
      <c r="BM2518">
        <v>23.55</v>
      </c>
      <c r="BN2518">
        <v>180.53</v>
      </c>
      <c r="BO2518">
        <v>180.53</v>
      </c>
      <c r="BQ2518" t="s">
        <v>166</v>
      </c>
      <c r="BR2518" t="s">
        <v>140</v>
      </c>
      <c r="BS2518" s="1">
        <v>45027</v>
      </c>
      <c r="BT2518" s="2">
        <v>0.37847222222222227</v>
      </c>
      <c r="BU2518" t="s">
        <v>934</v>
      </c>
      <c r="BV2518" t="s">
        <v>84</v>
      </c>
      <c r="BY2518">
        <v>163264</v>
      </c>
      <c r="BZ2518" t="s">
        <v>180</v>
      </c>
      <c r="CA2518" t="s">
        <v>354</v>
      </c>
      <c r="CC2518" t="s">
        <v>351</v>
      </c>
      <c r="CD2518">
        <v>1460</v>
      </c>
      <c r="CE2518" t="s">
        <v>397</v>
      </c>
      <c r="CF2518" s="1">
        <v>45027</v>
      </c>
      <c r="CI2518">
        <v>1</v>
      </c>
      <c r="CJ2518">
        <v>3</v>
      </c>
      <c r="CK2518">
        <v>42</v>
      </c>
      <c r="CL2518" t="s">
        <v>87</v>
      </c>
    </row>
    <row r="2519" spans="1:90" x14ac:dyDescent="0.3">
      <c r="A2519" t="s">
        <v>71</v>
      </c>
      <c r="B2519" t="s">
        <v>72</v>
      </c>
      <c r="C2519" t="s">
        <v>73</v>
      </c>
      <c r="E2519" t="str">
        <f>"FES1162921795"</f>
        <v>FES1162921795</v>
      </c>
      <c r="F2519" s="1">
        <v>45022</v>
      </c>
      <c r="G2519">
        <v>202401</v>
      </c>
      <c r="H2519" t="s">
        <v>74</v>
      </c>
      <c r="I2519" t="s">
        <v>75</v>
      </c>
      <c r="J2519" t="s">
        <v>135</v>
      </c>
      <c r="K2519" t="s">
        <v>76</v>
      </c>
      <c r="L2519" t="s">
        <v>88</v>
      </c>
      <c r="M2519" t="s">
        <v>89</v>
      </c>
      <c r="N2519" t="s">
        <v>1990</v>
      </c>
      <c r="O2519" t="s">
        <v>80</v>
      </c>
      <c r="P2519" t="str">
        <f>"2170874667                    "</f>
        <v xml:space="preserve">2170874667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23.08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 s="5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66.62</v>
      </c>
      <c r="BM2519">
        <v>9.99</v>
      </c>
      <c r="BN2519">
        <v>76.61</v>
      </c>
      <c r="BO2519">
        <v>76.61</v>
      </c>
      <c r="BQ2519" t="s">
        <v>1991</v>
      </c>
      <c r="BR2519" t="s">
        <v>140</v>
      </c>
      <c r="BS2519" s="1">
        <v>45028</v>
      </c>
      <c r="BT2519" s="2">
        <v>0.48194444444444445</v>
      </c>
      <c r="BU2519" t="s">
        <v>1593</v>
      </c>
      <c r="BV2519" t="s">
        <v>87</v>
      </c>
      <c r="BW2519" t="s">
        <v>142</v>
      </c>
      <c r="BX2519" t="s">
        <v>143</v>
      </c>
      <c r="BY2519">
        <v>1200</v>
      </c>
      <c r="BZ2519" t="s">
        <v>144</v>
      </c>
      <c r="CA2519" t="s">
        <v>731</v>
      </c>
      <c r="CC2519" t="s">
        <v>89</v>
      </c>
      <c r="CD2519">
        <v>4300</v>
      </c>
      <c r="CE2519" t="s">
        <v>146</v>
      </c>
      <c r="CF2519" s="1">
        <v>45030</v>
      </c>
      <c r="CI2519">
        <v>1</v>
      </c>
      <c r="CJ2519">
        <v>4</v>
      </c>
      <c r="CK2519">
        <v>21</v>
      </c>
      <c r="CL2519" t="s">
        <v>87</v>
      </c>
    </row>
    <row r="2520" spans="1:90" x14ac:dyDescent="0.3">
      <c r="A2520" t="s">
        <v>71</v>
      </c>
      <c r="B2520" t="s">
        <v>72</v>
      </c>
      <c r="C2520" t="s">
        <v>73</v>
      </c>
      <c r="E2520" t="str">
        <f>"FES1162921470"</f>
        <v>FES1162921470</v>
      </c>
      <c r="F2520" s="1">
        <v>45022</v>
      </c>
      <c r="G2520">
        <v>202401</v>
      </c>
      <c r="H2520" t="s">
        <v>74</v>
      </c>
      <c r="I2520" t="s">
        <v>75</v>
      </c>
      <c r="J2520" t="s">
        <v>135</v>
      </c>
      <c r="K2520" t="s">
        <v>76</v>
      </c>
      <c r="L2520" t="s">
        <v>95</v>
      </c>
      <c r="M2520" t="s">
        <v>96</v>
      </c>
      <c r="N2520" t="s">
        <v>440</v>
      </c>
      <c r="O2520" t="s">
        <v>80</v>
      </c>
      <c r="P2520" t="str">
        <f>"2170870858                    "</f>
        <v xml:space="preserve">2170870858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57.67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 s="5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5</v>
      </c>
      <c r="BJ2520">
        <v>2</v>
      </c>
      <c r="BK2520">
        <v>5</v>
      </c>
      <c r="BL2520">
        <v>166.49</v>
      </c>
      <c r="BM2520">
        <v>24.97</v>
      </c>
      <c r="BN2520">
        <v>191.46</v>
      </c>
      <c r="BO2520">
        <v>191.46</v>
      </c>
      <c r="BQ2520" t="s">
        <v>166</v>
      </c>
      <c r="BR2520" t="s">
        <v>140</v>
      </c>
      <c r="BS2520" s="1">
        <v>45027</v>
      </c>
      <c r="BT2520" s="2">
        <v>0.35416666666666669</v>
      </c>
      <c r="BU2520" t="s">
        <v>441</v>
      </c>
      <c r="BV2520" t="s">
        <v>84</v>
      </c>
      <c r="BY2520">
        <v>9918</v>
      </c>
      <c r="BZ2520" t="s">
        <v>144</v>
      </c>
      <c r="CA2520" t="s">
        <v>442</v>
      </c>
      <c r="CC2520" t="s">
        <v>96</v>
      </c>
      <c r="CD2520">
        <v>1</v>
      </c>
      <c r="CE2520" t="s">
        <v>86</v>
      </c>
      <c r="CF2520" s="1">
        <v>45027</v>
      </c>
      <c r="CI2520">
        <v>1</v>
      </c>
      <c r="CJ2520">
        <v>3</v>
      </c>
      <c r="CK2520">
        <v>21</v>
      </c>
      <c r="CL2520" t="s">
        <v>87</v>
      </c>
    </row>
    <row r="2521" spans="1:90" x14ac:dyDescent="0.3">
      <c r="A2521" t="s">
        <v>71</v>
      </c>
      <c r="B2521" t="s">
        <v>72</v>
      </c>
      <c r="C2521" t="s">
        <v>73</v>
      </c>
      <c r="E2521" t="str">
        <f>"FES1162921540"</f>
        <v>FES1162921540</v>
      </c>
      <c r="F2521" s="1">
        <v>45022</v>
      </c>
      <c r="G2521">
        <v>202401</v>
      </c>
      <c r="H2521" t="s">
        <v>74</v>
      </c>
      <c r="I2521" t="s">
        <v>75</v>
      </c>
      <c r="J2521" t="s">
        <v>135</v>
      </c>
      <c r="K2521" t="s">
        <v>76</v>
      </c>
      <c r="L2521" t="s">
        <v>245</v>
      </c>
      <c r="M2521" t="s">
        <v>246</v>
      </c>
      <c r="N2521" t="s">
        <v>474</v>
      </c>
      <c r="O2521" t="s">
        <v>80</v>
      </c>
      <c r="P2521" t="str">
        <f>"2170871116                    "</f>
        <v xml:space="preserve">2170871116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43.97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 s="5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3</v>
      </c>
      <c r="BI2521">
        <v>14</v>
      </c>
      <c r="BJ2521">
        <v>13</v>
      </c>
      <c r="BK2521">
        <v>14</v>
      </c>
      <c r="BL2521">
        <v>126.94</v>
      </c>
      <c r="BM2521">
        <v>19.04</v>
      </c>
      <c r="BN2521">
        <v>145.97999999999999</v>
      </c>
      <c r="BO2521">
        <v>145.97999999999999</v>
      </c>
      <c r="BQ2521" t="s">
        <v>475</v>
      </c>
      <c r="BR2521" t="s">
        <v>140</v>
      </c>
      <c r="BS2521" s="1">
        <v>45027</v>
      </c>
      <c r="BT2521" s="2">
        <v>0.37013888888888885</v>
      </c>
      <c r="BU2521" t="s">
        <v>476</v>
      </c>
      <c r="BV2521" t="s">
        <v>84</v>
      </c>
      <c r="BY2521">
        <v>42678</v>
      </c>
      <c r="BZ2521" t="s">
        <v>144</v>
      </c>
      <c r="CA2521" t="s">
        <v>477</v>
      </c>
      <c r="CC2521" t="s">
        <v>246</v>
      </c>
      <c r="CD2521">
        <v>2094</v>
      </c>
      <c r="CE2521" t="s">
        <v>417</v>
      </c>
      <c r="CF2521" s="1">
        <v>45027</v>
      </c>
      <c r="CI2521">
        <v>1</v>
      </c>
      <c r="CJ2521">
        <v>3</v>
      </c>
      <c r="CK2521">
        <v>22</v>
      </c>
      <c r="CL2521" t="s">
        <v>87</v>
      </c>
    </row>
    <row r="2522" spans="1:90" x14ac:dyDescent="0.3">
      <c r="A2522" t="s">
        <v>71</v>
      </c>
      <c r="B2522" t="s">
        <v>72</v>
      </c>
      <c r="C2522" t="s">
        <v>73</v>
      </c>
      <c r="E2522" t="str">
        <f>"FES1162921819"</f>
        <v>FES1162921819</v>
      </c>
      <c r="F2522" s="1">
        <v>45022</v>
      </c>
      <c r="G2522">
        <v>202401</v>
      </c>
      <c r="H2522" t="s">
        <v>74</v>
      </c>
      <c r="I2522" t="s">
        <v>75</v>
      </c>
      <c r="J2522" t="s">
        <v>135</v>
      </c>
      <c r="K2522" t="s">
        <v>76</v>
      </c>
      <c r="L2522" t="s">
        <v>77</v>
      </c>
      <c r="M2522" t="s">
        <v>78</v>
      </c>
      <c r="N2522" t="s">
        <v>208</v>
      </c>
      <c r="O2522" t="s">
        <v>80</v>
      </c>
      <c r="P2522" t="str">
        <f>"2170874676                    "</f>
        <v xml:space="preserve">2170874676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282.56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 s="5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10</v>
      </c>
      <c r="BJ2522">
        <v>24.5</v>
      </c>
      <c r="BK2522">
        <v>24.5</v>
      </c>
      <c r="BL2522">
        <v>815.7</v>
      </c>
      <c r="BM2522">
        <v>122.36</v>
      </c>
      <c r="BN2522">
        <v>938.06</v>
      </c>
      <c r="BO2522">
        <v>938.06</v>
      </c>
      <c r="BQ2522" t="s">
        <v>166</v>
      </c>
      <c r="BR2522" t="s">
        <v>140</v>
      </c>
      <c r="BS2522" t="s">
        <v>91</v>
      </c>
      <c r="BY2522">
        <v>122500</v>
      </c>
      <c r="BZ2522" t="s">
        <v>144</v>
      </c>
      <c r="CC2522" t="s">
        <v>78</v>
      </c>
      <c r="CD2522">
        <v>7530</v>
      </c>
      <c r="CE2522" t="s">
        <v>86</v>
      </c>
      <c r="CF2522" s="1">
        <v>45029</v>
      </c>
      <c r="CI2522">
        <v>1</v>
      </c>
      <c r="CJ2522" t="s">
        <v>91</v>
      </c>
      <c r="CK2522">
        <v>21</v>
      </c>
      <c r="CL2522" t="s">
        <v>87</v>
      </c>
    </row>
    <row r="2523" spans="1:90" x14ac:dyDescent="0.3">
      <c r="A2523" t="s">
        <v>71</v>
      </c>
      <c r="B2523" t="s">
        <v>72</v>
      </c>
      <c r="C2523" t="s">
        <v>73</v>
      </c>
      <c r="E2523" t="str">
        <f>"FES1162921808"</f>
        <v>FES1162921808</v>
      </c>
      <c r="F2523" s="1">
        <v>45022</v>
      </c>
      <c r="G2523">
        <v>202401</v>
      </c>
      <c r="H2523" t="s">
        <v>74</v>
      </c>
      <c r="I2523" t="s">
        <v>75</v>
      </c>
      <c r="J2523" t="s">
        <v>135</v>
      </c>
      <c r="K2523" t="s">
        <v>76</v>
      </c>
      <c r="L2523" t="s">
        <v>124</v>
      </c>
      <c r="M2523" t="s">
        <v>125</v>
      </c>
      <c r="N2523" t="s">
        <v>339</v>
      </c>
      <c r="O2523" t="s">
        <v>80</v>
      </c>
      <c r="P2523" t="str">
        <f>"2170874677                    "</f>
        <v xml:space="preserve">2170874677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34.61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 s="5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3</v>
      </c>
      <c r="BJ2523">
        <v>2</v>
      </c>
      <c r="BK2523">
        <v>3</v>
      </c>
      <c r="BL2523">
        <v>99.91</v>
      </c>
      <c r="BM2523">
        <v>14.99</v>
      </c>
      <c r="BN2523">
        <v>114.9</v>
      </c>
      <c r="BO2523">
        <v>114.9</v>
      </c>
      <c r="BQ2523" t="s">
        <v>166</v>
      </c>
      <c r="BR2523" t="s">
        <v>140</v>
      </c>
      <c r="BS2523" s="1">
        <v>45029</v>
      </c>
      <c r="BT2523" s="2">
        <v>0.33333333333333331</v>
      </c>
      <c r="BU2523" t="s">
        <v>1560</v>
      </c>
      <c r="BV2523" t="s">
        <v>87</v>
      </c>
      <c r="BW2523" t="s">
        <v>302</v>
      </c>
      <c r="BX2523" t="s">
        <v>743</v>
      </c>
      <c r="BY2523">
        <v>9900</v>
      </c>
      <c r="BZ2523" t="s">
        <v>144</v>
      </c>
      <c r="CA2523" t="s">
        <v>448</v>
      </c>
      <c r="CC2523" t="s">
        <v>125</v>
      </c>
      <c r="CD2523">
        <v>4072</v>
      </c>
      <c r="CE2523" t="s">
        <v>86</v>
      </c>
      <c r="CF2523" s="1">
        <v>45030</v>
      </c>
      <c r="CI2523">
        <v>1</v>
      </c>
      <c r="CJ2523">
        <v>5</v>
      </c>
      <c r="CK2523">
        <v>21</v>
      </c>
      <c r="CL2523" t="s">
        <v>87</v>
      </c>
    </row>
    <row r="2524" spans="1:90" x14ac:dyDescent="0.3">
      <c r="A2524" t="s">
        <v>71</v>
      </c>
      <c r="B2524" t="s">
        <v>72</v>
      </c>
      <c r="C2524" t="s">
        <v>73</v>
      </c>
      <c r="E2524" t="str">
        <f>"FES1162921809"</f>
        <v>FES1162921809</v>
      </c>
      <c r="F2524" s="1">
        <v>45022</v>
      </c>
      <c r="G2524">
        <v>202401</v>
      </c>
      <c r="H2524" t="s">
        <v>74</v>
      </c>
      <c r="I2524" t="s">
        <v>75</v>
      </c>
      <c r="J2524" t="s">
        <v>135</v>
      </c>
      <c r="K2524" t="s">
        <v>76</v>
      </c>
      <c r="L2524" t="s">
        <v>295</v>
      </c>
      <c r="M2524" t="s">
        <v>296</v>
      </c>
      <c r="N2524" t="s">
        <v>297</v>
      </c>
      <c r="O2524" t="s">
        <v>80</v>
      </c>
      <c r="P2524" t="str">
        <f>"2170874678                    "</f>
        <v xml:space="preserve">2170874678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23.08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 s="5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66.62</v>
      </c>
      <c r="BM2524">
        <v>9.99</v>
      </c>
      <c r="BN2524">
        <v>76.61</v>
      </c>
      <c r="BO2524">
        <v>76.61</v>
      </c>
      <c r="BQ2524" t="s">
        <v>396</v>
      </c>
      <c r="BR2524" t="s">
        <v>140</v>
      </c>
      <c r="BS2524" s="1">
        <v>45027</v>
      </c>
      <c r="BT2524" s="2">
        <v>0.34583333333333338</v>
      </c>
      <c r="BU2524" t="s">
        <v>1627</v>
      </c>
      <c r="BV2524" t="s">
        <v>84</v>
      </c>
      <c r="BY2524">
        <v>1200</v>
      </c>
      <c r="BZ2524" t="s">
        <v>144</v>
      </c>
      <c r="CA2524" t="s">
        <v>299</v>
      </c>
      <c r="CC2524" t="s">
        <v>296</v>
      </c>
      <c r="CD2524">
        <v>157</v>
      </c>
      <c r="CE2524" t="s">
        <v>146</v>
      </c>
      <c r="CF2524" s="1">
        <v>45027</v>
      </c>
      <c r="CI2524">
        <v>1</v>
      </c>
      <c r="CJ2524">
        <v>3</v>
      </c>
      <c r="CK2524">
        <v>21</v>
      </c>
      <c r="CL2524" t="s">
        <v>87</v>
      </c>
    </row>
    <row r="2525" spans="1:90" x14ac:dyDescent="0.3">
      <c r="A2525" t="s">
        <v>71</v>
      </c>
      <c r="B2525" t="s">
        <v>72</v>
      </c>
      <c r="C2525" t="s">
        <v>73</v>
      </c>
      <c r="E2525" t="str">
        <f>"FES1162921816"</f>
        <v>FES1162921816</v>
      </c>
      <c r="F2525" s="1">
        <v>45022</v>
      </c>
      <c r="G2525">
        <v>202401</v>
      </c>
      <c r="H2525" t="s">
        <v>74</v>
      </c>
      <c r="I2525" t="s">
        <v>75</v>
      </c>
      <c r="J2525" t="s">
        <v>135</v>
      </c>
      <c r="K2525" t="s">
        <v>76</v>
      </c>
      <c r="L2525" t="s">
        <v>195</v>
      </c>
      <c r="M2525" t="s">
        <v>196</v>
      </c>
      <c r="N2525" t="s">
        <v>197</v>
      </c>
      <c r="O2525" t="s">
        <v>80</v>
      </c>
      <c r="P2525" t="str">
        <f>"2170874684                    "</f>
        <v xml:space="preserve">2170874684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23.08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 s="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66.62</v>
      </c>
      <c r="BM2525">
        <v>9.99</v>
      </c>
      <c r="BN2525">
        <v>76.61</v>
      </c>
      <c r="BO2525">
        <v>76.61</v>
      </c>
      <c r="BQ2525" t="s">
        <v>139</v>
      </c>
      <c r="BR2525" t="s">
        <v>140</v>
      </c>
      <c r="BS2525" s="1">
        <v>45027</v>
      </c>
      <c r="BT2525" s="2">
        <v>0.39444444444444443</v>
      </c>
      <c r="BU2525" t="s">
        <v>2080</v>
      </c>
      <c r="BV2525" t="s">
        <v>84</v>
      </c>
      <c r="BY2525">
        <v>1200</v>
      </c>
      <c r="BZ2525" t="s">
        <v>144</v>
      </c>
      <c r="CC2525" t="s">
        <v>196</v>
      </c>
      <c r="CD2525">
        <v>6536</v>
      </c>
      <c r="CE2525" t="s">
        <v>146</v>
      </c>
      <c r="CF2525" s="1">
        <v>45027</v>
      </c>
      <c r="CI2525">
        <v>1</v>
      </c>
      <c r="CJ2525">
        <v>3</v>
      </c>
      <c r="CK2525">
        <v>21</v>
      </c>
      <c r="CL2525" t="s">
        <v>87</v>
      </c>
    </row>
    <row r="2526" spans="1:90" x14ac:dyDescent="0.3">
      <c r="A2526" t="s">
        <v>71</v>
      </c>
      <c r="B2526" t="s">
        <v>72</v>
      </c>
      <c r="C2526" t="s">
        <v>73</v>
      </c>
      <c r="E2526" t="str">
        <f>"FES1162921807"</f>
        <v>FES1162921807</v>
      </c>
      <c r="F2526" s="1">
        <v>45022</v>
      </c>
      <c r="G2526">
        <v>202401</v>
      </c>
      <c r="H2526" t="s">
        <v>74</v>
      </c>
      <c r="I2526" t="s">
        <v>75</v>
      </c>
      <c r="J2526" t="s">
        <v>135</v>
      </c>
      <c r="K2526" t="s">
        <v>76</v>
      </c>
      <c r="L2526" t="s">
        <v>124</v>
      </c>
      <c r="M2526" t="s">
        <v>125</v>
      </c>
      <c r="N2526" t="s">
        <v>339</v>
      </c>
      <c r="O2526" t="s">
        <v>80</v>
      </c>
      <c r="P2526" t="str">
        <f>"2170874675                    "</f>
        <v xml:space="preserve">2170874675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23.08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 s="5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66.62</v>
      </c>
      <c r="BM2526">
        <v>9.99</v>
      </c>
      <c r="BN2526">
        <v>76.61</v>
      </c>
      <c r="BO2526">
        <v>76.61</v>
      </c>
      <c r="BQ2526" t="s">
        <v>166</v>
      </c>
      <c r="BR2526" t="s">
        <v>140</v>
      </c>
      <c r="BS2526" s="1">
        <v>45029</v>
      </c>
      <c r="BT2526" s="2">
        <v>0.33333333333333331</v>
      </c>
      <c r="BU2526" t="s">
        <v>1560</v>
      </c>
      <c r="BV2526" t="s">
        <v>87</v>
      </c>
      <c r="BW2526" t="s">
        <v>302</v>
      </c>
      <c r="BX2526" t="s">
        <v>743</v>
      </c>
      <c r="BY2526">
        <v>1200</v>
      </c>
      <c r="BZ2526" t="s">
        <v>144</v>
      </c>
      <c r="CA2526" t="s">
        <v>448</v>
      </c>
      <c r="CC2526" t="s">
        <v>125</v>
      </c>
      <c r="CD2526">
        <v>4072</v>
      </c>
      <c r="CE2526" t="s">
        <v>146</v>
      </c>
      <c r="CF2526" s="1">
        <v>45030</v>
      </c>
      <c r="CI2526">
        <v>1</v>
      </c>
      <c r="CJ2526">
        <v>5</v>
      </c>
      <c r="CK2526">
        <v>21</v>
      </c>
      <c r="CL2526" t="s">
        <v>87</v>
      </c>
    </row>
    <row r="2527" spans="1:90" x14ac:dyDescent="0.3">
      <c r="A2527" t="s">
        <v>71</v>
      </c>
      <c r="B2527" t="s">
        <v>72</v>
      </c>
      <c r="C2527" t="s">
        <v>73</v>
      </c>
      <c r="E2527" t="str">
        <f>"FES1162921805"</f>
        <v>FES1162921805</v>
      </c>
      <c r="F2527" s="1">
        <v>45022</v>
      </c>
      <c r="G2527">
        <v>202401</v>
      </c>
      <c r="H2527" t="s">
        <v>74</v>
      </c>
      <c r="I2527" t="s">
        <v>75</v>
      </c>
      <c r="J2527" t="s">
        <v>135</v>
      </c>
      <c r="K2527" t="s">
        <v>76</v>
      </c>
      <c r="L2527" t="s">
        <v>174</v>
      </c>
      <c r="M2527" t="s">
        <v>174</v>
      </c>
      <c r="N2527" t="s">
        <v>822</v>
      </c>
      <c r="O2527" t="s">
        <v>80</v>
      </c>
      <c r="P2527" t="str">
        <f>"2170873499                    "</f>
        <v xml:space="preserve">2170873499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44.71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 s="5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129.07</v>
      </c>
      <c r="BM2527">
        <v>19.36</v>
      </c>
      <c r="BN2527">
        <v>148.43</v>
      </c>
      <c r="BO2527">
        <v>148.43</v>
      </c>
      <c r="BQ2527" t="s">
        <v>166</v>
      </c>
      <c r="BR2527" t="s">
        <v>140</v>
      </c>
      <c r="BS2527" s="1">
        <v>45027</v>
      </c>
      <c r="BT2527" s="2">
        <v>0.54722222222222217</v>
      </c>
      <c r="BU2527" t="s">
        <v>823</v>
      </c>
      <c r="BV2527" t="s">
        <v>87</v>
      </c>
      <c r="BW2527" t="s">
        <v>306</v>
      </c>
      <c r="BX2527" t="s">
        <v>569</v>
      </c>
      <c r="BY2527">
        <v>1200</v>
      </c>
      <c r="BZ2527" t="s">
        <v>144</v>
      </c>
      <c r="CA2527" t="s">
        <v>177</v>
      </c>
      <c r="CC2527" t="s">
        <v>174</v>
      </c>
      <c r="CD2527">
        <v>7646</v>
      </c>
      <c r="CE2527" t="s">
        <v>146</v>
      </c>
      <c r="CF2527" s="1">
        <v>45028</v>
      </c>
      <c r="CI2527">
        <v>1</v>
      </c>
      <c r="CJ2527">
        <v>3</v>
      </c>
      <c r="CK2527">
        <v>23</v>
      </c>
      <c r="CL2527" t="s">
        <v>87</v>
      </c>
    </row>
    <row r="2528" spans="1:90" x14ac:dyDescent="0.3">
      <c r="A2528" t="s">
        <v>71</v>
      </c>
      <c r="B2528" t="s">
        <v>72</v>
      </c>
      <c r="C2528" t="s">
        <v>73</v>
      </c>
      <c r="E2528" t="str">
        <f>"FES1162921817"</f>
        <v>FES1162921817</v>
      </c>
      <c r="F2528" s="1">
        <v>45022</v>
      </c>
      <c r="G2528">
        <v>202401</v>
      </c>
      <c r="H2528" t="s">
        <v>74</v>
      </c>
      <c r="I2528" t="s">
        <v>75</v>
      </c>
      <c r="J2528" t="s">
        <v>135</v>
      </c>
      <c r="K2528" t="s">
        <v>76</v>
      </c>
      <c r="L2528" t="s">
        <v>391</v>
      </c>
      <c r="M2528" t="s">
        <v>392</v>
      </c>
      <c r="N2528" t="s">
        <v>526</v>
      </c>
      <c r="O2528" t="s">
        <v>80</v>
      </c>
      <c r="P2528" t="str">
        <f>"2170874685                    "</f>
        <v xml:space="preserve">2170874685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23.08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 s="5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66.62</v>
      </c>
      <c r="BM2528">
        <v>9.99</v>
      </c>
      <c r="BN2528">
        <v>76.61</v>
      </c>
      <c r="BO2528">
        <v>76.61</v>
      </c>
      <c r="BQ2528" t="s">
        <v>166</v>
      </c>
      <c r="BR2528" t="s">
        <v>140</v>
      </c>
      <c r="BS2528" s="1">
        <v>45027</v>
      </c>
      <c r="BT2528" s="2">
        <v>0.37152777777777773</v>
      </c>
      <c r="BU2528" t="s">
        <v>952</v>
      </c>
      <c r="BV2528" t="s">
        <v>84</v>
      </c>
      <c r="BY2528">
        <v>1200</v>
      </c>
      <c r="BZ2528" t="s">
        <v>144</v>
      </c>
      <c r="CA2528" t="s">
        <v>528</v>
      </c>
      <c r="CC2528" t="s">
        <v>392</v>
      </c>
      <c r="CD2528">
        <v>4026</v>
      </c>
      <c r="CE2528" t="s">
        <v>146</v>
      </c>
      <c r="CF2528" s="1">
        <v>45028</v>
      </c>
      <c r="CI2528">
        <v>1</v>
      </c>
      <c r="CJ2528">
        <v>3</v>
      </c>
      <c r="CK2528">
        <v>21</v>
      </c>
      <c r="CL2528" t="s">
        <v>87</v>
      </c>
    </row>
    <row r="2529" spans="1:90" x14ac:dyDescent="0.3">
      <c r="A2529" t="s">
        <v>71</v>
      </c>
      <c r="B2529" t="s">
        <v>72</v>
      </c>
      <c r="C2529" t="s">
        <v>73</v>
      </c>
      <c r="E2529" t="str">
        <f>"FES1162921821"</f>
        <v>FES1162921821</v>
      </c>
      <c r="F2529" s="1">
        <v>45022</v>
      </c>
      <c r="G2529">
        <v>202401</v>
      </c>
      <c r="H2529" t="s">
        <v>74</v>
      </c>
      <c r="I2529" t="s">
        <v>75</v>
      </c>
      <c r="J2529" t="s">
        <v>135</v>
      </c>
      <c r="K2529" t="s">
        <v>76</v>
      </c>
      <c r="L2529" t="s">
        <v>136</v>
      </c>
      <c r="M2529" t="s">
        <v>137</v>
      </c>
      <c r="N2529" t="s">
        <v>1405</v>
      </c>
      <c r="O2529" t="s">
        <v>80</v>
      </c>
      <c r="P2529" t="str">
        <f>"2170870974                    "</f>
        <v xml:space="preserve">2170870974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103.81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 s="5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9</v>
      </c>
      <c r="BJ2529">
        <v>2.5</v>
      </c>
      <c r="BK2529">
        <v>9</v>
      </c>
      <c r="BL2529">
        <v>299.67</v>
      </c>
      <c r="BM2529">
        <v>44.95</v>
      </c>
      <c r="BN2529">
        <v>344.62</v>
      </c>
      <c r="BO2529">
        <v>344.62</v>
      </c>
      <c r="BQ2529" t="s">
        <v>1406</v>
      </c>
      <c r="BR2529" t="s">
        <v>140</v>
      </c>
      <c r="BS2529" s="1">
        <v>45027</v>
      </c>
      <c r="BT2529" s="2">
        <v>0.51041666666666663</v>
      </c>
      <c r="BU2529" t="s">
        <v>1407</v>
      </c>
      <c r="BV2529" t="s">
        <v>84</v>
      </c>
      <c r="BY2529">
        <v>12375</v>
      </c>
      <c r="BZ2529" t="s">
        <v>144</v>
      </c>
      <c r="CA2529" t="s">
        <v>275</v>
      </c>
      <c r="CC2529" t="s">
        <v>137</v>
      </c>
      <c r="CD2529">
        <v>3610</v>
      </c>
      <c r="CE2529" t="s">
        <v>86</v>
      </c>
      <c r="CF2529" s="1">
        <v>45028</v>
      </c>
      <c r="CI2529">
        <v>1</v>
      </c>
      <c r="CJ2529">
        <v>3</v>
      </c>
      <c r="CK2529">
        <v>21</v>
      </c>
      <c r="CL2529" t="s">
        <v>87</v>
      </c>
    </row>
    <row r="2530" spans="1:90" x14ac:dyDescent="0.3">
      <c r="A2530" t="s">
        <v>71</v>
      </c>
      <c r="B2530" t="s">
        <v>72</v>
      </c>
      <c r="C2530" t="s">
        <v>73</v>
      </c>
      <c r="E2530" t="str">
        <f>"FES1162921788"</f>
        <v>FES1162921788</v>
      </c>
      <c r="F2530" s="1">
        <v>45022</v>
      </c>
      <c r="G2530">
        <v>202401</v>
      </c>
      <c r="H2530" t="s">
        <v>74</v>
      </c>
      <c r="I2530" t="s">
        <v>75</v>
      </c>
      <c r="J2530" t="s">
        <v>135</v>
      </c>
      <c r="K2530" t="s">
        <v>76</v>
      </c>
      <c r="L2530" t="s">
        <v>833</v>
      </c>
      <c r="M2530" t="s">
        <v>834</v>
      </c>
      <c r="N2530" t="s">
        <v>835</v>
      </c>
      <c r="O2530" t="s">
        <v>80</v>
      </c>
      <c r="P2530" t="str">
        <f>"2170872419                    "</f>
        <v xml:space="preserve">2170872419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95.19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 s="5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2</v>
      </c>
      <c r="BI2530">
        <v>4</v>
      </c>
      <c r="BJ2530">
        <v>4.4000000000000004</v>
      </c>
      <c r="BK2530">
        <v>4.5</v>
      </c>
      <c r="BL2530">
        <v>274.8</v>
      </c>
      <c r="BM2530">
        <v>41.22</v>
      </c>
      <c r="BN2530">
        <v>316.02</v>
      </c>
      <c r="BO2530">
        <v>316.02</v>
      </c>
      <c r="BR2530" t="s">
        <v>140</v>
      </c>
      <c r="BS2530" s="1">
        <v>45027</v>
      </c>
      <c r="BT2530" s="2">
        <v>0.43124999999999997</v>
      </c>
      <c r="BU2530" t="s">
        <v>2638</v>
      </c>
      <c r="BV2530" t="s">
        <v>84</v>
      </c>
      <c r="BY2530">
        <v>11000</v>
      </c>
      <c r="BZ2530" t="s">
        <v>144</v>
      </c>
      <c r="CA2530" t="s">
        <v>448</v>
      </c>
      <c r="CC2530" t="s">
        <v>834</v>
      </c>
      <c r="CD2530">
        <v>2740</v>
      </c>
      <c r="CE2530" t="s">
        <v>397</v>
      </c>
      <c r="CF2530" s="1">
        <v>45028</v>
      </c>
      <c r="CI2530">
        <v>1</v>
      </c>
      <c r="CJ2530">
        <v>3</v>
      </c>
      <c r="CK2530">
        <v>23</v>
      </c>
      <c r="CL2530" t="s">
        <v>87</v>
      </c>
    </row>
    <row r="2531" spans="1:90" x14ac:dyDescent="0.3">
      <c r="A2531" t="s">
        <v>71</v>
      </c>
      <c r="B2531" t="s">
        <v>72</v>
      </c>
      <c r="C2531" t="s">
        <v>73</v>
      </c>
      <c r="E2531" t="str">
        <f>"FES1162921818"</f>
        <v>FES1162921818</v>
      </c>
      <c r="F2531" s="1">
        <v>45022</v>
      </c>
      <c r="G2531">
        <v>202401</v>
      </c>
      <c r="H2531" t="s">
        <v>74</v>
      </c>
      <c r="I2531" t="s">
        <v>75</v>
      </c>
      <c r="J2531" t="s">
        <v>135</v>
      </c>
      <c r="K2531" t="s">
        <v>76</v>
      </c>
      <c r="L2531" t="s">
        <v>350</v>
      </c>
      <c r="M2531" t="s">
        <v>351</v>
      </c>
      <c r="N2531" t="s">
        <v>795</v>
      </c>
      <c r="O2531" t="s">
        <v>80</v>
      </c>
      <c r="P2531" t="str">
        <f>"2170874686                    "</f>
        <v xml:space="preserve">2170874686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18.03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 s="5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3</v>
      </c>
      <c r="BJ2531">
        <v>1.5</v>
      </c>
      <c r="BK2531">
        <v>3</v>
      </c>
      <c r="BL2531">
        <v>52.04</v>
      </c>
      <c r="BM2531">
        <v>7.81</v>
      </c>
      <c r="BN2531">
        <v>59.85</v>
      </c>
      <c r="BO2531">
        <v>59.85</v>
      </c>
      <c r="BQ2531" t="s">
        <v>139</v>
      </c>
      <c r="BR2531" t="s">
        <v>140</v>
      </c>
      <c r="BS2531" s="1">
        <v>45027</v>
      </c>
      <c r="BT2531" s="2">
        <v>0.34583333333333338</v>
      </c>
      <c r="BU2531" t="s">
        <v>2662</v>
      </c>
      <c r="BV2531" t="s">
        <v>84</v>
      </c>
      <c r="BY2531">
        <v>7540</v>
      </c>
      <c r="BZ2531" t="s">
        <v>144</v>
      </c>
      <c r="CA2531" t="s">
        <v>390</v>
      </c>
      <c r="CC2531" t="s">
        <v>351</v>
      </c>
      <c r="CD2531">
        <v>1459</v>
      </c>
      <c r="CE2531" t="s">
        <v>86</v>
      </c>
      <c r="CF2531" s="1">
        <v>45027</v>
      </c>
      <c r="CI2531">
        <v>1</v>
      </c>
      <c r="CJ2531">
        <v>3</v>
      </c>
      <c r="CK2531">
        <v>22</v>
      </c>
      <c r="CL2531" t="s">
        <v>87</v>
      </c>
    </row>
    <row r="2532" spans="1:90" x14ac:dyDescent="0.3">
      <c r="A2532" t="s">
        <v>71</v>
      </c>
      <c r="B2532" t="s">
        <v>72</v>
      </c>
      <c r="C2532" t="s">
        <v>73</v>
      </c>
      <c r="E2532" t="str">
        <f>"FES1162921824"</f>
        <v>FES1162921824</v>
      </c>
      <c r="F2532" s="1">
        <v>45022</v>
      </c>
      <c r="G2532">
        <v>202401</v>
      </c>
      <c r="H2532" t="s">
        <v>74</v>
      </c>
      <c r="I2532" t="s">
        <v>75</v>
      </c>
      <c r="J2532" t="s">
        <v>135</v>
      </c>
      <c r="K2532" t="s">
        <v>76</v>
      </c>
      <c r="L2532" t="s">
        <v>350</v>
      </c>
      <c r="M2532" t="s">
        <v>351</v>
      </c>
      <c r="N2532" t="s">
        <v>358</v>
      </c>
      <c r="O2532" t="s">
        <v>80</v>
      </c>
      <c r="P2532" t="str">
        <f>"2170874689                    "</f>
        <v xml:space="preserve">2170874689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18.03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 s="5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2</v>
      </c>
      <c r="BJ2532">
        <v>1.5</v>
      </c>
      <c r="BK2532">
        <v>2</v>
      </c>
      <c r="BL2532">
        <v>52.04</v>
      </c>
      <c r="BM2532">
        <v>7.81</v>
      </c>
      <c r="BN2532">
        <v>59.85</v>
      </c>
      <c r="BO2532">
        <v>59.85</v>
      </c>
      <c r="BQ2532" t="s">
        <v>166</v>
      </c>
      <c r="BR2532" t="s">
        <v>140</v>
      </c>
      <c r="BS2532" s="1">
        <v>45027</v>
      </c>
      <c r="BT2532" s="2">
        <v>0.37777777777777777</v>
      </c>
      <c r="BU2532" t="s">
        <v>934</v>
      </c>
      <c r="BV2532" t="s">
        <v>84</v>
      </c>
      <c r="BY2532">
        <v>7540</v>
      </c>
      <c r="BZ2532" t="s">
        <v>144</v>
      </c>
      <c r="CA2532" t="s">
        <v>354</v>
      </c>
      <c r="CC2532" t="s">
        <v>351</v>
      </c>
      <c r="CD2532">
        <v>1460</v>
      </c>
      <c r="CE2532" t="s">
        <v>86</v>
      </c>
      <c r="CF2532" s="1">
        <v>45027</v>
      </c>
      <c r="CI2532">
        <v>1</v>
      </c>
      <c r="CJ2532">
        <v>3</v>
      </c>
      <c r="CK2532">
        <v>22</v>
      </c>
      <c r="CL2532" t="s">
        <v>87</v>
      </c>
    </row>
    <row r="2533" spans="1:90" x14ac:dyDescent="0.3">
      <c r="A2533" t="s">
        <v>71</v>
      </c>
      <c r="B2533" t="s">
        <v>72</v>
      </c>
      <c r="C2533" t="s">
        <v>73</v>
      </c>
      <c r="E2533" t="str">
        <f>"FES1162921810"</f>
        <v>FES1162921810</v>
      </c>
      <c r="F2533" s="1">
        <v>45022</v>
      </c>
      <c r="G2533">
        <v>202401</v>
      </c>
      <c r="H2533" t="s">
        <v>74</v>
      </c>
      <c r="I2533" t="s">
        <v>75</v>
      </c>
      <c r="J2533" t="s">
        <v>135</v>
      </c>
      <c r="K2533" t="s">
        <v>76</v>
      </c>
      <c r="L2533" t="s">
        <v>240</v>
      </c>
      <c r="M2533" t="s">
        <v>241</v>
      </c>
      <c r="N2533" t="s">
        <v>242</v>
      </c>
      <c r="O2533" t="s">
        <v>80</v>
      </c>
      <c r="P2533" t="str">
        <f>"2170874680                    "</f>
        <v xml:space="preserve">2170874680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18.03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 s="5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2</v>
      </c>
      <c r="BK2533">
        <v>2</v>
      </c>
      <c r="BL2533">
        <v>52.04</v>
      </c>
      <c r="BM2533">
        <v>7.81</v>
      </c>
      <c r="BN2533">
        <v>59.85</v>
      </c>
      <c r="BO2533">
        <v>59.85</v>
      </c>
      <c r="BR2533" t="s">
        <v>140</v>
      </c>
      <c r="BS2533" s="1">
        <v>45027</v>
      </c>
      <c r="BT2533" s="2">
        <v>0.36249999999999999</v>
      </c>
      <c r="BU2533" t="s">
        <v>2623</v>
      </c>
      <c r="BV2533" t="s">
        <v>84</v>
      </c>
      <c r="BY2533">
        <v>9900</v>
      </c>
      <c r="BZ2533" t="s">
        <v>144</v>
      </c>
      <c r="CA2533" t="s">
        <v>244</v>
      </c>
      <c r="CC2533" t="s">
        <v>241</v>
      </c>
      <c r="CD2533">
        <v>1449</v>
      </c>
      <c r="CE2533" t="s">
        <v>86</v>
      </c>
      <c r="CF2533" s="1">
        <v>45028</v>
      </c>
      <c r="CI2533">
        <v>1</v>
      </c>
      <c r="CJ2533">
        <v>3</v>
      </c>
      <c r="CK2533">
        <v>22</v>
      </c>
      <c r="CL2533" t="s">
        <v>87</v>
      </c>
    </row>
    <row r="2534" spans="1:90" x14ac:dyDescent="0.3">
      <c r="A2534" t="s">
        <v>71</v>
      </c>
      <c r="B2534" t="s">
        <v>72</v>
      </c>
      <c r="C2534" t="s">
        <v>73</v>
      </c>
      <c r="E2534" t="str">
        <f>"FES1162921813"</f>
        <v>FES1162921813</v>
      </c>
      <c r="F2534" s="1">
        <v>45022</v>
      </c>
      <c r="G2534">
        <v>202401</v>
      </c>
      <c r="H2534" t="s">
        <v>74</v>
      </c>
      <c r="I2534" t="s">
        <v>75</v>
      </c>
      <c r="J2534" t="s">
        <v>135</v>
      </c>
      <c r="K2534" t="s">
        <v>76</v>
      </c>
      <c r="L2534" t="s">
        <v>118</v>
      </c>
      <c r="M2534" t="s">
        <v>119</v>
      </c>
      <c r="N2534" t="s">
        <v>1587</v>
      </c>
      <c r="O2534" t="s">
        <v>80</v>
      </c>
      <c r="P2534" t="str">
        <f>"2170874325                    "</f>
        <v xml:space="preserve">2170874325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18.03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 s="5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3</v>
      </c>
      <c r="BJ2534">
        <v>1.2</v>
      </c>
      <c r="BK2534">
        <v>3</v>
      </c>
      <c r="BL2534">
        <v>52.04</v>
      </c>
      <c r="BM2534">
        <v>7.81</v>
      </c>
      <c r="BN2534">
        <v>59.85</v>
      </c>
      <c r="BO2534">
        <v>59.85</v>
      </c>
      <c r="BQ2534" t="s">
        <v>469</v>
      </c>
      <c r="BR2534" t="s">
        <v>140</v>
      </c>
      <c r="BS2534" s="1">
        <v>45027</v>
      </c>
      <c r="BT2534" s="2">
        <v>0.4145833333333333</v>
      </c>
      <c r="BU2534" t="s">
        <v>2663</v>
      </c>
      <c r="BV2534" t="s">
        <v>84</v>
      </c>
      <c r="BY2534">
        <v>5760</v>
      </c>
      <c r="BZ2534" t="s">
        <v>144</v>
      </c>
      <c r="CA2534" t="s">
        <v>2468</v>
      </c>
      <c r="CC2534" t="s">
        <v>119</v>
      </c>
      <c r="CD2534">
        <v>2162</v>
      </c>
      <c r="CE2534" t="s">
        <v>86</v>
      </c>
      <c r="CF2534" s="1">
        <v>45028</v>
      </c>
      <c r="CI2534">
        <v>1</v>
      </c>
      <c r="CJ2534">
        <v>3</v>
      </c>
      <c r="CK2534">
        <v>22</v>
      </c>
      <c r="CL2534" t="s">
        <v>87</v>
      </c>
    </row>
    <row r="2535" spans="1:90" x14ac:dyDescent="0.3">
      <c r="A2535" t="s">
        <v>71</v>
      </c>
      <c r="B2535" t="s">
        <v>72</v>
      </c>
      <c r="C2535" t="s">
        <v>73</v>
      </c>
      <c r="E2535" t="str">
        <f>"FES1162921887"</f>
        <v>FES1162921887</v>
      </c>
      <c r="F2535" s="1">
        <v>45027</v>
      </c>
      <c r="G2535">
        <v>202401</v>
      </c>
      <c r="H2535" t="s">
        <v>74</v>
      </c>
      <c r="I2535" t="s">
        <v>75</v>
      </c>
      <c r="J2535" t="s">
        <v>135</v>
      </c>
      <c r="K2535" t="s">
        <v>76</v>
      </c>
      <c r="L2535" t="s">
        <v>106</v>
      </c>
      <c r="M2535" t="s">
        <v>107</v>
      </c>
      <c r="N2535" t="s">
        <v>205</v>
      </c>
      <c r="O2535" t="s">
        <v>80</v>
      </c>
      <c r="P2535" t="str">
        <f>"2170874779                    "</f>
        <v xml:space="preserve">2170874779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23.08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 s="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66.62</v>
      </c>
      <c r="BM2535">
        <v>9.99</v>
      </c>
      <c r="BN2535">
        <v>76.61</v>
      </c>
      <c r="BO2535">
        <v>76.61</v>
      </c>
      <c r="BQ2535" t="s">
        <v>139</v>
      </c>
      <c r="BR2535" t="s">
        <v>140</v>
      </c>
      <c r="BS2535" s="1">
        <v>45028</v>
      </c>
      <c r="BT2535" s="2">
        <v>0.3659722222222222</v>
      </c>
      <c r="BU2535" t="s">
        <v>206</v>
      </c>
      <c r="BV2535" t="s">
        <v>84</v>
      </c>
      <c r="BY2535">
        <v>1200</v>
      </c>
      <c r="BZ2535" t="s">
        <v>144</v>
      </c>
      <c r="CA2535" t="s">
        <v>207</v>
      </c>
      <c r="CC2535" t="s">
        <v>107</v>
      </c>
      <c r="CD2535">
        <v>6001</v>
      </c>
      <c r="CE2535" t="s">
        <v>146</v>
      </c>
      <c r="CF2535" s="1">
        <v>45029</v>
      </c>
      <c r="CI2535">
        <v>1</v>
      </c>
      <c r="CJ2535">
        <v>1</v>
      </c>
      <c r="CK2535">
        <v>21</v>
      </c>
      <c r="CL2535" t="s">
        <v>87</v>
      </c>
    </row>
    <row r="2536" spans="1:90" x14ac:dyDescent="0.3">
      <c r="A2536" t="s">
        <v>71</v>
      </c>
      <c r="B2536" t="s">
        <v>72</v>
      </c>
      <c r="C2536" t="s">
        <v>73</v>
      </c>
      <c r="E2536" t="str">
        <f>"FES1162921894"</f>
        <v>FES1162921894</v>
      </c>
      <c r="F2536" s="1">
        <v>45027</v>
      </c>
      <c r="G2536">
        <v>202401</v>
      </c>
      <c r="H2536" t="s">
        <v>74</v>
      </c>
      <c r="I2536" t="s">
        <v>75</v>
      </c>
      <c r="J2536" t="s">
        <v>135</v>
      </c>
      <c r="K2536" t="s">
        <v>76</v>
      </c>
      <c r="L2536" t="s">
        <v>74</v>
      </c>
      <c r="M2536" t="s">
        <v>75</v>
      </c>
      <c r="N2536" t="s">
        <v>2349</v>
      </c>
      <c r="O2536" t="s">
        <v>80</v>
      </c>
      <c r="P2536" t="str">
        <f>"2170874733                    "</f>
        <v xml:space="preserve">2170874733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18.03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 s="5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52.04</v>
      </c>
      <c r="BM2536">
        <v>7.81</v>
      </c>
      <c r="BN2536">
        <v>59.85</v>
      </c>
      <c r="BO2536">
        <v>59.85</v>
      </c>
      <c r="BR2536" t="s">
        <v>140</v>
      </c>
      <c r="BS2536" s="1">
        <v>45028</v>
      </c>
      <c r="BT2536" s="2">
        <v>0.3743055555555555</v>
      </c>
      <c r="BU2536" t="s">
        <v>2664</v>
      </c>
      <c r="BV2536" t="s">
        <v>84</v>
      </c>
      <c r="BY2536">
        <v>1200</v>
      </c>
      <c r="BZ2536" t="s">
        <v>144</v>
      </c>
      <c r="CA2536" t="s">
        <v>784</v>
      </c>
      <c r="CC2536" t="s">
        <v>75</v>
      </c>
      <c r="CD2536">
        <v>1614</v>
      </c>
      <c r="CE2536" t="s">
        <v>146</v>
      </c>
      <c r="CF2536" s="1">
        <v>45029</v>
      </c>
      <c r="CI2536">
        <v>1</v>
      </c>
      <c r="CJ2536">
        <v>1</v>
      </c>
      <c r="CK2536">
        <v>22</v>
      </c>
      <c r="CL2536" t="s">
        <v>87</v>
      </c>
    </row>
    <row r="2537" spans="1:90" x14ac:dyDescent="0.3">
      <c r="A2537" t="s">
        <v>71</v>
      </c>
      <c r="B2537" t="s">
        <v>72</v>
      </c>
      <c r="C2537" t="s">
        <v>73</v>
      </c>
      <c r="E2537" t="str">
        <f>"FES1162921852"</f>
        <v>FES1162921852</v>
      </c>
      <c r="F2537" s="1">
        <v>45027</v>
      </c>
      <c r="G2537">
        <v>202401</v>
      </c>
      <c r="H2537" t="s">
        <v>74</v>
      </c>
      <c r="I2537" t="s">
        <v>75</v>
      </c>
      <c r="J2537" t="s">
        <v>135</v>
      </c>
      <c r="K2537" t="s">
        <v>76</v>
      </c>
      <c r="L2537" t="s">
        <v>95</v>
      </c>
      <c r="M2537" t="s">
        <v>96</v>
      </c>
      <c r="N2537" t="s">
        <v>674</v>
      </c>
      <c r="O2537" t="s">
        <v>80</v>
      </c>
      <c r="P2537" t="str">
        <f>"2170874734                    "</f>
        <v xml:space="preserve">2170874734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23.08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 s="5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66.62</v>
      </c>
      <c r="BM2537">
        <v>9.99</v>
      </c>
      <c r="BN2537">
        <v>76.61</v>
      </c>
      <c r="BO2537">
        <v>76.61</v>
      </c>
      <c r="BQ2537" t="s">
        <v>139</v>
      </c>
      <c r="BR2537" t="s">
        <v>140</v>
      </c>
      <c r="BS2537" s="1">
        <v>45029</v>
      </c>
      <c r="BT2537" s="2">
        <v>0.39583333333333331</v>
      </c>
      <c r="BU2537" t="s">
        <v>2665</v>
      </c>
      <c r="BV2537" t="s">
        <v>87</v>
      </c>
      <c r="BY2537">
        <v>1200</v>
      </c>
      <c r="BZ2537" t="s">
        <v>144</v>
      </c>
      <c r="CA2537" t="s">
        <v>448</v>
      </c>
      <c r="CC2537" t="s">
        <v>96</v>
      </c>
      <c r="CD2537">
        <v>200</v>
      </c>
      <c r="CE2537" t="s">
        <v>146</v>
      </c>
      <c r="CF2537" s="1">
        <v>45029</v>
      </c>
      <c r="CI2537">
        <v>1</v>
      </c>
      <c r="CJ2537">
        <v>2</v>
      </c>
      <c r="CK2537">
        <v>21</v>
      </c>
      <c r="CL2537" t="s">
        <v>87</v>
      </c>
    </row>
    <row r="2538" spans="1:90" x14ac:dyDescent="0.3">
      <c r="A2538" t="s">
        <v>71</v>
      </c>
      <c r="B2538" t="s">
        <v>72</v>
      </c>
      <c r="C2538" t="s">
        <v>73</v>
      </c>
      <c r="E2538" t="str">
        <f>"FES1162921898"</f>
        <v>FES1162921898</v>
      </c>
      <c r="F2538" s="1">
        <v>45027</v>
      </c>
      <c r="G2538">
        <v>202401</v>
      </c>
      <c r="H2538" t="s">
        <v>74</v>
      </c>
      <c r="I2538" t="s">
        <v>75</v>
      </c>
      <c r="J2538" t="s">
        <v>135</v>
      </c>
      <c r="K2538" t="s">
        <v>76</v>
      </c>
      <c r="L2538" t="s">
        <v>1009</v>
      </c>
      <c r="M2538" t="s">
        <v>1010</v>
      </c>
      <c r="N2538" t="s">
        <v>1011</v>
      </c>
      <c r="O2538" t="s">
        <v>80</v>
      </c>
      <c r="P2538" t="str">
        <f>"2170874765                    "</f>
        <v xml:space="preserve">2170874765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44.71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 s="5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129.07</v>
      </c>
      <c r="BM2538">
        <v>19.36</v>
      </c>
      <c r="BN2538">
        <v>148.43</v>
      </c>
      <c r="BO2538">
        <v>148.43</v>
      </c>
      <c r="BQ2538" t="s">
        <v>139</v>
      </c>
      <c r="BR2538" t="s">
        <v>140</v>
      </c>
      <c r="BS2538" s="1">
        <v>45029</v>
      </c>
      <c r="BT2538" s="2">
        <v>0.57222222222222219</v>
      </c>
      <c r="BU2538" t="s">
        <v>1012</v>
      </c>
      <c r="BV2538" t="s">
        <v>84</v>
      </c>
      <c r="BY2538">
        <v>1200</v>
      </c>
      <c r="BZ2538" t="s">
        <v>144</v>
      </c>
      <c r="CA2538" t="s">
        <v>1013</v>
      </c>
      <c r="CC2538" t="s">
        <v>1010</v>
      </c>
      <c r="CD2538">
        <v>1028</v>
      </c>
      <c r="CE2538" t="s">
        <v>146</v>
      </c>
      <c r="CF2538" s="1">
        <v>45029</v>
      </c>
      <c r="CI2538">
        <v>2</v>
      </c>
      <c r="CJ2538">
        <v>2</v>
      </c>
      <c r="CK2538">
        <v>23</v>
      </c>
      <c r="CL2538" t="s">
        <v>87</v>
      </c>
    </row>
    <row r="2539" spans="1:90" x14ac:dyDescent="0.3">
      <c r="A2539" t="s">
        <v>71</v>
      </c>
      <c r="B2539" t="s">
        <v>72</v>
      </c>
      <c r="C2539" t="s">
        <v>73</v>
      </c>
      <c r="E2539" t="str">
        <f>"FES1162921848"</f>
        <v>FES1162921848</v>
      </c>
      <c r="F2539" s="1">
        <v>45027</v>
      </c>
      <c r="G2539">
        <v>202401</v>
      </c>
      <c r="H2539" t="s">
        <v>74</v>
      </c>
      <c r="I2539" t="s">
        <v>75</v>
      </c>
      <c r="J2539" t="s">
        <v>135</v>
      </c>
      <c r="K2539" t="s">
        <v>76</v>
      </c>
      <c r="L2539" t="s">
        <v>124</v>
      </c>
      <c r="M2539" t="s">
        <v>125</v>
      </c>
      <c r="N2539" t="s">
        <v>126</v>
      </c>
      <c r="O2539" t="s">
        <v>80</v>
      </c>
      <c r="P2539" t="str">
        <f>"2170874727                    "</f>
        <v xml:space="preserve">2170874727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23.08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 s="5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66.62</v>
      </c>
      <c r="BM2539">
        <v>9.99</v>
      </c>
      <c r="BN2539">
        <v>76.61</v>
      </c>
      <c r="BO2539">
        <v>76.61</v>
      </c>
      <c r="BQ2539" t="s">
        <v>139</v>
      </c>
      <c r="BR2539" t="s">
        <v>140</v>
      </c>
      <c r="BS2539" s="1">
        <v>45028</v>
      </c>
      <c r="BT2539" s="2">
        <v>0.3743055555555555</v>
      </c>
      <c r="BU2539" t="s">
        <v>363</v>
      </c>
      <c r="BV2539" t="s">
        <v>84</v>
      </c>
      <c r="BY2539">
        <v>1200</v>
      </c>
      <c r="BZ2539" t="s">
        <v>144</v>
      </c>
      <c r="CA2539" t="s">
        <v>168</v>
      </c>
      <c r="CC2539" t="s">
        <v>125</v>
      </c>
      <c r="CD2539">
        <v>4001</v>
      </c>
      <c r="CE2539" t="s">
        <v>146</v>
      </c>
      <c r="CF2539" s="1">
        <v>45029</v>
      </c>
      <c r="CI2539">
        <v>1</v>
      </c>
      <c r="CJ2539">
        <v>1</v>
      </c>
      <c r="CK2539">
        <v>21</v>
      </c>
      <c r="CL2539" t="s">
        <v>87</v>
      </c>
    </row>
    <row r="2540" spans="1:90" x14ac:dyDescent="0.3">
      <c r="A2540" t="s">
        <v>71</v>
      </c>
      <c r="B2540" t="s">
        <v>72</v>
      </c>
      <c r="C2540" t="s">
        <v>73</v>
      </c>
      <c r="E2540" t="str">
        <f>"FES1162921901"</f>
        <v>FES1162921901</v>
      </c>
      <c r="F2540" s="1">
        <v>45027</v>
      </c>
      <c r="G2540">
        <v>202401</v>
      </c>
      <c r="H2540" t="s">
        <v>74</v>
      </c>
      <c r="I2540" t="s">
        <v>75</v>
      </c>
      <c r="J2540" t="s">
        <v>135</v>
      </c>
      <c r="K2540" t="s">
        <v>76</v>
      </c>
      <c r="L2540" t="s">
        <v>118</v>
      </c>
      <c r="M2540" t="s">
        <v>119</v>
      </c>
      <c r="N2540" t="s">
        <v>2666</v>
      </c>
      <c r="O2540" t="s">
        <v>80</v>
      </c>
      <c r="P2540" t="str">
        <f>"2170874785                    "</f>
        <v xml:space="preserve">2170874785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18.03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 s="5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52.04</v>
      </c>
      <c r="BM2540">
        <v>7.81</v>
      </c>
      <c r="BN2540">
        <v>59.85</v>
      </c>
      <c r="BO2540">
        <v>59.85</v>
      </c>
      <c r="BR2540" t="s">
        <v>140</v>
      </c>
      <c r="BS2540" s="1">
        <v>45028</v>
      </c>
      <c r="BT2540" s="2">
        <v>0.42777777777777781</v>
      </c>
      <c r="BU2540" t="s">
        <v>2667</v>
      </c>
      <c r="BV2540" t="s">
        <v>84</v>
      </c>
      <c r="BY2540">
        <v>1200</v>
      </c>
      <c r="BZ2540" t="s">
        <v>144</v>
      </c>
      <c r="CA2540" t="s">
        <v>2668</v>
      </c>
      <c r="CC2540" t="s">
        <v>119</v>
      </c>
      <c r="CD2540">
        <v>2194</v>
      </c>
      <c r="CE2540" t="s">
        <v>146</v>
      </c>
      <c r="CF2540" s="1">
        <v>45028</v>
      </c>
      <c r="CI2540">
        <v>1</v>
      </c>
      <c r="CJ2540">
        <v>1</v>
      </c>
      <c r="CK2540">
        <v>22</v>
      </c>
      <c r="CL2540" t="s">
        <v>87</v>
      </c>
    </row>
    <row r="2541" spans="1:90" x14ac:dyDescent="0.3">
      <c r="A2541" t="s">
        <v>71</v>
      </c>
      <c r="B2541" t="s">
        <v>72</v>
      </c>
      <c r="C2541" t="s">
        <v>73</v>
      </c>
      <c r="E2541" t="str">
        <f>"FES1162921897"</f>
        <v>FES1162921897</v>
      </c>
      <c r="F2541" s="1">
        <v>45027</v>
      </c>
      <c r="G2541">
        <v>202401</v>
      </c>
      <c r="H2541" t="s">
        <v>74</v>
      </c>
      <c r="I2541" t="s">
        <v>75</v>
      </c>
      <c r="J2541" t="s">
        <v>135</v>
      </c>
      <c r="K2541" t="s">
        <v>76</v>
      </c>
      <c r="L2541" t="s">
        <v>102</v>
      </c>
      <c r="M2541" t="s">
        <v>103</v>
      </c>
      <c r="N2541" t="s">
        <v>584</v>
      </c>
      <c r="O2541" t="s">
        <v>80</v>
      </c>
      <c r="P2541" t="str">
        <f>"2170874755                    "</f>
        <v xml:space="preserve">2170874755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23.08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 s="5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66.62</v>
      </c>
      <c r="BM2541">
        <v>9.99</v>
      </c>
      <c r="BN2541">
        <v>76.61</v>
      </c>
      <c r="BO2541">
        <v>76.61</v>
      </c>
      <c r="BQ2541" t="s">
        <v>166</v>
      </c>
      <c r="BR2541" t="s">
        <v>140</v>
      </c>
      <c r="BS2541" s="1">
        <v>45028</v>
      </c>
      <c r="BT2541" s="2">
        <v>0.40625</v>
      </c>
      <c r="BU2541" t="s">
        <v>2669</v>
      </c>
      <c r="BV2541" t="s">
        <v>84</v>
      </c>
      <c r="BY2541">
        <v>1200</v>
      </c>
      <c r="BZ2541" t="s">
        <v>144</v>
      </c>
      <c r="CC2541" t="s">
        <v>103</v>
      </c>
      <c r="CD2541">
        <v>5200</v>
      </c>
      <c r="CE2541" t="s">
        <v>146</v>
      </c>
      <c r="CF2541" s="1">
        <v>45028</v>
      </c>
      <c r="CI2541">
        <v>1</v>
      </c>
      <c r="CJ2541">
        <v>1</v>
      </c>
      <c r="CK2541">
        <v>21</v>
      </c>
      <c r="CL2541" t="s">
        <v>87</v>
      </c>
    </row>
    <row r="2542" spans="1:90" x14ac:dyDescent="0.3">
      <c r="A2542" t="s">
        <v>71</v>
      </c>
      <c r="B2542" t="s">
        <v>72</v>
      </c>
      <c r="C2542" t="s">
        <v>73</v>
      </c>
      <c r="E2542" t="str">
        <f>"FES1162921874"</f>
        <v>FES1162921874</v>
      </c>
      <c r="F2542" s="1">
        <v>45027</v>
      </c>
      <c r="G2542">
        <v>202401</v>
      </c>
      <c r="H2542" t="s">
        <v>74</v>
      </c>
      <c r="I2542" t="s">
        <v>75</v>
      </c>
      <c r="J2542" t="s">
        <v>135</v>
      </c>
      <c r="K2542" t="s">
        <v>76</v>
      </c>
      <c r="L2542" t="s">
        <v>350</v>
      </c>
      <c r="M2542" t="s">
        <v>351</v>
      </c>
      <c r="N2542" t="s">
        <v>2670</v>
      </c>
      <c r="O2542" t="s">
        <v>80</v>
      </c>
      <c r="P2542" t="str">
        <f>"2170874762                    "</f>
        <v xml:space="preserve">2170874762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18.03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 s="5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52.04</v>
      </c>
      <c r="BM2542">
        <v>7.81</v>
      </c>
      <c r="BN2542">
        <v>59.85</v>
      </c>
      <c r="BO2542">
        <v>59.85</v>
      </c>
      <c r="BR2542" t="s">
        <v>140</v>
      </c>
      <c r="BS2542" s="1">
        <v>45028</v>
      </c>
      <c r="BT2542" s="2">
        <v>0.36249999999999999</v>
      </c>
      <c r="BU2542" t="s">
        <v>2671</v>
      </c>
      <c r="BV2542" t="s">
        <v>84</v>
      </c>
      <c r="BY2542">
        <v>1200</v>
      </c>
      <c r="BZ2542" t="s">
        <v>144</v>
      </c>
      <c r="CA2542" t="s">
        <v>797</v>
      </c>
      <c r="CC2542" t="s">
        <v>351</v>
      </c>
      <c r="CD2542">
        <v>1459</v>
      </c>
      <c r="CE2542" t="s">
        <v>146</v>
      </c>
      <c r="CF2542" s="1">
        <v>45029</v>
      </c>
      <c r="CI2542">
        <v>1</v>
      </c>
      <c r="CJ2542">
        <v>1</v>
      </c>
      <c r="CK2542">
        <v>22</v>
      </c>
      <c r="CL2542" t="s">
        <v>87</v>
      </c>
    </row>
    <row r="2543" spans="1:90" x14ac:dyDescent="0.3">
      <c r="A2543" t="s">
        <v>71</v>
      </c>
      <c r="B2543" t="s">
        <v>72</v>
      </c>
      <c r="C2543" t="s">
        <v>73</v>
      </c>
      <c r="E2543" t="str">
        <f>"FES1162921879"</f>
        <v>FES1162921879</v>
      </c>
      <c r="F2543" s="1">
        <v>45027</v>
      </c>
      <c r="G2543">
        <v>202401</v>
      </c>
      <c r="H2543" t="s">
        <v>74</v>
      </c>
      <c r="I2543" t="s">
        <v>75</v>
      </c>
      <c r="J2543" t="s">
        <v>135</v>
      </c>
      <c r="K2543" t="s">
        <v>76</v>
      </c>
      <c r="L2543" t="s">
        <v>879</v>
      </c>
      <c r="M2543" t="s">
        <v>880</v>
      </c>
      <c r="N2543" t="s">
        <v>2576</v>
      </c>
      <c r="O2543" t="s">
        <v>80</v>
      </c>
      <c r="P2543" t="str">
        <f>"2170872394                    "</f>
        <v xml:space="preserve">2170872394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44.71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 s="5">
        <v>15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144.07</v>
      </c>
      <c r="BM2543">
        <v>21.61</v>
      </c>
      <c r="BN2543">
        <v>165.68</v>
      </c>
      <c r="BO2543">
        <v>165.68</v>
      </c>
      <c r="BR2543" t="s">
        <v>140</v>
      </c>
      <c r="BS2543" s="1">
        <v>45028</v>
      </c>
      <c r="BT2543" s="2">
        <v>0.59097222222222223</v>
      </c>
      <c r="BU2543" t="s">
        <v>2672</v>
      </c>
      <c r="BV2543" t="s">
        <v>84</v>
      </c>
      <c r="BY2543">
        <v>1200</v>
      </c>
      <c r="BZ2543" t="s">
        <v>522</v>
      </c>
      <c r="CA2543" t="s">
        <v>2277</v>
      </c>
      <c r="CC2543" t="s">
        <v>880</v>
      </c>
      <c r="CD2543">
        <v>407</v>
      </c>
      <c r="CE2543" t="s">
        <v>146</v>
      </c>
      <c r="CF2543" s="1">
        <v>45028</v>
      </c>
      <c r="CI2543">
        <v>1</v>
      </c>
      <c r="CJ2543">
        <v>1</v>
      </c>
      <c r="CK2543">
        <v>23</v>
      </c>
      <c r="CL2543" t="s">
        <v>87</v>
      </c>
    </row>
    <row r="2544" spans="1:90" x14ac:dyDescent="0.3">
      <c r="A2544" t="s">
        <v>71</v>
      </c>
      <c r="B2544" t="s">
        <v>72</v>
      </c>
      <c r="C2544" t="s">
        <v>73</v>
      </c>
      <c r="E2544" t="str">
        <f>"FES1162921833"</f>
        <v>FES1162921833</v>
      </c>
      <c r="F2544" s="1">
        <v>45027</v>
      </c>
      <c r="G2544">
        <v>202401</v>
      </c>
      <c r="H2544" t="s">
        <v>74</v>
      </c>
      <c r="I2544" t="s">
        <v>75</v>
      </c>
      <c r="J2544" t="s">
        <v>135</v>
      </c>
      <c r="K2544" t="s">
        <v>76</v>
      </c>
      <c r="L2544" t="s">
        <v>77</v>
      </c>
      <c r="M2544" t="s">
        <v>78</v>
      </c>
      <c r="N2544" t="s">
        <v>2382</v>
      </c>
      <c r="O2544" t="s">
        <v>80</v>
      </c>
      <c r="P2544" t="str">
        <f>"2170874701                    "</f>
        <v xml:space="preserve">2170874701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23.08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 s="5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66.62</v>
      </c>
      <c r="BM2544">
        <v>9.99</v>
      </c>
      <c r="BN2544">
        <v>76.61</v>
      </c>
      <c r="BO2544">
        <v>76.61</v>
      </c>
      <c r="BQ2544" t="s">
        <v>469</v>
      </c>
      <c r="BR2544" t="s">
        <v>140</v>
      </c>
      <c r="BS2544" s="1">
        <v>45028</v>
      </c>
      <c r="BT2544" s="2">
        <v>0.41666666666666669</v>
      </c>
      <c r="BU2544" t="s">
        <v>2673</v>
      </c>
      <c r="BV2544" t="s">
        <v>84</v>
      </c>
      <c r="BY2544">
        <v>1200</v>
      </c>
      <c r="BZ2544" t="s">
        <v>144</v>
      </c>
      <c r="CA2544" t="s">
        <v>2674</v>
      </c>
      <c r="CC2544" t="s">
        <v>78</v>
      </c>
      <c r="CD2544">
        <v>7800</v>
      </c>
      <c r="CE2544" t="s">
        <v>146</v>
      </c>
      <c r="CF2544" s="1">
        <v>45029</v>
      </c>
      <c r="CI2544">
        <v>1</v>
      </c>
      <c r="CJ2544">
        <v>1</v>
      </c>
      <c r="CK2544">
        <v>21</v>
      </c>
      <c r="CL2544" t="s">
        <v>87</v>
      </c>
    </row>
    <row r="2545" spans="1:90" x14ac:dyDescent="0.3">
      <c r="A2545" t="s">
        <v>71</v>
      </c>
      <c r="B2545" t="s">
        <v>72</v>
      </c>
      <c r="C2545" t="s">
        <v>73</v>
      </c>
      <c r="E2545" t="str">
        <f>"FES1162921856"</f>
        <v>FES1162921856</v>
      </c>
      <c r="F2545" s="1">
        <v>45027</v>
      </c>
      <c r="G2545">
        <v>202401</v>
      </c>
      <c r="H2545" t="s">
        <v>74</v>
      </c>
      <c r="I2545" t="s">
        <v>75</v>
      </c>
      <c r="J2545" t="s">
        <v>135</v>
      </c>
      <c r="K2545" t="s">
        <v>76</v>
      </c>
      <c r="L2545" t="s">
        <v>74</v>
      </c>
      <c r="M2545" t="s">
        <v>75</v>
      </c>
      <c r="N2545" t="s">
        <v>693</v>
      </c>
      <c r="O2545" t="s">
        <v>80</v>
      </c>
      <c r="P2545" t="str">
        <f>"2170874574                    "</f>
        <v xml:space="preserve">2170874574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18.03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 s="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4</v>
      </c>
      <c r="BJ2545">
        <v>0.9</v>
      </c>
      <c r="BK2545">
        <v>4</v>
      </c>
      <c r="BL2545">
        <v>52.04</v>
      </c>
      <c r="BM2545">
        <v>7.81</v>
      </c>
      <c r="BN2545">
        <v>59.85</v>
      </c>
      <c r="BO2545">
        <v>59.85</v>
      </c>
      <c r="BQ2545" t="s">
        <v>765</v>
      </c>
      <c r="BR2545" t="s">
        <v>140</v>
      </c>
      <c r="BS2545" s="1">
        <v>45028</v>
      </c>
      <c r="BT2545" s="2">
        <v>0.4375</v>
      </c>
      <c r="BU2545" t="s">
        <v>766</v>
      </c>
      <c r="BV2545" t="s">
        <v>84</v>
      </c>
      <c r="BY2545">
        <v>4560</v>
      </c>
      <c r="BZ2545" t="s">
        <v>144</v>
      </c>
      <c r="CA2545" t="s">
        <v>767</v>
      </c>
      <c r="CC2545" t="s">
        <v>75</v>
      </c>
      <c r="CD2545">
        <v>1609</v>
      </c>
      <c r="CE2545" t="s">
        <v>86</v>
      </c>
      <c r="CF2545" s="1">
        <v>45029</v>
      </c>
      <c r="CI2545">
        <v>1</v>
      </c>
      <c r="CJ2545">
        <v>1</v>
      </c>
      <c r="CK2545">
        <v>22</v>
      </c>
      <c r="CL2545" t="s">
        <v>87</v>
      </c>
    </row>
    <row r="2546" spans="1:90" x14ac:dyDescent="0.3">
      <c r="A2546" t="s">
        <v>71</v>
      </c>
      <c r="B2546" t="s">
        <v>72</v>
      </c>
      <c r="C2546" t="s">
        <v>73</v>
      </c>
      <c r="E2546" t="str">
        <f>"FES1162921860"</f>
        <v>FES1162921860</v>
      </c>
      <c r="F2546" s="1">
        <v>45027</v>
      </c>
      <c r="G2546">
        <v>202401</v>
      </c>
      <c r="H2546" t="s">
        <v>74</v>
      </c>
      <c r="I2546" t="s">
        <v>75</v>
      </c>
      <c r="J2546" t="s">
        <v>135</v>
      </c>
      <c r="K2546" t="s">
        <v>76</v>
      </c>
      <c r="L2546" t="s">
        <v>245</v>
      </c>
      <c r="M2546" t="s">
        <v>246</v>
      </c>
      <c r="N2546" t="s">
        <v>285</v>
      </c>
      <c r="O2546" t="s">
        <v>80</v>
      </c>
      <c r="P2546" t="str">
        <f>"2170874742                    "</f>
        <v xml:space="preserve">2170874742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121.82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 s="5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9</v>
      </c>
      <c r="BJ2546">
        <v>31.6</v>
      </c>
      <c r="BK2546">
        <v>32</v>
      </c>
      <c r="BL2546">
        <v>351.67</v>
      </c>
      <c r="BM2546">
        <v>52.75</v>
      </c>
      <c r="BN2546">
        <v>404.42</v>
      </c>
      <c r="BO2546">
        <v>404.42</v>
      </c>
      <c r="BQ2546" t="s">
        <v>139</v>
      </c>
      <c r="BR2546" t="s">
        <v>140</v>
      </c>
      <c r="BS2546" s="1">
        <v>45028</v>
      </c>
      <c r="BT2546" s="2">
        <v>0.40069444444444446</v>
      </c>
      <c r="BU2546" t="s">
        <v>2675</v>
      </c>
      <c r="BV2546" t="s">
        <v>84</v>
      </c>
      <c r="BY2546">
        <v>157920</v>
      </c>
      <c r="BZ2546" t="s">
        <v>144</v>
      </c>
      <c r="CA2546" t="s">
        <v>525</v>
      </c>
      <c r="CC2546" t="s">
        <v>246</v>
      </c>
      <c r="CD2546">
        <v>2013</v>
      </c>
      <c r="CE2546" t="s">
        <v>86</v>
      </c>
      <c r="CF2546" s="1">
        <v>45028</v>
      </c>
      <c r="CI2546">
        <v>1</v>
      </c>
      <c r="CJ2546">
        <v>1</v>
      </c>
      <c r="CK2546">
        <v>22</v>
      </c>
      <c r="CL2546" t="s">
        <v>87</v>
      </c>
    </row>
    <row r="2547" spans="1:90" x14ac:dyDescent="0.3">
      <c r="A2547" t="s">
        <v>71</v>
      </c>
      <c r="B2547" t="s">
        <v>72</v>
      </c>
      <c r="C2547" t="s">
        <v>73</v>
      </c>
      <c r="E2547" t="str">
        <f>"FES1162921830"</f>
        <v>FES1162921830</v>
      </c>
      <c r="F2547" s="1">
        <v>45027</v>
      </c>
      <c r="G2547">
        <v>202401</v>
      </c>
      <c r="H2547" t="s">
        <v>74</v>
      </c>
      <c r="I2547" t="s">
        <v>75</v>
      </c>
      <c r="J2547" t="s">
        <v>135</v>
      </c>
      <c r="K2547" t="s">
        <v>76</v>
      </c>
      <c r="L2547" t="s">
        <v>184</v>
      </c>
      <c r="M2547" t="s">
        <v>185</v>
      </c>
      <c r="N2547" t="s">
        <v>1067</v>
      </c>
      <c r="O2547" t="s">
        <v>80</v>
      </c>
      <c r="P2547" t="str">
        <f>"2170874698                    "</f>
        <v xml:space="preserve">2170874698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92.27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 s="5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8</v>
      </c>
      <c r="BJ2547">
        <v>4.0999999999999996</v>
      </c>
      <c r="BK2547">
        <v>8</v>
      </c>
      <c r="BL2547">
        <v>266.37</v>
      </c>
      <c r="BM2547">
        <v>39.96</v>
      </c>
      <c r="BN2547">
        <v>306.33</v>
      </c>
      <c r="BO2547">
        <v>306.33</v>
      </c>
      <c r="BQ2547" t="s">
        <v>1327</v>
      </c>
      <c r="BR2547" t="s">
        <v>140</v>
      </c>
      <c r="BS2547" s="1">
        <v>45028</v>
      </c>
      <c r="BT2547" s="2">
        <v>0.3888888888888889</v>
      </c>
      <c r="BU2547" t="s">
        <v>2676</v>
      </c>
      <c r="BV2547" t="s">
        <v>84</v>
      </c>
      <c r="BY2547">
        <v>20358</v>
      </c>
      <c r="BZ2547" t="s">
        <v>144</v>
      </c>
      <c r="CA2547" t="s">
        <v>320</v>
      </c>
      <c r="CC2547" t="s">
        <v>185</v>
      </c>
      <c r="CD2547">
        <v>6230</v>
      </c>
      <c r="CE2547" t="s">
        <v>86</v>
      </c>
      <c r="CF2547" s="1">
        <v>45029</v>
      </c>
      <c r="CI2547">
        <v>1</v>
      </c>
      <c r="CJ2547">
        <v>1</v>
      </c>
      <c r="CK2547">
        <v>21</v>
      </c>
      <c r="CL2547" t="s">
        <v>87</v>
      </c>
    </row>
    <row r="2548" spans="1:90" x14ac:dyDescent="0.3">
      <c r="A2548" t="s">
        <v>71</v>
      </c>
      <c r="B2548" t="s">
        <v>72</v>
      </c>
      <c r="C2548" t="s">
        <v>73</v>
      </c>
      <c r="E2548" t="str">
        <f>"FES1162921864"</f>
        <v>FES1162921864</v>
      </c>
      <c r="F2548" s="1">
        <v>45027</v>
      </c>
      <c r="G2548">
        <v>202401</v>
      </c>
      <c r="H2548" t="s">
        <v>74</v>
      </c>
      <c r="I2548" t="s">
        <v>75</v>
      </c>
      <c r="J2548" t="s">
        <v>135</v>
      </c>
      <c r="K2548" t="s">
        <v>76</v>
      </c>
      <c r="L2548" t="s">
        <v>77</v>
      </c>
      <c r="M2548" t="s">
        <v>78</v>
      </c>
      <c r="N2548" t="s">
        <v>208</v>
      </c>
      <c r="O2548" t="s">
        <v>80</v>
      </c>
      <c r="P2548" t="str">
        <f>"2170874749                    "</f>
        <v xml:space="preserve">2170874749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23.08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 s="5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0.9</v>
      </c>
      <c r="BK2548">
        <v>1</v>
      </c>
      <c r="BL2548">
        <v>66.62</v>
      </c>
      <c r="BM2548">
        <v>9.99</v>
      </c>
      <c r="BN2548">
        <v>76.61</v>
      </c>
      <c r="BO2548">
        <v>76.61</v>
      </c>
      <c r="BQ2548" t="s">
        <v>166</v>
      </c>
      <c r="BR2548" t="s">
        <v>140</v>
      </c>
      <c r="BS2548" s="1">
        <v>45028</v>
      </c>
      <c r="BT2548" s="2">
        <v>0.34375</v>
      </c>
      <c r="BU2548" t="s">
        <v>1105</v>
      </c>
      <c r="BV2548" t="s">
        <v>84</v>
      </c>
      <c r="BY2548">
        <v>4560</v>
      </c>
      <c r="BZ2548" t="s">
        <v>144</v>
      </c>
      <c r="CA2548" t="s">
        <v>210</v>
      </c>
      <c r="CC2548" t="s">
        <v>78</v>
      </c>
      <c r="CD2548">
        <v>7530</v>
      </c>
      <c r="CE2548" t="s">
        <v>86</v>
      </c>
      <c r="CF2548" s="1">
        <v>45029</v>
      </c>
      <c r="CI2548">
        <v>1</v>
      </c>
      <c r="CJ2548">
        <v>1</v>
      </c>
      <c r="CK2548">
        <v>21</v>
      </c>
      <c r="CL2548" t="s">
        <v>87</v>
      </c>
    </row>
    <row r="2549" spans="1:90" x14ac:dyDescent="0.3">
      <c r="A2549" t="s">
        <v>71</v>
      </c>
      <c r="B2549" t="s">
        <v>72</v>
      </c>
      <c r="C2549" t="s">
        <v>73</v>
      </c>
      <c r="E2549" t="str">
        <f>"FES1162921896"</f>
        <v>FES1162921896</v>
      </c>
      <c r="F2549" s="1">
        <v>45027</v>
      </c>
      <c r="G2549">
        <v>202401</v>
      </c>
      <c r="H2549" t="s">
        <v>74</v>
      </c>
      <c r="I2549" t="s">
        <v>75</v>
      </c>
      <c r="J2549" t="s">
        <v>135</v>
      </c>
      <c r="K2549" t="s">
        <v>76</v>
      </c>
      <c r="L2549" t="s">
        <v>184</v>
      </c>
      <c r="M2549" t="s">
        <v>185</v>
      </c>
      <c r="N2549" t="s">
        <v>2654</v>
      </c>
      <c r="O2549" t="s">
        <v>113</v>
      </c>
      <c r="P2549" t="str">
        <f>"                              "</f>
        <v xml:space="preserve">          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5.25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108.99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 s="5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2</v>
      </c>
      <c r="BI2549">
        <v>28</v>
      </c>
      <c r="BJ2549">
        <v>49.8</v>
      </c>
      <c r="BK2549">
        <v>50</v>
      </c>
      <c r="BL2549">
        <v>319.89</v>
      </c>
      <c r="BM2549">
        <v>47.98</v>
      </c>
      <c r="BN2549">
        <v>367.87</v>
      </c>
      <c r="BO2549">
        <v>367.87</v>
      </c>
      <c r="BP2549">
        <v>2170874735</v>
      </c>
      <c r="BQ2549" t="s">
        <v>2655</v>
      </c>
      <c r="BR2549" t="s">
        <v>140</v>
      </c>
      <c r="BS2549" s="1">
        <v>45029</v>
      </c>
      <c r="BT2549" s="2">
        <v>0.36319444444444443</v>
      </c>
      <c r="BU2549" t="s">
        <v>2677</v>
      </c>
      <c r="BV2549" t="s">
        <v>84</v>
      </c>
      <c r="BY2549">
        <v>249184</v>
      </c>
      <c r="BZ2549" t="s">
        <v>180</v>
      </c>
      <c r="CA2549" t="s">
        <v>320</v>
      </c>
      <c r="CC2549" t="s">
        <v>185</v>
      </c>
      <c r="CD2549">
        <v>6229</v>
      </c>
      <c r="CE2549" t="s">
        <v>397</v>
      </c>
      <c r="CF2549" s="1">
        <v>45030</v>
      </c>
      <c r="CI2549">
        <v>3</v>
      </c>
      <c r="CJ2549">
        <v>2</v>
      </c>
      <c r="CK2549">
        <v>41</v>
      </c>
      <c r="CL2549" t="s">
        <v>87</v>
      </c>
    </row>
    <row r="2550" spans="1:90" x14ac:dyDescent="0.3">
      <c r="A2550" t="s">
        <v>71</v>
      </c>
      <c r="B2550" t="s">
        <v>72</v>
      </c>
      <c r="C2550" t="s">
        <v>73</v>
      </c>
      <c r="E2550" t="str">
        <f>"FES1162921900"</f>
        <v>FES1162921900</v>
      </c>
      <c r="F2550" s="1">
        <v>45027</v>
      </c>
      <c r="G2550">
        <v>202401</v>
      </c>
      <c r="H2550" t="s">
        <v>74</v>
      </c>
      <c r="I2550" t="s">
        <v>75</v>
      </c>
      <c r="J2550" t="s">
        <v>135</v>
      </c>
      <c r="K2550" t="s">
        <v>76</v>
      </c>
      <c r="L2550" t="s">
        <v>367</v>
      </c>
      <c r="M2550" t="s">
        <v>368</v>
      </c>
      <c r="N2550" t="s">
        <v>2147</v>
      </c>
      <c r="O2550" t="s">
        <v>80</v>
      </c>
      <c r="P2550" t="str">
        <f>"2170874771                    "</f>
        <v xml:space="preserve">2170874771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32.46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 s="5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2</v>
      </c>
      <c r="BJ2550">
        <v>1.5</v>
      </c>
      <c r="BK2550">
        <v>2</v>
      </c>
      <c r="BL2550">
        <v>93.7</v>
      </c>
      <c r="BM2550">
        <v>14.06</v>
      </c>
      <c r="BN2550">
        <v>107.76</v>
      </c>
      <c r="BO2550">
        <v>107.76</v>
      </c>
      <c r="BQ2550" t="s">
        <v>2148</v>
      </c>
      <c r="BR2550" t="s">
        <v>140</v>
      </c>
      <c r="BS2550" s="1">
        <v>45028</v>
      </c>
      <c r="BT2550" s="2">
        <v>0.41180555555555554</v>
      </c>
      <c r="BU2550" t="s">
        <v>2678</v>
      </c>
      <c r="BV2550" t="s">
        <v>84</v>
      </c>
      <c r="BY2550">
        <v>7540</v>
      </c>
      <c r="BZ2550" t="s">
        <v>144</v>
      </c>
      <c r="CA2550" t="s">
        <v>371</v>
      </c>
      <c r="CC2550" t="s">
        <v>368</v>
      </c>
      <c r="CD2550">
        <v>1911</v>
      </c>
      <c r="CE2550" t="s">
        <v>86</v>
      </c>
      <c r="CF2550" s="1">
        <v>45029</v>
      </c>
      <c r="CI2550">
        <v>1</v>
      </c>
      <c r="CJ2550">
        <v>1</v>
      </c>
      <c r="CK2550">
        <v>24</v>
      </c>
      <c r="CL2550" t="s">
        <v>87</v>
      </c>
    </row>
    <row r="2551" spans="1:90" x14ac:dyDescent="0.3">
      <c r="A2551" t="s">
        <v>71</v>
      </c>
      <c r="B2551" t="s">
        <v>72</v>
      </c>
      <c r="C2551" t="s">
        <v>73</v>
      </c>
      <c r="E2551" t="str">
        <f>"FES1162921892"</f>
        <v>FES1162921892</v>
      </c>
      <c r="F2551" s="1">
        <v>45027</v>
      </c>
      <c r="G2551">
        <v>202401</v>
      </c>
      <c r="H2551" t="s">
        <v>74</v>
      </c>
      <c r="I2551" t="s">
        <v>75</v>
      </c>
      <c r="J2551" t="s">
        <v>135</v>
      </c>
      <c r="K2551" t="s">
        <v>76</v>
      </c>
      <c r="L2551" t="s">
        <v>136</v>
      </c>
      <c r="M2551" t="s">
        <v>137</v>
      </c>
      <c r="N2551" t="s">
        <v>2200</v>
      </c>
      <c r="O2551" t="s">
        <v>80</v>
      </c>
      <c r="P2551" t="str">
        <f>"2170874724                    "</f>
        <v xml:space="preserve">2170874724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46.14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 s="5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4</v>
      </c>
      <c r="BJ2551">
        <v>2</v>
      </c>
      <c r="BK2551">
        <v>4</v>
      </c>
      <c r="BL2551">
        <v>133.19999999999999</v>
      </c>
      <c r="BM2551">
        <v>19.98</v>
      </c>
      <c r="BN2551">
        <v>153.18</v>
      </c>
      <c r="BO2551">
        <v>153.18</v>
      </c>
      <c r="BQ2551" t="s">
        <v>139</v>
      </c>
      <c r="BR2551" t="s">
        <v>140</v>
      </c>
      <c r="BS2551" s="1">
        <v>45028</v>
      </c>
      <c r="BT2551" s="2">
        <v>0.8027777777777777</v>
      </c>
      <c r="BU2551" t="s">
        <v>2679</v>
      </c>
      <c r="BV2551" t="s">
        <v>87</v>
      </c>
      <c r="BW2551" t="s">
        <v>142</v>
      </c>
      <c r="BX2551" t="s">
        <v>143</v>
      </c>
      <c r="BY2551">
        <v>9918</v>
      </c>
      <c r="BZ2551" t="s">
        <v>144</v>
      </c>
      <c r="CA2551" t="s">
        <v>279</v>
      </c>
      <c r="CC2551" t="s">
        <v>137</v>
      </c>
      <c r="CD2551">
        <v>3610</v>
      </c>
      <c r="CE2551" t="s">
        <v>86</v>
      </c>
      <c r="CF2551" s="1">
        <v>45029</v>
      </c>
      <c r="CI2551">
        <v>1</v>
      </c>
      <c r="CJ2551">
        <v>1</v>
      </c>
      <c r="CK2551">
        <v>21</v>
      </c>
      <c r="CL2551" t="s">
        <v>87</v>
      </c>
    </row>
    <row r="2552" spans="1:90" x14ac:dyDescent="0.3">
      <c r="A2552" t="s">
        <v>71</v>
      </c>
      <c r="B2552" t="s">
        <v>72</v>
      </c>
      <c r="C2552" t="s">
        <v>73</v>
      </c>
      <c r="E2552" t="str">
        <f>"FES1162921902"</f>
        <v>FES1162921902</v>
      </c>
      <c r="F2552" s="1">
        <v>45027</v>
      </c>
      <c r="G2552">
        <v>202401</v>
      </c>
      <c r="H2552" t="s">
        <v>74</v>
      </c>
      <c r="I2552" t="s">
        <v>75</v>
      </c>
      <c r="J2552" t="s">
        <v>135</v>
      </c>
      <c r="K2552" t="s">
        <v>76</v>
      </c>
      <c r="L2552" t="s">
        <v>411</v>
      </c>
      <c r="M2552" t="s">
        <v>412</v>
      </c>
      <c r="N2552" t="s">
        <v>500</v>
      </c>
      <c r="O2552" t="s">
        <v>80</v>
      </c>
      <c r="P2552" t="str">
        <f>"2170874786                    "</f>
        <v xml:space="preserve">2170874786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32.46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 s="5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1.5</v>
      </c>
      <c r="BK2552">
        <v>1.5</v>
      </c>
      <c r="BL2552">
        <v>93.7</v>
      </c>
      <c r="BM2552">
        <v>14.06</v>
      </c>
      <c r="BN2552">
        <v>107.76</v>
      </c>
      <c r="BO2552">
        <v>107.76</v>
      </c>
      <c r="BR2552" t="s">
        <v>140</v>
      </c>
      <c r="BS2552" s="1">
        <v>45028</v>
      </c>
      <c r="BT2552" s="2">
        <v>0.42499999999999999</v>
      </c>
      <c r="BU2552" t="s">
        <v>2680</v>
      </c>
      <c r="BV2552" t="s">
        <v>84</v>
      </c>
      <c r="BY2552">
        <v>7540</v>
      </c>
      <c r="BZ2552" t="s">
        <v>144</v>
      </c>
      <c r="CA2552" t="s">
        <v>626</v>
      </c>
      <c r="CC2552" t="s">
        <v>412</v>
      </c>
      <c r="CD2552">
        <v>2302</v>
      </c>
      <c r="CE2552" t="s">
        <v>86</v>
      </c>
      <c r="CF2552" s="1">
        <v>45028</v>
      </c>
      <c r="CI2552">
        <v>1</v>
      </c>
      <c r="CJ2552">
        <v>1</v>
      </c>
      <c r="CK2552">
        <v>24</v>
      </c>
      <c r="CL2552" t="s">
        <v>87</v>
      </c>
    </row>
    <row r="2553" spans="1:90" x14ac:dyDescent="0.3">
      <c r="A2553" t="s">
        <v>71</v>
      </c>
      <c r="B2553" t="s">
        <v>72</v>
      </c>
      <c r="C2553" t="s">
        <v>73</v>
      </c>
      <c r="E2553" t="str">
        <f>"FES1162921883"</f>
        <v>FES1162921883</v>
      </c>
      <c r="F2553" s="1">
        <v>45027</v>
      </c>
      <c r="G2553">
        <v>202401</v>
      </c>
      <c r="H2553" t="s">
        <v>74</v>
      </c>
      <c r="I2553" t="s">
        <v>75</v>
      </c>
      <c r="J2553" t="s">
        <v>135</v>
      </c>
      <c r="K2553" t="s">
        <v>76</v>
      </c>
      <c r="L2553" t="s">
        <v>367</v>
      </c>
      <c r="M2553" t="s">
        <v>368</v>
      </c>
      <c r="N2553" t="s">
        <v>1382</v>
      </c>
      <c r="O2553" t="s">
        <v>80</v>
      </c>
      <c r="P2553" t="str">
        <f>"2170873961                    "</f>
        <v xml:space="preserve">2170873961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32.46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 s="5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93.7</v>
      </c>
      <c r="BM2553">
        <v>14.06</v>
      </c>
      <c r="BN2553">
        <v>107.76</v>
      </c>
      <c r="BO2553">
        <v>107.76</v>
      </c>
      <c r="BQ2553" t="s">
        <v>139</v>
      </c>
      <c r="BR2553" t="s">
        <v>140</v>
      </c>
      <c r="BS2553" s="1">
        <v>45028</v>
      </c>
      <c r="BT2553" s="2">
        <v>0.41180555555555554</v>
      </c>
      <c r="BU2553" t="s">
        <v>421</v>
      </c>
      <c r="BV2553" t="s">
        <v>84</v>
      </c>
      <c r="BY2553">
        <v>1200</v>
      </c>
      <c r="BZ2553" t="s">
        <v>144</v>
      </c>
      <c r="CA2553" t="s">
        <v>371</v>
      </c>
      <c r="CC2553" t="s">
        <v>368</v>
      </c>
      <c r="CD2553">
        <v>1900</v>
      </c>
      <c r="CE2553" t="s">
        <v>146</v>
      </c>
      <c r="CF2553" s="1">
        <v>45029</v>
      </c>
      <c r="CI2553">
        <v>1</v>
      </c>
      <c r="CJ2553">
        <v>1</v>
      </c>
      <c r="CK2553">
        <v>24</v>
      </c>
      <c r="CL2553" t="s">
        <v>87</v>
      </c>
    </row>
    <row r="2554" spans="1:90" x14ac:dyDescent="0.3">
      <c r="A2554" t="s">
        <v>71</v>
      </c>
      <c r="B2554" t="s">
        <v>72</v>
      </c>
      <c r="C2554" t="s">
        <v>73</v>
      </c>
      <c r="E2554" t="str">
        <f>"FES1162921908"</f>
        <v>FES1162921908</v>
      </c>
      <c r="F2554" s="1">
        <v>45027</v>
      </c>
      <c r="G2554">
        <v>202401</v>
      </c>
      <c r="H2554" t="s">
        <v>74</v>
      </c>
      <c r="I2554" t="s">
        <v>75</v>
      </c>
      <c r="J2554" t="s">
        <v>135</v>
      </c>
      <c r="K2554" t="s">
        <v>76</v>
      </c>
      <c r="L2554" t="s">
        <v>106</v>
      </c>
      <c r="M2554" t="s">
        <v>107</v>
      </c>
      <c r="N2554" t="s">
        <v>1416</v>
      </c>
      <c r="O2554" t="s">
        <v>80</v>
      </c>
      <c r="P2554" t="str">
        <f>"2170874794                    "</f>
        <v xml:space="preserve">2170874794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23.08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 s="5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66.62</v>
      </c>
      <c r="BM2554">
        <v>9.99</v>
      </c>
      <c r="BN2554">
        <v>76.61</v>
      </c>
      <c r="BO2554">
        <v>76.61</v>
      </c>
      <c r="BR2554" t="s">
        <v>140</v>
      </c>
      <c r="BS2554" s="1">
        <v>45028</v>
      </c>
      <c r="BT2554" s="2">
        <v>0.39861111111111108</v>
      </c>
      <c r="BU2554" t="s">
        <v>2366</v>
      </c>
      <c r="BV2554" t="s">
        <v>84</v>
      </c>
      <c r="BY2554">
        <v>1200</v>
      </c>
      <c r="BZ2554" t="s">
        <v>144</v>
      </c>
      <c r="CA2554" t="s">
        <v>258</v>
      </c>
      <c r="CC2554" t="s">
        <v>107</v>
      </c>
      <c r="CD2554">
        <v>6001</v>
      </c>
      <c r="CE2554" t="s">
        <v>146</v>
      </c>
      <c r="CF2554" s="1">
        <v>45029</v>
      </c>
      <c r="CI2554">
        <v>1</v>
      </c>
      <c r="CJ2554">
        <v>1</v>
      </c>
      <c r="CK2554">
        <v>21</v>
      </c>
      <c r="CL2554" t="s">
        <v>87</v>
      </c>
    </row>
    <row r="2555" spans="1:90" x14ac:dyDescent="0.3">
      <c r="A2555" t="s">
        <v>71</v>
      </c>
      <c r="B2555" t="s">
        <v>72</v>
      </c>
      <c r="C2555" t="s">
        <v>73</v>
      </c>
      <c r="E2555" t="str">
        <f>"FES1162921854"</f>
        <v>FES1162921854</v>
      </c>
      <c r="F2555" s="1">
        <v>45027</v>
      </c>
      <c r="G2555">
        <v>202401</v>
      </c>
      <c r="H2555" t="s">
        <v>74</v>
      </c>
      <c r="I2555" t="s">
        <v>75</v>
      </c>
      <c r="J2555" t="s">
        <v>135</v>
      </c>
      <c r="K2555" t="s">
        <v>76</v>
      </c>
      <c r="L2555" t="s">
        <v>106</v>
      </c>
      <c r="M2555" t="s">
        <v>107</v>
      </c>
      <c r="N2555" t="s">
        <v>377</v>
      </c>
      <c r="O2555" t="s">
        <v>80</v>
      </c>
      <c r="P2555" t="str">
        <f>"2170874738                    "</f>
        <v xml:space="preserve">2170874738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23.08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 s="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2</v>
      </c>
      <c r="BK2555">
        <v>2</v>
      </c>
      <c r="BL2555">
        <v>66.62</v>
      </c>
      <c r="BM2555">
        <v>9.99</v>
      </c>
      <c r="BN2555">
        <v>76.61</v>
      </c>
      <c r="BO2555">
        <v>76.61</v>
      </c>
      <c r="BQ2555" t="s">
        <v>139</v>
      </c>
      <c r="BR2555" t="s">
        <v>140</v>
      </c>
      <c r="BS2555" s="1">
        <v>45028</v>
      </c>
      <c r="BT2555" s="2">
        <v>0.3527777777777778</v>
      </c>
      <c r="BU2555" t="s">
        <v>167</v>
      </c>
      <c r="BV2555" t="s">
        <v>84</v>
      </c>
      <c r="BY2555">
        <v>9918</v>
      </c>
      <c r="BZ2555" t="s">
        <v>144</v>
      </c>
      <c r="CA2555" t="s">
        <v>805</v>
      </c>
      <c r="CC2555" t="s">
        <v>107</v>
      </c>
      <c r="CD2555">
        <v>6001</v>
      </c>
      <c r="CE2555" t="s">
        <v>86</v>
      </c>
      <c r="CF2555" s="1">
        <v>45029</v>
      </c>
      <c r="CI2555">
        <v>1</v>
      </c>
      <c r="CJ2555">
        <v>1</v>
      </c>
      <c r="CK2555">
        <v>21</v>
      </c>
      <c r="CL2555" t="s">
        <v>87</v>
      </c>
    </row>
    <row r="2556" spans="1:90" x14ac:dyDescent="0.3">
      <c r="A2556" t="s">
        <v>71</v>
      </c>
      <c r="B2556" t="s">
        <v>72</v>
      </c>
      <c r="C2556" t="s">
        <v>73</v>
      </c>
      <c r="E2556" t="str">
        <f>"FES1162921846"</f>
        <v>FES1162921846</v>
      </c>
      <c r="F2556" s="1">
        <v>45027</v>
      </c>
      <c r="G2556">
        <v>202401</v>
      </c>
      <c r="H2556" t="s">
        <v>74</v>
      </c>
      <c r="I2556" t="s">
        <v>75</v>
      </c>
      <c r="J2556" t="s">
        <v>135</v>
      </c>
      <c r="K2556" t="s">
        <v>76</v>
      </c>
      <c r="L2556" t="s">
        <v>124</v>
      </c>
      <c r="M2556" t="s">
        <v>125</v>
      </c>
      <c r="N2556" t="s">
        <v>255</v>
      </c>
      <c r="O2556" t="s">
        <v>80</v>
      </c>
      <c r="P2556" t="str">
        <f>"2170874723                    "</f>
        <v xml:space="preserve">2170874723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51.91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 s="5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3</v>
      </c>
      <c r="BJ2556">
        <v>4.5</v>
      </c>
      <c r="BK2556">
        <v>4.5</v>
      </c>
      <c r="BL2556">
        <v>149.85</v>
      </c>
      <c r="BM2556">
        <v>22.48</v>
      </c>
      <c r="BN2556">
        <v>172.33</v>
      </c>
      <c r="BO2556">
        <v>172.33</v>
      </c>
      <c r="BR2556" t="s">
        <v>140</v>
      </c>
      <c r="BS2556" s="1">
        <v>45028</v>
      </c>
      <c r="BT2556" s="2">
        <v>0.41041666666666665</v>
      </c>
      <c r="BU2556" t="s">
        <v>167</v>
      </c>
      <c r="BV2556" t="s">
        <v>84</v>
      </c>
      <c r="BY2556">
        <v>22320</v>
      </c>
      <c r="BZ2556" t="s">
        <v>144</v>
      </c>
      <c r="CA2556" t="s">
        <v>168</v>
      </c>
      <c r="CC2556" t="s">
        <v>125</v>
      </c>
      <c r="CD2556">
        <v>4052</v>
      </c>
      <c r="CE2556" t="s">
        <v>86</v>
      </c>
      <c r="CF2556" s="1">
        <v>45029</v>
      </c>
      <c r="CI2556">
        <v>1</v>
      </c>
      <c r="CJ2556">
        <v>1</v>
      </c>
      <c r="CK2556">
        <v>21</v>
      </c>
      <c r="CL2556" t="s">
        <v>87</v>
      </c>
    </row>
    <row r="2557" spans="1:90" x14ac:dyDescent="0.3">
      <c r="A2557" t="s">
        <v>71</v>
      </c>
      <c r="B2557" t="s">
        <v>72</v>
      </c>
      <c r="C2557" t="s">
        <v>73</v>
      </c>
      <c r="E2557" t="str">
        <f>"FES1162921836"</f>
        <v>FES1162921836</v>
      </c>
      <c r="F2557" s="1">
        <v>45027</v>
      </c>
      <c r="G2557">
        <v>202401</v>
      </c>
      <c r="H2557" t="s">
        <v>74</v>
      </c>
      <c r="I2557" t="s">
        <v>75</v>
      </c>
      <c r="J2557" t="s">
        <v>135</v>
      </c>
      <c r="K2557" t="s">
        <v>76</v>
      </c>
      <c r="L2557" t="s">
        <v>245</v>
      </c>
      <c r="M2557" t="s">
        <v>246</v>
      </c>
      <c r="N2557" t="s">
        <v>2406</v>
      </c>
      <c r="O2557" t="s">
        <v>80</v>
      </c>
      <c r="P2557" t="str">
        <f>"2170874704                    "</f>
        <v xml:space="preserve">2170874704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18.03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 s="5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3</v>
      </c>
      <c r="BJ2557">
        <v>4.0999999999999996</v>
      </c>
      <c r="BK2557">
        <v>4.5</v>
      </c>
      <c r="BL2557">
        <v>52.04</v>
      </c>
      <c r="BM2557">
        <v>7.81</v>
      </c>
      <c r="BN2557">
        <v>59.85</v>
      </c>
      <c r="BO2557">
        <v>59.85</v>
      </c>
      <c r="BQ2557" t="s">
        <v>166</v>
      </c>
      <c r="BR2557" t="s">
        <v>140</v>
      </c>
      <c r="BS2557" s="1">
        <v>45028</v>
      </c>
      <c r="BT2557" s="2">
        <v>0.37638888888888888</v>
      </c>
      <c r="BU2557" t="s">
        <v>2681</v>
      </c>
      <c r="BV2557" t="s">
        <v>84</v>
      </c>
      <c r="BY2557">
        <v>20358</v>
      </c>
      <c r="BZ2557" t="s">
        <v>144</v>
      </c>
      <c r="CA2557" t="s">
        <v>477</v>
      </c>
      <c r="CC2557" t="s">
        <v>246</v>
      </c>
      <c r="CD2557">
        <v>2094</v>
      </c>
      <c r="CE2557" t="s">
        <v>86</v>
      </c>
      <c r="CF2557" s="1">
        <v>45028</v>
      </c>
      <c r="CI2557">
        <v>1</v>
      </c>
      <c r="CJ2557">
        <v>1</v>
      </c>
      <c r="CK2557">
        <v>22</v>
      </c>
      <c r="CL2557" t="s">
        <v>87</v>
      </c>
    </row>
    <row r="2558" spans="1:90" x14ac:dyDescent="0.3">
      <c r="A2558" t="s">
        <v>71</v>
      </c>
      <c r="B2558" t="s">
        <v>72</v>
      </c>
      <c r="C2558" t="s">
        <v>73</v>
      </c>
      <c r="E2558" t="str">
        <f>"FES1162921893"</f>
        <v>FES1162921893</v>
      </c>
      <c r="F2558" s="1">
        <v>45027</v>
      </c>
      <c r="G2558">
        <v>202401</v>
      </c>
      <c r="H2558" t="s">
        <v>74</v>
      </c>
      <c r="I2558" t="s">
        <v>75</v>
      </c>
      <c r="J2558" t="s">
        <v>135</v>
      </c>
      <c r="K2558" t="s">
        <v>76</v>
      </c>
      <c r="L2558" t="s">
        <v>1009</v>
      </c>
      <c r="M2558" t="s">
        <v>1010</v>
      </c>
      <c r="N2558" t="s">
        <v>1011</v>
      </c>
      <c r="O2558" t="s">
        <v>80</v>
      </c>
      <c r="P2558" t="str">
        <f>"2170874728                    "</f>
        <v xml:space="preserve">2170874728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44.71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 s="5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129.07</v>
      </c>
      <c r="BM2558">
        <v>19.36</v>
      </c>
      <c r="BN2558">
        <v>148.43</v>
      </c>
      <c r="BO2558">
        <v>148.43</v>
      </c>
      <c r="BQ2558" t="s">
        <v>139</v>
      </c>
      <c r="BR2558" t="s">
        <v>140</v>
      </c>
      <c r="BS2558" s="1">
        <v>45029</v>
      </c>
      <c r="BT2558" s="2">
        <v>0.57222222222222219</v>
      </c>
      <c r="BU2558" t="s">
        <v>1012</v>
      </c>
      <c r="BV2558" t="s">
        <v>84</v>
      </c>
      <c r="BY2558">
        <v>1200</v>
      </c>
      <c r="BZ2558" t="s">
        <v>144</v>
      </c>
      <c r="CA2558" t="s">
        <v>1013</v>
      </c>
      <c r="CC2558" t="s">
        <v>1010</v>
      </c>
      <c r="CD2558">
        <v>1028</v>
      </c>
      <c r="CE2558" t="s">
        <v>146</v>
      </c>
      <c r="CF2558" s="1">
        <v>45029</v>
      </c>
      <c r="CI2558">
        <v>2</v>
      </c>
      <c r="CJ2558">
        <v>2</v>
      </c>
      <c r="CK2558">
        <v>23</v>
      </c>
      <c r="CL2558" t="s">
        <v>87</v>
      </c>
    </row>
    <row r="2559" spans="1:90" x14ac:dyDescent="0.3">
      <c r="A2559" t="s">
        <v>71</v>
      </c>
      <c r="B2559" t="s">
        <v>72</v>
      </c>
      <c r="C2559" t="s">
        <v>73</v>
      </c>
      <c r="E2559" t="str">
        <f>"FES1162921889"</f>
        <v>FES1162921889</v>
      </c>
      <c r="F2559" s="1">
        <v>45027</v>
      </c>
      <c r="G2559">
        <v>202401</v>
      </c>
      <c r="H2559" t="s">
        <v>74</v>
      </c>
      <c r="I2559" t="s">
        <v>75</v>
      </c>
      <c r="J2559" t="s">
        <v>135</v>
      </c>
      <c r="K2559" t="s">
        <v>76</v>
      </c>
      <c r="L2559" t="s">
        <v>77</v>
      </c>
      <c r="M2559" t="s">
        <v>78</v>
      </c>
      <c r="N2559" t="s">
        <v>1046</v>
      </c>
      <c r="O2559" t="s">
        <v>80</v>
      </c>
      <c r="P2559" t="str">
        <f>"2170874692                    "</f>
        <v xml:space="preserve">2170874692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23.08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 s="5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66.62</v>
      </c>
      <c r="BM2559">
        <v>9.99</v>
      </c>
      <c r="BN2559">
        <v>76.61</v>
      </c>
      <c r="BO2559">
        <v>76.61</v>
      </c>
      <c r="BQ2559" t="s">
        <v>469</v>
      </c>
      <c r="BR2559" t="s">
        <v>140</v>
      </c>
      <c r="BS2559" s="1">
        <v>45029</v>
      </c>
      <c r="BT2559" s="2">
        <v>0.4284722222222222</v>
      </c>
      <c r="BU2559" t="s">
        <v>2682</v>
      </c>
      <c r="BV2559" t="s">
        <v>87</v>
      </c>
      <c r="BW2559" t="s">
        <v>306</v>
      </c>
      <c r="BX2559" t="s">
        <v>307</v>
      </c>
      <c r="BY2559">
        <v>1200</v>
      </c>
      <c r="BZ2559" t="s">
        <v>144</v>
      </c>
      <c r="CA2559" t="s">
        <v>1048</v>
      </c>
      <c r="CC2559" t="s">
        <v>78</v>
      </c>
      <c r="CD2559">
        <v>7441</v>
      </c>
      <c r="CE2559" t="s">
        <v>146</v>
      </c>
      <c r="CF2559" s="1">
        <v>45030</v>
      </c>
      <c r="CI2559">
        <v>1</v>
      </c>
      <c r="CJ2559">
        <v>2</v>
      </c>
      <c r="CK2559">
        <v>21</v>
      </c>
      <c r="CL2559" t="s">
        <v>87</v>
      </c>
    </row>
    <row r="2560" spans="1:90" x14ac:dyDescent="0.3">
      <c r="A2560" t="s">
        <v>71</v>
      </c>
      <c r="B2560" t="s">
        <v>72</v>
      </c>
      <c r="C2560" t="s">
        <v>73</v>
      </c>
      <c r="E2560" t="str">
        <f>"FES1162921878"</f>
        <v>FES1162921878</v>
      </c>
      <c r="F2560" s="1">
        <v>45027</v>
      </c>
      <c r="G2560">
        <v>202401</v>
      </c>
      <c r="H2560" t="s">
        <v>74</v>
      </c>
      <c r="I2560" t="s">
        <v>75</v>
      </c>
      <c r="J2560" t="s">
        <v>135</v>
      </c>
      <c r="K2560" t="s">
        <v>76</v>
      </c>
      <c r="L2560" t="s">
        <v>136</v>
      </c>
      <c r="M2560" t="s">
        <v>137</v>
      </c>
      <c r="N2560" t="s">
        <v>1232</v>
      </c>
      <c r="O2560" t="s">
        <v>80</v>
      </c>
      <c r="P2560" t="str">
        <f>"2170872200                    "</f>
        <v xml:space="preserve">2170872200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23.08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 s="5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66.62</v>
      </c>
      <c r="BM2560">
        <v>9.99</v>
      </c>
      <c r="BN2560">
        <v>76.61</v>
      </c>
      <c r="BO2560">
        <v>76.61</v>
      </c>
      <c r="BQ2560" t="s">
        <v>139</v>
      </c>
      <c r="BR2560" t="s">
        <v>140</v>
      </c>
      <c r="BS2560" s="1">
        <v>45028</v>
      </c>
      <c r="BT2560" s="2">
        <v>0.49236111111111108</v>
      </c>
      <c r="BU2560" t="s">
        <v>732</v>
      </c>
      <c r="BV2560" t="s">
        <v>87</v>
      </c>
      <c r="BW2560" t="s">
        <v>142</v>
      </c>
      <c r="BX2560" t="s">
        <v>143</v>
      </c>
      <c r="BY2560">
        <v>1200</v>
      </c>
      <c r="BZ2560" t="s">
        <v>144</v>
      </c>
      <c r="CA2560" t="s">
        <v>275</v>
      </c>
      <c r="CC2560" t="s">
        <v>137</v>
      </c>
      <c r="CD2560">
        <v>3620</v>
      </c>
      <c r="CE2560" t="s">
        <v>146</v>
      </c>
      <c r="CF2560" s="1">
        <v>45030</v>
      </c>
      <c r="CI2560">
        <v>1</v>
      </c>
      <c r="CJ2560">
        <v>1</v>
      </c>
      <c r="CK2560">
        <v>21</v>
      </c>
      <c r="CL2560" t="s">
        <v>87</v>
      </c>
    </row>
    <row r="2561" spans="1:90" x14ac:dyDescent="0.3">
      <c r="A2561" t="s">
        <v>71</v>
      </c>
      <c r="B2561" t="s">
        <v>72</v>
      </c>
      <c r="C2561" t="s">
        <v>73</v>
      </c>
      <c r="E2561" t="str">
        <f>"FES1162921839"</f>
        <v>FES1162921839</v>
      </c>
      <c r="F2561" s="1">
        <v>45027</v>
      </c>
      <c r="G2561">
        <v>202401</v>
      </c>
      <c r="H2561" t="s">
        <v>74</v>
      </c>
      <c r="I2561" t="s">
        <v>75</v>
      </c>
      <c r="J2561" t="s">
        <v>135</v>
      </c>
      <c r="K2561" t="s">
        <v>76</v>
      </c>
      <c r="L2561" t="s">
        <v>95</v>
      </c>
      <c r="M2561" t="s">
        <v>96</v>
      </c>
      <c r="N2561" t="s">
        <v>2257</v>
      </c>
      <c r="O2561" t="s">
        <v>80</v>
      </c>
      <c r="P2561" t="str">
        <f>"2170874712                    "</f>
        <v xml:space="preserve">2170874712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69.209999999999994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 s="5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6</v>
      </c>
      <c r="BJ2561">
        <v>4.0999999999999996</v>
      </c>
      <c r="BK2561">
        <v>6</v>
      </c>
      <c r="BL2561">
        <v>199.79</v>
      </c>
      <c r="BM2561">
        <v>29.97</v>
      </c>
      <c r="BN2561">
        <v>229.76</v>
      </c>
      <c r="BO2561">
        <v>229.76</v>
      </c>
      <c r="BQ2561" t="s">
        <v>139</v>
      </c>
      <c r="BR2561" t="s">
        <v>140</v>
      </c>
      <c r="BS2561" s="1">
        <v>45028</v>
      </c>
      <c r="BT2561" s="2">
        <v>0.3833333333333333</v>
      </c>
      <c r="BU2561" t="s">
        <v>2683</v>
      </c>
      <c r="BV2561" t="s">
        <v>84</v>
      </c>
      <c r="BY2561">
        <v>20358</v>
      </c>
      <c r="BZ2561" t="s">
        <v>144</v>
      </c>
      <c r="CA2561" t="s">
        <v>787</v>
      </c>
      <c r="CC2561" t="s">
        <v>96</v>
      </c>
      <c r="CD2561">
        <v>200</v>
      </c>
      <c r="CE2561" t="s">
        <v>86</v>
      </c>
      <c r="CF2561" s="1">
        <v>45028</v>
      </c>
      <c r="CI2561">
        <v>1</v>
      </c>
      <c r="CJ2561">
        <v>1</v>
      </c>
      <c r="CK2561">
        <v>21</v>
      </c>
      <c r="CL2561" t="s">
        <v>87</v>
      </c>
    </row>
    <row r="2562" spans="1:90" x14ac:dyDescent="0.3">
      <c r="A2562" t="s">
        <v>71</v>
      </c>
      <c r="B2562" t="s">
        <v>72</v>
      </c>
      <c r="C2562" t="s">
        <v>73</v>
      </c>
      <c r="E2562" t="str">
        <f>"FES1162921834"</f>
        <v>FES1162921834</v>
      </c>
      <c r="F2562" s="1">
        <v>45027</v>
      </c>
      <c r="G2562">
        <v>202401</v>
      </c>
      <c r="H2562" t="s">
        <v>74</v>
      </c>
      <c r="I2562" t="s">
        <v>75</v>
      </c>
      <c r="J2562" t="s">
        <v>135</v>
      </c>
      <c r="K2562" t="s">
        <v>76</v>
      </c>
      <c r="L2562" t="s">
        <v>77</v>
      </c>
      <c r="M2562" t="s">
        <v>78</v>
      </c>
      <c r="N2562" t="s">
        <v>559</v>
      </c>
      <c r="O2562" t="s">
        <v>80</v>
      </c>
      <c r="P2562" t="str">
        <f>"2170874702                    "</f>
        <v xml:space="preserve">2170874702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23.08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 s="5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2</v>
      </c>
      <c r="BK2562">
        <v>2</v>
      </c>
      <c r="BL2562">
        <v>66.62</v>
      </c>
      <c r="BM2562">
        <v>9.99</v>
      </c>
      <c r="BN2562">
        <v>76.61</v>
      </c>
      <c r="BO2562">
        <v>76.61</v>
      </c>
      <c r="BQ2562" t="s">
        <v>166</v>
      </c>
      <c r="BR2562" t="s">
        <v>140</v>
      </c>
      <c r="BS2562" s="1">
        <v>45028</v>
      </c>
      <c r="BT2562" s="2">
        <v>0.35486111111111113</v>
      </c>
      <c r="BU2562" t="s">
        <v>2684</v>
      </c>
      <c r="BV2562" t="s">
        <v>84</v>
      </c>
      <c r="BY2562">
        <v>9900</v>
      </c>
      <c r="BZ2562" t="s">
        <v>144</v>
      </c>
      <c r="CA2562" t="s">
        <v>436</v>
      </c>
      <c r="CC2562" t="s">
        <v>78</v>
      </c>
      <c r="CD2562">
        <v>7530</v>
      </c>
      <c r="CE2562" t="s">
        <v>86</v>
      </c>
      <c r="CF2562" s="1">
        <v>45029</v>
      </c>
      <c r="CI2562">
        <v>1</v>
      </c>
      <c r="CJ2562">
        <v>1</v>
      </c>
      <c r="CK2562">
        <v>21</v>
      </c>
      <c r="CL2562" t="s">
        <v>87</v>
      </c>
    </row>
    <row r="2563" spans="1:90" x14ac:dyDescent="0.3">
      <c r="A2563" t="s">
        <v>71</v>
      </c>
      <c r="B2563" t="s">
        <v>72</v>
      </c>
      <c r="C2563" t="s">
        <v>73</v>
      </c>
      <c r="E2563" t="str">
        <f>"009942045441"</f>
        <v>009942045441</v>
      </c>
      <c r="F2563" s="1">
        <v>45027</v>
      </c>
      <c r="G2563">
        <v>202401</v>
      </c>
      <c r="H2563" t="s">
        <v>74</v>
      </c>
      <c r="I2563" t="s">
        <v>75</v>
      </c>
      <c r="J2563" t="s">
        <v>135</v>
      </c>
      <c r="K2563" t="s">
        <v>76</v>
      </c>
      <c r="L2563" t="s">
        <v>147</v>
      </c>
      <c r="M2563" t="s">
        <v>148</v>
      </c>
      <c r="N2563" t="s">
        <v>446</v>
      </c>
      <c r="O2563" t="s">
        <v>80</v>
      </c>
      <c r="P2563" t="str">
        <f>"11629191061                   "</f>
        <v xml:space="preserve">11629191061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18.03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 s="5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6</v>
      </c>
      <c r="BJ2563">
        <v>2.6</v>
      </c>
      <c r="BK2563">
        <v>6</v>
      </c>
      <c r="BL2563">
        <v>52.04</v>
      </c>
      <c r="BM2563">
        <v>7.81</v>
      </c>
      <c r="BN2563">
        <v>59.85</v>
      </c>
      <c r="BO2563">
        <v>59.85</v>
      </c>
      <c r="BQ2563" t="s">
        <v>139</v>
      </c>
      <c r="BR2563" t="s">
        <v>140</v>
      </c>
      <c r="BS2563" s="1">
        <v>45034</v>
      </c>
      <c r="BT2563" s="2">
        <v>0.37916666666666665</v>
      </c>
      <c r="BU2563" t="s">
        <v>611</v>
      </c>
      <c r="BV2563" t="s">
        <v>87</v>
      </c>
      <c r="BY2563">
        <v>12800</v>
      </c>
      <c r="BZ2563" t="s">
        <v>144</v>
      </c>
      <c r="CA2563" t="s">
        <v>2685</v>
      </c>
      <c r="CC2563" t="s">
        <v>148</v>
      </c>
      <c r="CD2563">
        <v>1401</v>
      </c>
      <c r="CE2563" t="s">
        <v>86</v>
      </c>
      <c r="CI2563">
        <v>1</v>
      </c>
      <c r="CJ2563">
        <v>5</v>
      </c>
      <c r="CK2563">
        <v>22</v>
      </c>
      <c r="CL2563" t="s">
        <v>87</v>
      </c>
    </row>
    <row r="2564" spans="1:90" x14ac:dyDescent="0.3">
      <c r="A2564" t="s">
        <v>71</v>
      </c>
      <c r="B2564" t="s">
        <v>72</v>
      </c>
      <c r="C2564" t="s">
        <v>73</v>
      </c>
      <c r="E2564" t="str">
        <f>"FES1162921909"</f>
        <v>FES1162921909</v>
      </c>
      <c r="F2564" s="1">
        <v>45027</v>
      </c>
      <c r="G2564">
        <v>202401</v>
      </c>
      <c r="H2564" t="s">
        <v>74</v>
      </c>
      <c r="I2564" t="s">
        <v>75</v>
      </c>
      <c r="J2564" t="s">
        <v>135</v>
      </c>
      <c r="K2564" t="s">
        <v>76</v>
      </c>
      <c r="L2564" t="s">
        <v>350</v>
      </c>
      <c r="M2564" t="s">
        <v>351</v>
      </c>
      <c r="N2564" t="s">
        <v>358</v>
      </c>
      <c r="O2564" t="s">
        <v>80</v>
      </c>
      <c r="P2564" t="str">
        <f>"2170874797                    "</f>
        <v xml:space="preserve">2170874797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18.03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 s="5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52.04</v>
      </c>
      <c r="BM2564">
        <v>7.81</v>
      </c>
      <c r="BN2564">
        <v>59.85</v>
      </c>
      <c r="BO2564">
        <v>59.85</v>
      </c>
      <c r="BQ2564" t="s">
        <v>166</v>
      </c>
      <c r="BR2564" t="s">
        <v>140</v>
      </c>
      <c r="BS2564" s="1">
        <v>45028</v>
      </c>
      <c r="BT2564" s="2">
        <v>0.36388888888888887</v>
      </c>
      <c r="BU2564" t="s">
        <v>777</v>
      </c>
      <c r="BV2564" t="s">
        <v>84</v>
      </c>
      <c r="BY2564">
        <v>1200</v>
      </c>
      <c r="BZ2564" t="s">
        <v>144</v>
      </c>
      <c r="CA2564" t="s">
        <v>354</v>
      </c>
      <c r="CC2564" t="s">
        <v>351</v>
      </c>
      <c r="CD2564">
        <v>1460</v>
      </c>
      <c r="CE2564" t="s">
        <v>146</v>
      </c>
      <c r="CF2564" s="1">
        <v>45029</v>
      </c>
      <c r="CI2564">
        <v>1</v>
      </c>
      <c r="CJ2564">
        <v>1</v>
      </c>
      <c r="CK2564">
        <v>22</v>
      </c>
      <c r="CL2564" t="s">
        <v>87</v>
      </c>
    </row>
    <row r="2565" spans="1:90" x14ac:dyDescent="0.3">
      <c r="A2565" t="s">
        <v>71</v>
      </c>
      <c r="B2565" t="s">
        <v>72</v>
      </c>
      <c r="C2565" t="s">
        <v>73</v>
      </c>
      <c r="E2565" t="str">
        <f>"FES1162921806"</f>
        <v>FES1162921806</v>
      </c>
      <c r="F2565" s="1">
        <v>45027</v>
      </c>
      <c r="G2565">
        <v>202401</v>
      </c>
      <c r="H2565" t="s">
        <v>74</v>
      </c>
      <c r="I2565" t="s">
        <v>75</v>
      </c>
      <c r="J2565" t="s">
        <v>135</v>
      </c>
      <c r="K2565" t="s">
        <v>76</v>
      </c>
      <c r="L2565" t="s">
        <v>74</v>
      </c>
      <c r="M2565" t="s">
        <v>75</v>
      </c>
      <c r="N2565" t="s">
        <v>1204</v>
      </c>
      <c r="O2565" t="s">
        <v>80</v>
      </c>
      <c r="P2565" t="str">
        <f>"2170874637                    "</f>
        <v xml:space="preserve">2170874637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18.03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 s="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52.04</v>
      </c>
      <c r="BM2565">
        <v>7.81</v>
      </c>
      <c r="BN2565">
        <v>59.85</v>
      </c>
      <c r="BO2565">
        <v>59.85</v>
      </c>
      <c r="BQ2565" t="s">
        <v>166</v>
      </c>
      <c r="BR2565" t="s">
        <v>140</v>
      </c>
      <c r="BS2565" s="1">
        <v>45028</v>
      </c>
      <c r="BT2565" s="2">
        <v>0.31111111111111112</v>
      </c>
      <c r="BU2565" t="s">
        <v>755</v>
      </c>
      <c r="BV2565" t="s">
        <v>84</v>
      </c>
      <c r="BY2565">
        <v>1200</v>
      </c>
      <c r="BZ2565" t="s">
        <v>144</v>
      </c>
      <c r="CA2565" t="s">
        <v>224</v>
      </c>
      <c r="CC2565" t="s">
        <v>75</v>
      </c>
      <c r="CD2565">
        <v>1620</v>
      </c>
      <c r="CE2565" t="s">
        <v>146</v>
      </c>
      <c r="CF2565" s="1">
        <v>45029</v>
      </c>
      <c r="CI2565">
        <v>1</v>
      </c>
      <c r="CJ2565">
        <v>1</v>
      </c>
      <c r="CK2565">
        <v>22</v>
      </c>
      <c r="CL2565" t="s">
        <v>87</v>
      </c>
    </row>
    <row r="2566" spans="1:90" x14ac:dyDescent="0.3">
      <c r="A2566" t="s">
        <v>71</v>
      </c>
      <c r="B2566" t="s">
        <v>72</v>
      </c>
      <c r="C2566" t="s">
        <v>73</v>
      </c>
      <c r="E2566" t="str">
        <f>"FES1162921837"</f>
        <v>FES1162921837</v>
      </c>
      <c r="F2566" s="1">
        <v>45027</v>
      </c>
      <c r="G2566">
        <v>202401</v>
      </c>
      <c r="H2566" t="s">
        <v>74</v>
      </c>
      <c r="I2566" t="s">
        <v>75</v>
      </c>
      <c r="J2566" t="s">
        <v>135</v>
      </c>
      <c r="K2566" t="s">
        <v>76</v>
      </c>
      <c r="L2566" t="s">
        <v>106</v>
      </c>
      <c r="M2566" t="s">
        <v>107</v>
      </c>
      <c r="N2566" t="s">
        <v>572</v>
      </c>
      <c r="O2566" t="s">
        <v>80</v>
      </c>
      <c r="P2566" t="str">
        <f>"2170874706                    "</f>
        <v xml:space="preserve">2170874706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23.08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 s="5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66.62</v>
      </c>
      <c r="BM2566">
        <v>9.99</v>
      </c>
      <c r="BN2566">
        <v>76.61</v>
      </c>
      <c r="BO2566">
        <v>76.61</v>
      </c>
      <c r="BQ2566" t="s">
        <v>166</v>
      </c>
      <c r="BR2566" t="s">
        <v>140</v>
      </c>
      <c r="BS2566" s="1">
        <v>45030</v>
      </c>
      <c r="BT2566" s="2">
        <v>0.40277777777777773</v>
      </c>
      <c r="BU2566" t="s">
        <v>2686</v>
      </c>
      <c r="BV2566" t="s">
        <v>87</v>
      </c>
      <c r="BW2566" t="s">
        <v>532</v>
      </c>
      <c r="BX2566" t="s">
        <v>1322</v>
      </c>
      <c r="BY2566">
        <v>1200</v>
      </c>
      <c r="BZ2566" t="s">
        <v>144</v>
      </c>
      <c r="CA2566" t="s">
        <v>805</v>
      </c>
      <c r="CC2566" t="s">
        <v>107</v>
      </c>
      <c r="CD2566">
        <v>6012</v>
      </c>
      <c r="CE2566" t="s">
        <v>146</v>
      </c>
      <c r="CF2566" s="1">
        <v>45030</v>
      </c>
      <c r="CI2566">
        <v>1</v>
      </c>
      <c r="CJ2566">
        <v>3</v>
      </c>
      <c r="CK2566">
        <v>21</v>
      </c>
      <c r="CL2566" t="s">
        <v>87</v>
      </c>
    </row>
    <row r="2567" spans="1:90" x14ac:dyDescent="0.3">
      <c r="A2567" t="s">
        <v>71</v>
      </c>
      <c r="B2567" t="s">
        <v>72</v>
      </c>
      <c r="C2567" t="s">
        <v>73</v>
      </c>
      <c r="E2567" t="str">
        <f>"FES1162921915"</f>
        <v>FES1162921915</v>
      </c>
      <c r="F2567" s="1">
        <v>45027</v>
      </c>
      <c r="G2567">
        <v>202401</v>
      </c>
      <c r="H2567" t="s">
        <v>74</v>
      </c>
      <c r="I2567" t="s">
        <v>75</v>
      </c>
      <c r="J2567" t="s">
        <v>135</v>
      </c>
      <c r="K2567" t="s">
        <v>76</v>
      </c>
      <c r="L2567" t="s">
        <v>1233</v>
      </c>
      <c r="M2567" t="s">
        <v>1234</v>
      </c>
      <c r="N2567" t="s">
        <v>1235</v>
      </c>
      <c r="O2567" t="s">
        <v>80</v>
      </c>
      <c r="P2567" t="str">
        <f>"2170874801                    "</f>
        <v xml:space="preserve">2170874801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23.08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 s="5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66.62</v>
      </c>
      <c r="BM2567">
        <v>9.99</v>
      </c>
      <c r="BN2567">
        <v>76.61</v>
      </c>
      <c r="BO2567">
        <v>76.61</v>
      </c>
      <c r="BQ2567" t="s">
        <v>139</v>
      </c>
      <c r="BR2567" t="s">
        <v>140</v>
      </c>
      <c r="BS2567" s="1">
        <v>45028</v>
      </c>
      <c r="BT2567" s="2">
        <v>0.49374999999999997</v>
      </c>
      <c r="BU2567" t="s">
        <v>1236</v>
      </c>
      <c r="BV2567" t="s">
        <v>84</v>
      </c>
      <c r="BY2567">
        <v>1200</v>
      </c>
      <c r="BZ2567" t="s">
        <v>144</v>
      </c>
      <c r="CA2567" t="s">
        <v>2000</v>
      </c>
      <c r="CC2567" t="s">
        <v>1234</v>
      </c>
      <c r="CD2567">
        <v>3290</v>
      </c>
      <c r="CE2567" t="s">
        <v>146</v>
      </c>
      <c r="CF2567" s="1">
        <v>45028</v>
      </c>
      <c r="CI2567">
        <v>1</v>
      </c>
      <c r="CJ2567">
        <v>1</v>
      </c>
      <c r="CK2567">
        <v>21</v>
      </c>
      <c r="CL2567" t="s">
        <v>87</v>
      </c>
    </row>
    <row r="2568" spans="1:90" x14ac:dyDescent="0.3">
      <c r="A2568" t="s">
        <v>71</v>
      </c>
      <c r="B2568" t="s">
        <v>72</v>
      </c>
      <c r="C2568" t="s">
        <v>73</v>
      </c>
      <c r="E2568" t="str">
        <f>"FES1162921913"</f>
        <v>FES1162921913</v>
      </c>
      <c r="F2568" s="1">
        <v>45027</v>
      </c>
      <c r="G2568">
        <v>202401</v>
      </c>
      <c r="H2568" t="s">
        <v>74</v>
      </c>
      <c r="I2568" t="s">
        <v>75</v>
      </c>
      <c r="J2568" t="s">
        <v>135</v>
      </c>
      <c r="K2568" t="s">
        <v>76</v>
      </c>
      <c r="L2568" t="s">
        <v>174</v>
      </c>
      <c r="M2568" t="s">
        <v>174</v>
      </c>
      <c r="N2568" t="s">
        <v>498</v>
      </c>
      <c r="O2568" t="s">
        <v>80</v>
      </c>
      <c r="P2568" t="str">
        <f>"2170874798                    "</f>
        <v xml:space="preserve">2170874798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44.71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 s="5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129.07</v>
      </c>
      <c r="BM2568">
        <v>19.36</v>
      </c>
      <c r="BN2568">
        <v>148.43</v>
      </c>
      <c r="BO2568">
        <v>148.43</v>
      </c>
      <c r="BQ2568" t="s">
        <v>139</v>
      </c>
      <c r="BR2568" t="s">
        <v>140</v>
      </c>
      <c r="BS2568" s="1">
        <v>45028</v>
      </c>
      <c r="BT2568" s="2">
        <v>0.6020833333333333</v>
      </c>
      <c r="BU2568" t="s">
        <v>581</v>
      </c>
      <c r="BV2568" t="s">
        <v>87</v>
      </c>
      <c r="BW2568" t="s">
        <v>306</v>
      </c>
      <c r="BX2568" t="s">
        <v>569</v>
      </c>
      <c r="BY2568">
        <v>1200</v>
      </c>
      <c r="BZ2568" t="s">
        <v>144</v>
      </c>
      <c r="CA2568" t="s">
        <v>177</v>
      </c>
      <c r="CC2568" t="s">
        <v>174</v>
      </c>
      <c r="CD2568">
        <v>7646</v>
      </c>
      <c r="CE2568" t="s">
        <v>146</v>
      </c>
      <c r="CF2568" s="1">
        <v>45029</v>
      </c>
      <c r="CI2568">
        <v>1</v>
      </c>
      <c r="CJ2568">
        <v>1</v>
      </c>
      <c r="CK2568">
        <v>23</v>
      </c>
      <c r="CL2568" t="s">
        <v>87</v>
      </c>
    </row>
    <row r="2569" spans="1:90" x14ac:dyDescent="0.3">
      <c r="A2569" t="s">
        <v>71</v>
      </c>
      <c r="B2569" t="s">
        <v>72</v>
      </c>
      <c r="C2569" t="s">
        <v>73</v>
      </c>
      <c r="E2569" t="str">
        <f>"FES1162921881"</f>
        <v>FES1162921881</v>
      </c>
      <c r="F2569" s="1">
        <v>45027</v>
      </c>
      <c r="G2569">
        <v>202401</v>
      </c>
      <c r="H2569" t="s">
        <v>74</v>
      </c>
      <c r="I2569" t="s">
        <v>75</v>
      </c>
      <c r="J2569" t="s">
        <v>135</v>
      </c>
      <c r="K2569" t="s">
        <v>76</v>
      </c>
      <c r="L2569" t="s">
        <v>671</v>
      </c>
      <c r="M2569" t="s">
        <v>672</v>
      </c>
      <c r="N2569" t="s">
        <v>1352</v>
      </c>
      <c r="O2569" t="s">
        <v>80</v>
      </c>
      <c r="P2569" t="str">
        <f>"2170872743                    "</f>
        <v xml:space="preserve">2170872743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69.209999999999994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 s="5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4</v>
      </c>
      <c r="BJ2569">
        <v>6</v>
      </c>
      <c r="BK2569">
        <v>6</v>
      </c>
      <c r="BL2569">
        <v>199.79</v>
      </c>
      <c r="BM2569">
        <v>29.97</v>
      </c>
      <c r="BN2569">
        <v>229.76</v>
      </c>
      <c r="BO2569">
        <v>229.76</v>
      </c>
      <c r="BQ2569" t="s">
        <v>139</v>
      </c>
      <c r="BR2569" t="s">
        <v>140</v>
      </c>
      <c r="BS2569" s="1">
        <v>45028</v>
      </c>
      <c r="BT2569" s="2">
        <v>0.44791666666666669</v>
      </c>
      <c r="BU2569" t="s">
        <v>2687</v>
      </c>
      <c r="BV2569" t="s">
        <v>84</v>
      </c>
      <c r="BY2569">
        <v>30000</v>
      </c>
      <c r="BZ2569" t="s">
        <v>144</v>
      </c>
      <c r="CA2569" t="s">
        <v>734</v>
      </c>
      <c r="CC2569" t="s">
        <v>672</v>
      </c>
      <c r="CD2569">
        <v>3310</v>
      </c>
      <c r="CE2569" t="s">
        <v>86</v>
      </c>
      <c r="CF2569" s="1">
        <v>45028</v>
      </c>
      <c r="CI2569">
        <v>1</v>
      </c>
      <c r="CJ2569">
        <v>1</v>
      </c>
      <c r="CK2569">
        <v>21</v>
      </c>
      <c r="CL2569" t="s">
        <v>87</v>
      </c>
    </row>
    <row r="2570" spans="1:90" x14ac:dyDescent="0.3">
      <c r="A2570" t="s">
        <v>71</v>
      </c>
      <c r="B2570" t="s">
        <v>72</v>
      </c>
      <c r="C2570" t="s">
        <v>73</v>
      </c>
      <c r="E2570" t="str">
        <f>"FES1162921882"</f>
        <v>FES1162921882</v>
      </c>
      <c r="F2570" s="1">
        <v>45027</v>
      </c>
      <c r="G2570">
        <v>202401</v>
      </c>
      <c r="H2570" t="s">
        <v>74</v>
      </c>
      <c r="I2570" t="s">
        <v>75</v>
      </c>
      <c r="J2570" t="s">
        <v>135</v>
      </c>
      <c r="K2570" t="s">
        <v>76</v>
      </c>
      <c r="L2570" t="s">
        <v>309</v>
      </c>
      <c r="M2570" t="s">
        <v>310</v>
      </c>
      <c r="N2570" t="s">
        <v>2688</v>
      </c>
      <c r="O2570" t="s">
        <v>80</v>
      </c>
      <c r="P2570" t="str">
        <f>"2170873104                    "</f>
        <v xml:space="preserve">2170873104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35.32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 s="5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3</v>
      </c>
      <c r="BJ2570">
        <v>12</v>
      </c>
      <c r="BK2570">
        <v>12</v>
      </c>
      <c r="BL2570">
        <v>101.97</v>
      </c>
      <c r="BM2570">
        <v>15.3</v>
      </c>
      <c r="BN2570">
        <v>117.27</v>
      </c>
      <c r="BO2570">
        <v>117.27</v>
      </c>
      <c r="BQ2570" t="s">
        <v>139</v>
      </c>
      <c r="BR2570" t="s">
        <v>140</v>
      </c>
      <c r="BS2570" s="1">
        <v>45028</v>
      </c>
      <c r="BT2570" s="2">
        <v>0.39583333333333331</v>
      </c>
      <c r="BU2570" t="s">
        <v>2689</v>
      </c>
      <c r="BV2570" t="s">
        <v>84</v>
      </c>
      <c r="BY2570">
        <v>60000</v>
      </c>
      <c r="BZ2570" t="s">
        <v>144</v>
      </c>
      <c r="CA2570" t="s">
        <v>1157</v>
      </c>
      <c r="CC2570" t="s">
        <v>310</v>
      </c>
      <c r="CD2570">
        <v>1560</v>
      </c>
      <c r="CE2570" t="s">
        <v>86</v>
      </c>
      <c r="CF2570" s="1">
        <v>45029</v>
      </c>
      <c r="CI2570">
        <v>1</v>
      </c>
      <c r="CJ2570">
        <v>1</v>
      </c>
      <c r="CK2570">
        <v>22</v>
      </c>
      <c r="CL2570" t="s">
        <v>87</v>
      </c>
    </row>
    <row r="2571" spans="1:90" x14ac:dyDescent="0.3">
      <c r="A2571" t="s">
        <v>71</v>
      </c>
      <c r="B2571" t="s">
        <v>72</v>
      </c>
      <c r="C2571" t="s">
        <v>73</v>
      </c>
      <c r="E2571" t="str">
        <f>"FES1162921899"</f>
        <v>FES1162921899</v>
      </c>
      <c r="F2571" s="1">
        <v>45027</v>
      </c>
      <c r="G2571">
        <v>202401</v>
      </c>
      <c r="H2571" t="s">
        <v>74</v>
      </c>
      <c r="I2571" t="s">
        <v>75</v>
      </c>
      <c r="J2571" t="s">
        <v>135</v>
      </c>
      <c r="K2571" t="s">
        <v>76</v>
      </c>
      <c r="L2571" t="s">
        <v>147</v>
      </c>
      <c r="M2571" t="s">
        <v>148</v>
      </c>
      <c r="N2571" t="s">
        <v>2690</v>
      </c>
      <c r="O2571" t="s">
        <v>80</v>
      </c>
      <c r="P2571" t="str">
        <f>"2170874769                    "</f>
        <v xml:space="preserve">2170874769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18.03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 s="5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7</v>
      </c>
      <c r="BJ2571">
        <v>2</v>
      </c>
      <c r="BK2571">
        <v>7</v>
      </c>
      <c r="BL2571">
        <v>52.04</v>
      </c>
      <c r="BM2571">
        <v>7.81</v>
      </c>
      <c r="BN2571">
        <v>59.85</v>
      </c>
      <c r="BO2571">
        <v>59.85</v>
      </c>
      <c r="BQ2571" t="s">
        <v>2691</v>
      </c>
      <c r="BR2571" t="s">
        <v>140</v>
      </c>
      <c r="BS2571" s="1">
        <v>45028</v>
      </c>
      <c r="BT2571" s="2">
        <v>0.4381944444444445</v>
      </c>
      <c r="BU2571" t="s">
        <v>804</v>
      </c>
      <c r="BV2571" t="s">
        <v>87</v>
      </c>
      <c r="BW2571" t="s">
        <v>302</v>
      </c>
      <c r="BX2571" t="s">
        <v>303</v>
      </c>
      <c r="BY2571">
        <v>9918</v>
      </c>
      <c r="BZ2571" t="s">
        <v>144</v>
      </c>
      <c r="CA2571" t="s">
        <v>151</v>
      </c>
      <c r="CC2571" t="s">
        <v>148</v>
      </c>
      <c r="CD2571">
        <v>1422</v>
      </c>
      <c r="CE2571" t="s">
        <v>86</v>
      </c>
      <c r="CF2571" s="1">
        <v>45029</v>
      </c>
      <c r="CI2571">
        <v>1</v>
      </c>
      <c r="CJ2571">
        <v>1</v>
      </c>
      <c r="CK2571">
        <v>22</v>
      </c>
      <c r="CL2571" t="s">
        <v>87</v>
      </c>
    </row>
    <row r="2572" spans="1:90" x14ac:dyDescent="0.3">
      <c r="A2572" t="s">
        <v>71</v>
      </c>
      <c r="B2572" t="s">
        <v>72</v>
      </c>
      <c r="C2572" t="s">
        <v>73</v>
      </c>
      <c r="E2572" t="str">
        <f>"FES1162921895"</f>
        <v>FES1162921895</v>
      </c>
      <c r="F2572" s="1">
        <v>45027</v>
      </c>
      <c r="G2572">
        <v>202401</v>
      </c>
      <c r="H2572" t="s">
        <v>74</v>
      </c>
      <c r="I2572" t="s">
        <v>75</v>
      </c>
      <c r="J2572" t="s">
        <v>135</v>
      </c>
      <c r="K2572" t="s">
        <v>76</v>
      </c>
      <c r="L2572" t="s">
        <v>74</v>
      </c>
      <c r="M2572" t="s">
        <v>75</v>
      </c>
      <c r="N2572" t="s">
        <v>1204</v>
      </c>
      <c r="O2572" t="s">
        <v>80</v>
      </c>
      <c r="P2572" t="str">
        <f>"2170874781                    "</f>
        <v xml:space="preserve">2170874781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18.03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 s="5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2</v>
      </c>
      <c r="BJ2572">
        <v>1.5</v>
      </c>
      <c r="BK2572">
        <v>2</v>
      </c>
      <c r="BL2572">
        <v>52.04</v>
      </c>
      <c r="BM2572">
        <v>7.81</v>
      </c>
      <c r="BN2572">
        <v>59.85</v>
      </c>
      <c r="BO2572">
        <v>59.85</v>
      </c>
      <c r="BQ2572" t="s">
        <v>166</v>
      </c>
      <c r="BR2572" t="s">
        <v>140</v>
      </c>
      <c r="BS2572" s="1">
        <v>45028</v>
      </c>
      <c r="BT2572" s="2">
        <v>0.31319444444444444</v>
      </c>
      <c r="BU2572" t="s">
        <v>755</v>
      </c>
      <c r="BV2572" t="s">
        <v>84</v>
      </c>
      <c r="BY2572">
        <v>7540</v>
      </c>
      <c r="BZ2572" t="s">
        <v>144</v>
      </c>
      <c r="CA2572" t="s">
        <v>224</v>
      </c>
      <c r="CC2572" t="s">
        <v>75</v>
      </c>
      <c r="CD2572">
        <v>1620</v>
      </c>
      <c r="CE2572" t="s">
        <v>86</v>
      </c>
      <c r="CF2572" s="1">
        <v>45029</v>
      </c>
      <c r="CI2572">
        <v>1</v>
      </c>
      <c r="CJ2572">
        <v>1</v>
      </c>
      <c r="CK2572">
        <v>22</v>
      </c>
      <c r="CL2572" t="s">
        <v>87</v>
      </c>
    </row>
    <row r="2573" spans="1:90" x14ac:dyDescent="0.3">
      <c r="A2573" t="s">
        <v>71</v>
      </c>
      <c r="B2573" t="s">
        <v>72</v>
      </c>
      <c r="C2573" t="s">
        <v>73</v>
      </c>
      <c r="E2573" t="str">
        <f>"FES1162921850"</f>
        <v>FES1162921850</v>
      </c>
      <c r="F2573" s="1">
        <v>45027</v>
      </c>
      <c r="G2573">
        <v>202401</v>
      </c>
      <c r="H2573" t="s">
        <v>74</v>
      </c>
      <c r="I2573" t="s">
        <v>75</v>
      </c>
      <c r="J2573" t="s">
        <v>135</v>
      </c>
      <c r="K2573" t="s">
        <v>76</v>
      </c>
      <c r="L2573" t="s">
        <v>748</v>
      </c>
      <c r="M2573" t="s">
        <v>749</v>
      </c>
      <c r="N2573" t="s">
        <v>1106</v>
      </c>
      <c r="O2573" t="s">
        <v>80</v>
      </c>
      <c r="P2573" t="str">
        <f>"2170874730                    "</f>
        <v xml:space="preserve">2170874730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44.71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 s="5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129.07</v>
      </c>
      <c r="BM2573">
        <v>19.36</v>
      </c>
      <c r="BN2573">
        <v>148.43</v>
      </c>
      <c r="BO2573">
        <v>148.43</v>
      </c>
      <c r="BQ2573" t="s">
        <v>166</v>
      </c>
      <c r="BR2573" t="s">
        <v>140</v>
      </c>
      <c r="BS2573" s="1">
        <v>45028</v>
      </c>
      <c r="BT2573" s="2">
        <v>0.52083333333333337</v>
      </c>
      <c r="BU2573" t="s">
        <v>2692</v>
      </c>
      <c r="BV2573" t="s">
        <v>84</v>
      </c>
      <c r="BY2573">
        <v>1200</v>
      </c>
      <c r="BZ2573" t="s">
        <v>144</v>
      </c>
      <c r="CC2573" t="s">
        <v>749</v>
      </c>
      <c r="CD2573">
        <v>6500</v>
      </c>
      <c r="CE2573" t="s">
        <v>146</v>
      </c>
      <c r="CF2573" s="1">
        <v>45028</v>
      </c>
      <c r="CI2573">
        <v>1</v>
      </c>
      <c r="CJ2573">
        <v>1</v>
      </c>
      <c r="CK2573">
        <v>23</v>
      </c>
      <c r="CL2573" t="s">
        <v>87</v>
      </c>
    </row>
    <row r="2574" spans="1:90" x14ac:dyDescent="0.3">
      <c r="A2574" t="s">
        <v>71</v>
      </c>
      <c r="B2574" t="s">
        <v>72</v>
      </c>
      <c r="C2574" t="s">
        <v>73</v>
      </c>
      <c r="E2574" t="str">
        <f>"FES1162921919"</f>
        <v>FES1162921919</v>
      </c>
      <c r="F2574" s="1">
        <v>45027</v>
      </c>
      <c r="G2574">
        <v>202401</v>
      </c>
      <c r="H2574" t="s">
        <v>74</v>
      </c>
      <c r="I2574" t="s">
        <v>75</v>
      </c>
      <c r="J2574" t="s">
        <v>135</v>
      </c>
      <c r="K2574" t="s">
        <v>76</v>
      </c>
      <c r="L2574" t="s">
        <v>74</v>
      </c>
      <c r="M2574" t="s">
        <v>75</v>
      </c>
      <c r="N2574" t="s">
        <v>693</v>
      </c>
      <c r="O2574" t="s">
        <v>80</v>
      </c>
      <c r="P2574" t="str">
        <f>"2170874806                    "</f>
        <v xml:space="preserve">2170874806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18.03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 s="5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52.04</v>
      </c>
      <c r="BM2574">
        <v>7.81</v>
      </c>
      <c r="BN2574">
        <v>59.85</v>
      </c>
      <c r="BO2574">
        <v>59.85</v>
      </c>
      <c r="BQ2574" t="s">
        <v>765</v>
      </c>
      <c r="BR2574" t="s">
        <v>140</v>
      </c>
      <c r="BS2574" s="1">
        <v>45028</v>
      </c>
      <c r="BT2574" s="2">
        <v>0.4375</v>
      </c>
      <c r="BU2574" t="s">
        <v>766</v>
      </c>
      <c r="BV2574" t="s">
        <v>84</v>
      </c>
      <c r="BY2574">
        <v>1200</v>
      </c>
      <c r="BZ2574" t="s">
        <v>144</v>
      </c>
      <c r="CA2574" t="s">
        <v>767</v>
      </c>
      <c r="CC2574" t="s">
        <v>75</v>
      </c>
      <c r="CD2574">
        <v>1609</v>
      </c>
      <c r="CE2574" t="s">
        <v>146</v>
      </c>
      <c r="CF2574" s="1">
        <v>45029</v>
      </c>
      <c r="CI2574">
        <v>1</v>
      </c>
      <c r="CJ2574">
        <v>1</v>
      </c>
      <c r="CK2574">
        <v>22</v>
      </c>
      <c r="CL2574" t="s">
        <v>87</v>
      </c>
    </row>
    <row r="2575" spans="1:90" x14ac:dyDescent="0.3">
      <c r="A2575" t="s">
        <v>71</v>
      </c>
      <c r="B2575" t="s">
        <v>72</v>
      </c>
      <c r="C2575" t="s">
        <v>73</v>
      </c>
      <c r="E2575" t="str">
        <f>"FES1162921911"</f>
        <v>FES1162921911</v>
      </c>
      <c r="F2575" s="1">
        <v>45027</v>
      </c>
      <c r="G2575">
        <v>202401</v>
      </c>
      <c r="H2575" t="s">
        <v>74</v>
      </c>
      <c r="I2575" t="s">
        <v>75</v>
      </c>
      <c r="J2575" t="s">
        <v>135</v>
      </c>
      <c r="K2575" t="s">
        <v>76</v>
      </c>
      <c r="L2575" t="s">
        <v>147</v>
      </c>
      <c r="M2575" t="s">
        <v>148</v>
      </c>
      <c r="N2575" t="s">
        <v>446</v>
      </c>
      <c r="O2575" t="s">
        <v>80</v>
      </c>
      <c r="P2575" t="str">
        <f>"2170874795                    "</f>
        <v xml:space="preserve">2170874795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18.03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 s="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52.04</v>
      </c>
      <c r="BM2575">
        <v>7.81</v>
      </c>
      <c r="BN2575">
        <v>59.85</v>
      </c>
      <c r="BO2575">
        <v>59.85</v>
      </c>
      <c r="BQ2575" t="s">
        <v>139</v>
      </c>
      <c r="BR2575" t="s">
        <v>140</v>
      </c>
      <c r="BS2575" s="1">
        <v>45028</v>
      </c>
      <c r="BT2575" s="2">
        <v>0.38055555555555554</v>
      </c>
      <c r="BU2575" t="s">
        <v>783</v>
      </c>
      <c r="BV2575" t="s">
        <v>84</v>
      </c>
      <c r="BY2575">
        <v>1200</v>
      </c>
      <c r="BZ2575" t="s">
        <v>144</v>
      </c>
      <c r="CA2575" t="s">
        <v>784</v>
      </c>
      <c r="CC2575" t="s">
        <v>148</v>
      </c>
      <c r="CD2575">
        <v>1401</v>
      </c>
      <c r="CE2575" t="s">
        <v>146</v>
      </c>
      <c r="CF2575" s="1">
        <v>45029</v>
      </c>
      <c r="CI2575">
        <v>1</v>
      </c>
      <c r="CJ2575">
        <v>1</v>
      </c>
      <c r="CK2575">
        <v>22</v>
      </c>
      <c r="CL2575" t="s">
        <v>87</v>
      </c>
    </row>
    <row r="2576" spans="1:90" x14ac:dyDescent="0.3">
      <c r="A2576" t="s">
        <v>71</v>
      </c>
      <c r="B2576" t="s">
        <v>72</v>
      </c>
      <c r="C2576" t="s">
        <v>73</v>
      </c>
      <c r="E2576" t="str">
        <f>"FES1162921888"</f>
        <v>FES1162921888</v>
      </c>
      <c r="F2576" s="1">
        <v>45027</v>
      </c>
      <c r="G2576">
        <v>202401</v>
      </c>
      <c r="H2576" t="s">
        <v>74</v>
      </c>
      <c r="I2576" t="s">
        <v>75</v>
      </c>
      <c r="J2576" t="s">
        <v>135</v>
      </c>
      <c r="K2576" t="s">
        <v>76</v>
      </c>
      <c r="L2576" t="s">
        <v>147</v>
      </c>
      <c r="M2576" t="s">
        <v>148</v>
      </c>
      <c r="N2576" t="s">
        <v>446</v>
      </c>
      <c r="O2576" t="s">
        <v>80</v>
      </c>
      <c r="P2576" t="str">
        <f>"2170874669                    "</f>
        <v xml:space="preserve">2170874669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18.03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 s="5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52.04</v>
      </c>
      <c r="BM2576">
        <v>7.81</v>
      </c>
      <c r="BN2576">
        <v>59.85</v>
      </c>
      <c r="BO2576">
        <v>59.85</v>
      </c>
      <c r="BQ2576" t="s">
        <v>139</v>
      </c>
      <c r="BR2576" t="s">
        <v>140</v>
      </c>
      <c r="BS2576" s="1">
        <v>45034</v>
      </c>
      <c r="BT2576" s="2">
        <v>0.38958333333333334</v>
      </c>
      <c r="BU2576" t="s">
        <v>611</v>
      </c>
      <c r="BV2576" t="s">
        <v>87</v>
      </c>
      <c r="BY2576">
        <v>1200</v>
      </c>
      <c r="BZ2576" t="s">
        <v>144</v>
      </c>
      <c r="CA2576" t="s">
        <v>612</v>
      </c>
      <c r="CC2576" t="s">
        <v>148</v>
      </c>
      <c r="CD2576">
        <v>1401</v>
      </c>
      <c r="CE2576" t="s">
        <v>146</v>
      </c>
      <c r="CI2576">
        <v>1</v>
      </c>
      <c r="CJ2576">
        <v>5</v>
      </c>
      <c r="CK2576">
        <v>22</v>
      </c>
      <c r="CL2576" t="s">
        <v>87</v>
      </c>
    </row>
    <row r="2577" spans="1:90" x14ac:dyDescent="0.3">
      <c r="A2577" t="s">
        <v>71</v>
      </c>
      <c r="B2577" t="s">
        <v>72</v>
      </c>
      <c r="C2577" t="s">
        <v>73</v>
      </c>
      <c r="E2577" t="str">
        <f>"FES1162921920"</f>
        <v>FES1162921920</v>
      </c>
      <c r="F2577" s="1">
        <v>45027</v>
      </c>
      <c r="G2577">
        <v>202401</v>
      </c>
      <c r="H2577" t="s">
        <v>74</v>
      </c>
      <c r="I2577" t="s">
        <v>75</v>
      </c>
      <c r="J2577" t="s">
        <v>135</v>
      </c>
      <c r="K2577" t="s">
        <v>76</v>
      </c>
      <c r="L2577" t="s">
        <v>174</v>
      </c>
      <c r="M2577" t="s">
        <v>174</v>
      </c>
      <c r="N2577" t="s">
        <v>498</v>
      </c>
      <c r="O2577" t="s">
        <v>113</v>
      </c>
      <c r="P2577" t="str">
        <f>"2170874807                    "</f>
        <v xml:space="preserve">2170874807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5.25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75.81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 s="5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9</v>
      </c>
      <c r="BJ2577">
        <v>18.3</v>
      </c>
      <c r="BK2577">
        <v>19</v>
      </c>
      <c r="BL2577">
        <v>224.09</v>
      </c>
      <c r="BM2577">
        <v>33.61</v>
      </c>
      <c r="BN2577">
        <v>257.7</v>
      </c>
      <c r="BO2577">
        <v>257.7</v>
      </c>
      <c r="BQ2577" t="s">
        <v>139</v>
      </c>
      <c r="BR2577" t="s">
        <v>140</v>
      </c>
      <c r="BS2577" s="1">
        <v>45029</v>
      </c>
      <c r="BT2577" s="2">
        <v>0.47500000000000003</v>
      </c>
      <c r="BU2577" t="s">
        <v>581</v>
      </c>
      <c r="BV2577" t="s">
        <v>84</v>
      </c>
      <c r="BY2577">
        <v>91264</v>
      </c>
      <c r="BZ2577" t="s">
        <v>180</v>
      </c>
      <c r="CA2577" t="s">
        <v>177</v>
      </c>
      <c r="CC2577" t="s">
        <v>174</v>
      </c>
      <c r="CD2577">
        <v>7646</v>
      </c>
      <c r="CE2577" t="s">
        <v>86</v>
      </c>
      <c r="CF2577" s="1">
        <v>45030</v>
      </c>
      <c r="CI2577">
        <v>3</v>
      </c>
      <c r="CJ2577">
        <v>2</v>
      </c>
      <c r="CK2577">
        <v>43</v>
      </c>
      <c r="CL2577" t="s">
        <v>87</v>
      </c>
    </row>
    <row r="2578" spans="1:90" x14ac:dyDescent="0.3">
      <c r="A2578" t="s">
        <v>71</v>
      </c>
      <c r="B2578" t="s">
        <v>72</v>
      </c>
      <c r="C2578" t="s">
        <v>73</v>
      </c>
      <c r="E2578" t="str">
        <f>"FES1162921912"</f>
        <v>FES1162921912</v>
      </c>
      <c r="F2578" s="1">
        <v>45027</v>
      </c>
      <c r="G2578">
        <v>202401</v>
      </c>
      <c r="H2578" t="s">
        <v>74</v>
      </c>
      <c r="I2578" t="s">
        <v>75</v>
      </c>
      <c r="J2578" t="s">
        <v>135</v>
      </c>
      <c r="K2578" t="s">
        <v>76</v>
      </c>
      <c r="L2578" t="s">
        <v>124</v>
      </c>
      <c r="M2578" t="s">
        <v>125</v>
      </c>
      <c r="N2578" t="s">
        <v>971</v>
      </c>
      <c r="O2578" t="s">
        <v>80</v>
      </c>
      <c r="P2578" t="str">
        <f>"2170869994                    "</f>
        <v xml:space="preserve">2170869994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23.08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 s="5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1.5</v>
      </c>
      <c r="BK2578">
        <v>1.5</v>
      </c>
      <c r="BL2578">
        <v>66.62</v>
      </c>
      <c r="BM2578">
        <v>9.99</v>
      </c>
      <c r="BN2578">
        <v>76.61</v>
      </c>
      <c r="BO2578">
        <v>76.61</v>
      </c>
      <c r="BQ2578" t="s">
        <v>972</v>
      </c>
      <c r="BR2578" t="s">
        <v>140</v>
      </c>
      <c r="BS2578" s="1">
        <v>45028</v>
      </c>
      <c r="BT2578" s="2">
        <v>0.3520833333333333</v>
      </c>
      <c r="BU2578" t="s">
        <v>2640</v>
      </c>
      <c r="BV2578" t="s">
        <v>84</v>
      </c>
      <c r="BY2578">
        <v>7540</v>
      </c>
      <c r="BZ2578" t="s">
        <v>144</v>
      </c>
      <c r="CA2578" t="s">
        <v>726</v>
      </c>
      <c r="CC2578" t="s">
        <v>125</v>
      </c>
      <c r="CD2578">
        <v>4001</v>
      </c>
      <c r="CE2578" t="s">
        <v>86</v>
      </c>
      <c r="CF2578" s="1">
        <v>45030</v>
      </c>
      <c r="CI2578">
        <v>1</v>
      </c>
      <c r="CJ2578">
        <v>1</v>
      </c>
      <c r="CK2578">
        <v>21</v>
      </c>
      <c r="CL2578" t="s">
        <v>87</v>
      </c>
    </row>
    <row r="2579" spans="1:90" x14ac:dyDescent="0.3">
      <c r="A2579" t="s">
        <v>71</v>
      </c>
      <c r="B2579" t="s">
        <v>72</v>
      </c>
      <c r="C2579" t="s">
        <v>73</v>
      </c>
      <c r="E2579" t="str">
        <f>"FES1162921914"</f>
        <v>FES1162921914</v>
      </c>
      <c r="F2579" s="1">
        <v>45027</v>
      </c>
      <c r="G2579">
        <v>202401</v>
      </c>
      <c r="H2579" t="s">
        <v>74</v>
      </c>
      <c r="I2579" t="s">
        <v>75</v>
      </c>
      <c r="J2579" t="s">
        <v>135</v>
      </c>
      <c r="K2579" t="s">
        <v>76</v>
      </c>
      <c r="L2579" t="s">
        <v>95</v>
      </c>
      <c r="M2579" t="s">
        <v>96</v>
      </c>
      <c r="N2579" t="s">
        <v>1141</v>
      </c>
      <c r="O2579" t="s">
        <v>80</v>
      </c>
      <c r="P2579" t="str">
        <f>"2170874800                    "</f>
        <v xml:space="preserve">2170874800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23.08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 s="5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1.5</v>
      </c>
      <c r="BK2579">
        <v>1.5</v>
      </c>
      <c r="BL2579">
        <v>66.62</v>
      </c>
      <c r="BM2579">
        <v>9.99</v>
      </c>
      <c r="BN2579">
        <v>76.61</v>
      </c>
      <c r="BO2579">
        <v>76.61</v>
      </c>
      <c r="BQ2579" t="s">
        <v>166</v>
      </c>
      <c r="BR2579" t="s">
        <v>140</v>
      </c>
      <c r="BS2579" s="1">
        <v>45028</v>
      </c>
      <c r="BT2579" s="2">
        <v>0.36736111111111108</v>
      </c>
      <c r="BU2579" t="s">
        <v>1142</v>
      </c>
      <c r="BV2579" t="s">
        <v>84</v>
      </c>
      <c r="BY2579">
        <v>7540</v>
      </c>
      <c r="BZ2579" t="s">
        <v>144</v>
      </c>
      <c r="CA2579" t="s">
        <v>299</v>
      </c>
      <c r="CC2579" t="s">
        <v>96</v>
      </c>
      <c r="CD2579">
        <v>1</v>
      </c>
      <c r="CE2579" t="s">
        <v>86</v>
      </c>
      <c r="CF2579" s="1">
        <v>45028</v>
      </c>
      <c r="CI2579">
        <v>1</v>
      </c>
      <c r="CJ2579">
        <v>1</v>
      </c>
      <c r="CK2579">
        <v>21</v>
      </c>
      <c r="CL2579" t="s">
        <v>87</v>
      </c>
    </row>
    <row r="2580" spans="1:90" x14ac:dyDescent="0.3">
      <c r="A2580" t="s">
        <v>71</v>
      </c>
      <c r="B2580" t="s">
        <v>72</v>
      </c>
      <c r="C2580" t="s">
        <v>73</v>
      </c>
      <c r="E2580" t="str">
        <f>"FES1162921828"</f>
        <v>FES1162921828</v>
      </c>
      <c r="F2580" s="1">
        <v>45027</v>
      </c>
      <c r="G2580">
        <v>202401</v>
      </c>
      <c r="H2580" t="s">
        <v>74</v>
      </c>
      <c r="I2580" t="s">
        <v>75</v>
      </c>
      <c r="J2580" t="s">
        <v>135</v>
      </c>
      <c r="K2580" t="s">
        <v>76</v>
      </c>
      <c r="L2580" t="s">
        <v>74</v>
      </c>
      <c r="M2580" t="s">
        <v>75</v>
      </c>
      <c r="N2580" t="s">
        <v>156</v>
      </c>
      <c r="O2580" t="s">
        <v>80</v>
      </c>
      <c r="P2580" t="str">
        <f>"2170874694                    "</f>
        <v xml:space="preserve">2170874694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31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 s="5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11</v>
      </c>
      <c r="BJ2580">
        <v>4.0999999999999996</v>
      </c>
      <c r="BK2580">
        <v>11</v>
      </c>
      <c r="BL2580">
        <v>89.49</v>
      </c>
      <c r="BM2580">
        <v>13.42</v>
      </c>
      <c r="BN2580">
        <v>102.91</v>
      </c>
      <c r="BO2580">
        <v>102.91</v>
      </c>
      <c r="BR2580" t="s">
        <v>140</v>
      </c>
      <c r="BS2580" s="1">
        <v>45028</v>
      </c>
      <c r="BT2580" s="2">
        <v>0.3527777777777778</v>
      </c>
      <c r="BU2580" t="s">
        <v>798</v>
      </c>
      <c r="BV2580" t="s">
        <v>84</v>
      </c>
      <c r="BY2580">
        <v>20358</v>
      </c>
      <c r="BZ2580" t="s">
        <v>144</v>
      </c>
      <c r="CA2580" t="s">
        <v>224</v>
      </c>
      <c r="CC2580" t="s">
        <v>75</v>
      </c>
      <c r="CD2580">
        <v>1600</v>
      </c>
      <c r="CE2580" t="s">
        <v>86</v>
      </c>
      <c r="CF2580" s="1">
        <v>45029</v>
      </c>
      <c r="CI2580">
        <v>1</v>
      </c>
      <c r="CJ2580">
        <v>1</v>
      </c>
      <c r="CK2580">
        <v>22</v>
      </c>
      <c r="CL2580" t="s">
        <v>87</v>
      </c>
    </row>
    <row r="2581" spans="1:90" x14ac:dyDescent="0.3">
      <c r="A2581" t="s">
        <v>71</v>
      </c>
      <c r="B2581" t="s">
        <v>72</v>
      </c>
      <c r="C2581" t="s">
        <v>73</v>
      </c>
      <c r="E2581" t="str">
        <f>"FES1162921918"</f>
        <v>FES1162921918</v>
      </c>
      <c r="F2581" s="1">
        <v>45027</v>
      </c>
      <c r="G2581">
        <v>202401</v>
      </c>
      <c r="H2581" t="s">
        <v>74</v>
      </c>
      <c r="I2581" t="s">
        <v>75</v>
      </c>
      <c r="J2581" t="s">
        <v>135</v>
      </c>
      <c r="K2581" t="s">
        <v>76</v>
      </c>
      <c r="L2581" t="s">
        <v>95</v>
      </c>
      <c r="M2581" t="s">
        <v>96</v>
      </c>
      <c r="N2581" t="s">
        <v>556</v>
      </c>
      <c r="O2581" t="s">
        <v>80</v>
      </c>
      <c r="P2581" t="str">
        <f>"2170874805                    "</f>
        <v xml:space="preserve">2170874805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103.81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 s="5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9</v>
      </c>
      <c r="BJ2581">
        <v>4.0999999999999996</v>
      </c>
      <c r="BK2581">
        <v>9</v>
      </c>
      <c r="BL2581">
        <v>299.67</v>
      </c>
      <c r="BM2581">
        <v>44.95</v>
      </c>
      <c r="BN2581">
        <v>344.62</v>
      </c>
      <c r="BO2581">
        <v>344.62</v>
      </c>
      <c r="BQ2581" t="s">
        <v>166</v>
      </c>
      <c r="BR2581" t="s">
        <v>140</v>
      </c>
      <c r="BS2581" s="1">
        <v>45028</v>
      </c>
      <c r="BT2581" s="2">
        <v>0.40208333333333335</v>
      </c>
      <c r="BU2581" t="s">
        <v>557</v>
      </c>
      <c r="BV2581" t="s">
        <v>84</v>
      </c>
      <c r="BY2581">
        <v>20358</v>
      </c>
      <c r="BZ2581" t="s">
        <v>144</v>
      </c>
      <c r="CA2581" t="s">
        <v>558</v>
      </c>
      <c r="CC2581" t="s">
        <v>96</v>
      </c>
      <c r="CD2581">
        <v>181</v>
      </c>
      <c r="CE2581" t="s">
        <v>86</v>
      </c>
      <c r="CF2581" s="1">
        <v>45028</v>
      </c>
      <c r="CI2581">
        <v>1</v>
      </c>
      <c r="CJ2581">
        <v>1</v>
      </c>
      <c r="CK2581">
        <v>21</v>
      </c>
      <c r="CL2581" t="s">
        <v>87</v>
      </c>
    </row>
    <row r="2582" spans="1:90" x14ac:dyDescent="0.3">
      <c r="A2582" t="s">
        <v>71</v>
      </c>
      <c r="B2582" t="s">
        <v>72</v>
      </c>
      <c r="C2582" t="s">
        <v>73</v>
      </c>
      <c r="E2582" t="str">
        <f>"FES1162921861"</f>
        <v>FES1162921861</v>
      </c>
      <c r="F2582" s="1">
        <v>45027</v>
      </c>
      <c r="G2582">
        <v>202401</v>
      </c>
      <c r="H2582" t="s">
        <v>74</v>
      </c>
      <c r="I2582" t="s">
        <v>75</v>
      </c>
      <c r="J2582" t="s">
        <v>135</v>
      </c>
      <c r="K2582" t="s">
        <v>76</v>
      </c>
      <c r="L2582" t="s">
        <v>245</v>
      </c>
      <c r="M2582" t="s">
        <v>246</v>
      </c>
      <c r="N2582" t="s">
        <v>478</v>
      </c>
      <c r="O2582" t="s">
        <v>80</v>
      </c>
      <c r="P2582" t="str">
        <f>"2170874744                    "</f>
        <v xml:space="preserve">2170874744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18.03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 s="5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1.5</v>
      </c>
      <c r="BK2582">
        <v>1.5</v>
      </c>
      <c r="BL2582">
        <v>52.04</v>
      </c>
      <c r="BM2582">
        <v>7.81</v>
      </c>
      <c r="BN2582">
        <v>59.85</v>
      </c>
      <c r="BO2582">
        <v>59.85</v>
      </c>
      <c r="BQ2582" t="s">
        <v>166</v>
      </c>
      <c r="BR2582" t="s">
        <v>140</v>
      </c>
      <c r="BS2582" s="1">
        <v>45028</v>
      </c>
      <c r="BT2582" s="2">
        <v>0.58263888888888882</v>
      </c>
      <c r="BU2582" t="s">
        <v>479</v>
      </c>
      <c r="BV2582" t="s">
        <v>87</v>
      </c>
      <c r="BY2582">
        <v>7540</v>
      </c>
      <c r="BZ2582" t="s">
        <v>144</v>
      </c>
      <c r="CA2582" t="s">
        <v>481</v>
      </c>
      <c r="CC2582" t="s">
        <v>246</v>
      </c>
      <c r="CD2582">
        <v>2000</v>
      </c>
      <c r="CE2582" t="s">
        <v>86</v>
      </c>
      <c r="CI2582">
        <v>1</v>
      </c>
      <c r="CJ2582">
        <v>1</v>
      </c>
      <c r="CK2582">
        <v>22</v>
      </c>
      <c r="CL2582" t="s">
        <v>87</v>
      </c>
    </row>
    <row r="2583" spans="1:90" x14ac:dyDescent="0.3">
      <c r="A2583" t="s">
        <v>71</v>
      </c>
      <c r="B2583" t="s">
        <v>72</v>
      </c>
      <c r="C2583" t="s">
        <v>73</v>
      </c>
      <c r="E2583" t="str">
        <f>"FES1162921842"</f>
        <v>FES1162921842</v>
      </c>
      <c r="F2583" s="1">
        <v>45027</v>
      </c>
      <c r="G2583">
        <v>202401</v>
      </c>
      <c r="H2583" t="s">
        <v>74</v>
      </c>
      <c r="I2583" t="s">
        <v>75</v>
      </c>
      <c r="J2583" t="s">
        <v>135</v>
      </c>
      <c r="K2583" t="s">
        <v>76</v>
      </c>
      <c r="L2583" t="s">
        <v>124</v>
      </c>
      <c r="M2583" t="s">
        <v>125</v>
      </c>
      <c r="N2583" t="s">
        <v>395</v>
      </c>
      <c r="O2583" t="s">
        <v>113</v>
      </c>
      <c r="P2583" t="str">
        <f>"2170874715                    "</f>
        <v xml:space="preserve">2170874715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5.25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75.89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 s="5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4</v>
      </c>
      <c r="BJ2583">
        <v>31.6</v>
      </c>
      <c r="BK2583">
        <v>32</v>
      </c>
      <c r="BL2583">
        <v>224.33</v>
      </c>
      <c r="BM2583">
        <v>33.65</v>
      </c>
      <c r="BN2583">
        <v>257.98</v>
      </c>
      <c r="BO2583">
        <v>257.98</v>
      </c>
      <c r="BQ2583" t="s">
        <v>396</v>
      </c>
      <c r="BR2583" t="s">
        <v>140</v>
      </c>
      <c r="BS2583" s="1">
        <v>45028</v>
      </c>
      <c r="BT2583" s="2">
        <v>0.68888888888888899</v>
      </c>
      <c r="BU2583" t="s">
        <v>1545</v>
      </c>
      <c r="BV2583" t="s">
        <v>84</v>
      </c>
      <c r="BY2583">
        <v>157920</v>
      </c>
      <c r="BZ2583" t="s">
        <v>180</v>
      </c>
      <c r="CA2583" t="s">
        <v>2693</v>
      </c>
      <c r="CC2583" t="s">
        <v>125</v>
      </c>
      <c r="CD2583">
        <v>4000</v>
      </c>
      <c r="CE2583" t="s">
        <v>86</v>
      </c>
      <c r="CF2583" s="1">
        <v>45030</v>
      </c>
      <c r="CI2583">
        <v>1</v>
      </c>
      <c r="CJ2583">
        <v>1</v>
      </c>
      <c r="CK2583">
        <v>41</v>
      </c>
      <c r="CL2583" t="s">
        <v>87</v>
      </c>
    </row>
    <row r="2584" spans="1:90" x14ac:dyDescent="0.3">
      <c r="A2584" t="s">
        <v>71</v>
      </c>
      <c r="B2584" t="s">
        <v>72</v>
      </c>
      <c r="C2584" t="s">
        <v>73</v>
      </c>
      <c r="E2584" t="str">
        <f>"FES1162921386"</f>
        <v>FES1162921386</v>
      </c>
      <c r="F2584" s="1">
        <v>45027</v>
      </c>
      <c r="G2584">
        <v>202401</v>
      </c>
      <c r="H2584" t="s">
        <v>74</v>
      </c>
      <c r="I2584" t="s">
        <v>75</v>
      </c>
      <c r="J2584" t="s">
        <v>135</v>
      </c>
      <c r="K2584" t="s">
        <v>76</v>
      </c>
      <c r="L2584" t="s">
        <v>106</v>
      </c>
      <c r="M2584" t="s">
        <v>107</v>
      </c>
      <c r="N2584" t="s">
        <v>979</v>
      </c>
      <c r="O2584" t="s">
        <v>80</v>
      </c>
      <c r="P2584" t="str">
        <f>"2170872961                    "</f>
        <v xml:space="preserve">2170872961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207.6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 s="5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11</v>
      </c>
      <c r="BJ2584">
        <v>18</v>
      </c>
      <c r="BK2584">
        <v>18</v>
      </c>
      <c r="BL2584">
        <v>599.29999999999995</v>
      </c>
      <c r="BM2584">
        <v>89.9</v>
      </c>
      <c r="BN2584">
        <v>689.2</v>
      </c>
      <c r="BO2584">
        <v>689.2</v>
      </c>
      <c r="BQ2584" t="s">
        <v>166</v>
      </c>
      <c r="BR2584" t="s">
        <v>140</v>
      </c>
      <c r="BS2584" s="1">
        <v>45028</v>
      </c>
      <c r="BT2584" s="2">
        <v>0.35694444444444445</v>
      </c>
      <c r="BU2584" t="s">
        <v>980</v>
      </c>
      <c r="BV2584" t="s">
        <v>84</v>
      </c>
      <c r="BY2584">
        <v>90000</v>
      </c>
      <c r="BZ2584" t="s">
        <v>144</v>
      </c>
      <c r="CA2584" t="s">
        <v>357</v>
      </c>
      <c r="CC2584" t="s">
        <v>107</v>
      </c>
      <c r="CD2584">
        <v>6001</v>
      </c>
      <c r="CE2584" t="s">
        <v>86</v>
      </c>
      <c r="CF2584" s="1">
        <v>45029</v>
      </c>
      <c r="CI2584">
        <v>1</v>
      </c>
      <c r="CJ2584">
        <v>1</v>
      </c>
      <c r="CK2584">
        <v>21</v>
      </c>
      <c r="CL2584" t="s">
        <v>87</v>
      </c>
    </row>
    <row r="2585" spans="1:90" x14ac:dyDescent="0.3">
      <c r="A2585" t="s">
        <v>71</v>
      </c>
      <c r="B2585" t="s">
        <v>72</v>
      </c>
      <c r="C2585" t="s">
        <v>73</v>
      </c>
      <c r="E2585" t="str">
        <f>"FES1162921924"</f>
        <v>FES1162921924</v>
      </c>
      <c r="F2585" s="1">
        <v>45027</v>
      </c>
      <c r="G2585">
        <v>202401</v>
      </c>
      <c r="H2585" t="s">
        <v>74</v>
      </c>
      <c r="I2585" t="s">
        <v>75</v>
      </c>
      <c r="J2585" t="s">
        <v>135</v>
      </c>
      <c r="K2585" t="s">
        <v>76</v>
      </c>
      <c r="L2585" t="s">
        <v>2609</v>
      </c>
      <c r="M2585" t="s">
        <v>2610</v>
      </c>
      <c r="N2585" t="s">
        <v>2694</v>
      </c>
      <c r="O2585" t="s">
        <v>113</v>
      </c>
      <c r="P2585" t="str">
        <f>"2170874814                    "</f>
        <v xml:space="preserve">2170874814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5.25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72.59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 s="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17</v>
      </c>
      <c r="BJ2585">
        <v>17.600000000000001</v>
      </c>
      <c r="BK2585">
        <v>18</v>
      </c>
      <c r="BL2585">
        <v>214.8</v>
      </c>
      <c r="BM2585">
        <v>32.22</v>
      </c>
      <c r="BN2585">
        <v>247.02</v>
      </c>
      <c r="BO2585">
        <v>247.02</v>
      </c>
      <c r="BQ2585" t="s">
        <v>2695</v>
      </c>
      <c r="BR2585" t="s">
        <v>140</v>
      </c>
      <c r="BS2585" s="1">
        <v>45029</v>
      </c>
      <c r="BT2585" s="2">
        <v>0.3298611111111111</v>
      </c>
      <c r="BU2585" t="s">
        <v>2696</v>
      </c>
      <c r="BV2585" t="s">
        <v>87</v>
      </c>
      <c r="BY2585">
        <v>87808</v>
      </c>
      <c r="BZ2585" t="s">
        <v>180</v>
      </c>
      <c r="CC2585" t="s">
        <v>2610</v>
      </c>
      <c r="CD2585">
        <v>4252</v>
      </c>
      <c r="CE2585" t="s">
        <v>86</v>
      </c>
      <c r="CF2585" s="1">
        <v>45031</v>
      </c>
      <c r="CI2585">
        <v>2</v>
      </c>
      <c r="CJ2585">
        <v>2</v>
      </c>
      <c r="CK2585">
        <v>43</v>
      </c>
      <c r="CL2585" t="s">
        <v>87</v>
      </c>
    </row>
    <row r="2586" spans="1:90" x14ac:dyDescent="0.3">
      <c r="A2586" t="s">
        <v>71</v>
      </c>
      <c r="B2586" t="s">
        <v>72</v>
      </c>
      <c r="C2586" t="s">
        <v>73</v>
      </c>
      <c r="E2586" t="str">
        <f>"FES1162921934"</f>
        <v>FES1162921934</v>
      </c>
      <c r="F2586" s="1">
        <v>45027</v>
      </c>
      <c r="G2586">
        <v>202401</v>
      </c>
      <c r="H2586" t="s">
        <v>74</v>
      </c>
      <c r="I2586" t="s">
        <v>75</v>
      </c>
      <c r="J2586" t="s">
        <v>135</v>
      </c>
      <c r="K2586" t="s">
        <v>76</v>
      </c>
      <c r="L2586" t="s">
        <v>1561</v>
      </c>
      <c r="M2586" t="s">
        <v>1562</v>
      </c>
      <c r="N2586" t="s">
        <v>2697</v>
      </c>
      <c r="O2586" t="s">
        <v>80</v>
      </c>
      <c r="P2586" t="str">
        <f>"2170874825                    "</f>
        <v xml:space="preserve">2170874825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64.900000000000006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 s="5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3</v>
      </c>
      <c r="BJ2586">
        <v>1.5</v>
      </c>
      <c r="BK2586">
        <v>3</v>
      </c>
      <c r="BL2586">
        <v>187.36</v>
      </c>
      <c r="BM2586">
        <v>28.1</v>
      </c>
      <c r="BN2586">
        <v>215.46</v>
      </c>
      <c r="BO2586">
        <v>215.46</v>
      </c>
      <c r="BR2586" t="s">
        <v>140</v>
      </c>
      <c r="BS2586" s="1">
        <v>45028</v>
      </c>
      <c r="BT2586" s="2">
        <v>0.77430555555555547</v>
      </c>
      <c r="BU2586" t="s">
        <v>2698</v>
      </c>
      <c r="BV2586" t="s">
        <v>87</v>
      </c>
      <c r="BW2586" t="s">
        <v>142</v>
      </c>
      <c r="BX2586" t="s">
        <v>143</v>
      </c>
      <c r="BY2586">
        <v>7540</v>
      </c>
      <c r="BZ2586" t="s">
        <v>144</v>
      </c>
      <c r="CA2586" t="s">
        <v>1559</v>
      </c>
      <c r="CC2586" t="s">
        <v>1562</v>
      </c>
      <c r="CD2586">
        <v>4399</v>
      </c>
      <c r="CE2586" t="s">
        <v>86</v>
      </c>
      <c r="CF2586" s="1">
        <v>45029</v>
      </c>
      <c r="CI2586">
        <v>1</v>
      </c>
      <c r="CJ2586">
        <v>1</v>
      </c>
      <c r="CK2586">
        <v>23</v>
      </c>
      <c r="CL2586" t="s">
        <v>87</v>
      </c>
    </row>
    <row r="2587" spans="1:90" x14ac:dyDescent="0.3">
      <c r="A2587" t="s">
        <v>71</v>
      </c>
      <c r="B2587" t="s">
        <v>72</v>
      </c>
      <c r="C2587" t="s">
        <v>73</v>
      </c>
      <c r="E2587" t="str">
        <f>"FES1162921927"</f>
        <v>FES1162921927</v>
      </c>
      <c r="F2587" s="1">
        <v>45027</v>
      </c>
      <c r="G2587">
        <v>202401</v>
      </c>
      <c r="H2587" t="s">
        <v>74</v>
      </c>
      <c r="I2587" t="s">
        <v>75</v>
      </c>
      <c r="J2587" t="s">
        <v>135</v>
      </c>
      <c r="K2587" t="s">
        <v>76</v>
      </c>
      <c r="L2587" t="s">
        <v>74</v>
      </c>
      <c r="M2587" t="s">
        <v>75</v>
      </c>
      <c r="N2587" t="s">
        <v>2699</v>
      </c>
      <c r="O2587" t="s">
        <v>80</v>
      </c>
      <c r="P2587" t="str">
        <f>"2170874789                    "</f>
        <v xml:space="preserve">2170874789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18.03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 s="5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52.04</v>
      </c>
      <c r="BM2587">
        <v>7.81</v>
      </c>
      <c r="BN2587">
        <v>59.85</v>
      </c>
      <c r="BO2587">
        <v>59.85</v>
      </c>
      <c r="BR2587" t="s">
        <v>140</v>
      </c>
      <c r="BS2587" s="1">
        <v>45028</v>
      </c>
      <c r="BT2587" s="2">
        <v>0.3840277777777778</v>
      </c>
      <c r="BU2587" t="s">
        <v>2700</v>
      </c>
      <c r="BV2587" t="s">
        <v>84</v>
      </c>
      <c r="BY2587">
        <v>1200</v>
      </c>
      <c r="BZ2587" t="s">
        <v>144</v>
      </c>
      <c r="CA2587" t="s">
        <v>775</v>
      </c>
      <c r="CC2587" t="s">
        <v>75</v>
      </c>
      <c r="CD2587">
        <v>1600</v>
      </c>
      <c r="CE2587" t="s">
        <v>146</v>
      </c>
      <c r="CF2587" s="1">
        <v>45029</v>
      </c>
      <c r="CI2587">
        <v>1</v>
      </c>
      <c r="CJ2587">
        <v>1</v>
      </c>
      <c r="CK2587">
        <v>22</v>
      </c>
      <c r="CL2587" t="s">
        <v>87</v>
      </c>
    </row>
    <row r="2588" spans="1:90" x14ac:dyDescent="0.3">
      <c r="A2588" t="s">
        <v>71</v>
      </c>
      <c r="B2588" t="s">
        <v>72</v>
      </c>
      <c r="C2588" t="s">
        <v>73</v>
      </c>
      <c r="E2588" t="str">
        <f>"FES1162921921"</f>
        <v>FES1162921921</v>
      </c>
      <c r="F2588" s="1">
        <v>45027</v>
      </c>
      <c r="G2588">
        <v>202401</v>
      </c>
      <c r="H2588" t="s">
        <v>74</v>
      </c>
      <c r="I2588" t="s">
        <v>75</v>
      </c>
      <c r="J2588" t="s">
        <v>135</v>
      </c>
      <c r="K2588" t="s">
        <v>76</v>
      </c>
      <c r="L2588" t="s">
        <v>147</v>
      </c>
      <c r="M2588" t="s">
        <v>148</v>
      </c>
      <c r="N2588" t="s">
        <v>398</v>
      </c>
      <c r="O2588" t="s">
        <v>80</v>
      </c>
      <c r="P2588" t="str">
        <f>"2170874810                    "</f>
        <v xml:space="preserve">2170874810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18.03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 s="5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52.04</v>
      </c>
      <c r="BM2588">
        <v>7.81</v>
      </c>
      <c r="BN2588">
        <v>59.85</v>
      </c>
      <c r="BO2588">
        <v>59.85</v>
      </c>
      <c r="BQ2588" t="s">
        <v>399</v>
      </c>
      <c r="BR2588" t="s">
        <v>140</v>
      </c>
      <c r="BS2588" s="1">
        <v>45028</v>
      </c>
      <c r="BT2588" s="2">
        <v>0.42430555555555555</v>
      </c>
      <c r="BU2588" t="s">
        <v>2701</v>
      </c>
      <c r="BV2588" t="s">
        <v>84</v>
      </c>
      <c r="BY2588">
        <v>1200</v>
      </c>
      <c r="BZ2588" t="s">
        <v>144</v>
      </c>
      <c r="CA2588" t="s">
        <v>2567</v>
      </c>
      <c r="CC2588" t="s">
        <v>148</v>
      </c>
      <c r="CD2588">
        <v>1419</v>
      </c>
      <c r="CE2588" t="s">
        <v>146</v>
      </c>
      <c r="CF2588" s="1">
        <v>45029</v>
      </c>
      <c r="CI2588">
        <v>1</v>
      </c>
      <c r="CJ2588">
        <v>1</v>
      </c>
      <c r="CK2588">
        <v>22</v>
      </c>
      <c r="CL2588" t="s">
        <v>87</v>
      </c>
    </row>
    <row r="2589" spans="1:90" x14ac:dyDescent="0.3">
      <c r="A2589" t="s">
        <v>71</v>
      </c>
      <c r="B2589" t="s">
        <v>72</v>
      </c>
      <c r="C2589" t="s">
        <v>73</v>
      </c>
      <c r="E2589" t="str">
        <f>"FES1162921922"</f>
        <v>FES1162921922</v>
      </c>
      <c r="F2589" s="1">
        <v>45027</v>
      </c>
      <c r="G2589">
        <v>202401</v>
      </c>
      <c r="H2589" t="s">
        <v>74</v>
      </c>
      <c r="I2589" t="s">
        <v>75</v>
      </c>
      <c r="J2589" t="s">
        <v>135</v>
      </c>
      <c r="K2589" t="s">
        <v>76</v>
      </c>
      <c r="L2589" t="s">
        <v>106</v>
      </c>
      <c r="M2589" t="s">
        <v>107</v>
      </c>
      <c r="N2589" t="s">
        <v>1974</v>
      </c>
      <c r="O2589" t="s">
        <v>80</v>
      </c>
      <c r="P2589" t="str">
        <f>"2170874811                    "</f>
        <v xml:space="preserve">2170874811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23.08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 s="5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66.62</v>
      </c>
      <c r="BM2589">
        <v>9.99</v>
      </c>
      <c r="BN2589">
        <v>76.61</v>
      </c>
      <c r="BO2589">
        <v>76.61</v>
      </c>
      <c r="BQ2589" t="s">
        <v>166</v>
      </c>
      <c r="BR2589" t="s">
        <v>140</v>
      </c>
      <c r="BS2589" s="1">
        <v>45028</v>
      </c>
      <c r="BT2589" s="2">
        <v>0.43611111111111112</v>
      </c>
      <c r="BU2589" t="s">
        <v>1975</v>
      </c>
      <c r="BV2589" t="s">
        <v>84</v>
      </c>
      <c r="BY2589">
        <v>1200</v>
      </c>
      <c r="BZ2589" t="s">
        <v>144</v>
      </c>
      <c r="CA2589" t="s">
        <v>1976</v>
      </c>
      <c r="CC2589" t="s">
        <v>107</v>
      </c>
      <c r="CD2589">
        <v>6001</v>
      </c>
      <c r="CE2589" t="s">
        <v>146</v>
      </c>
      <c r="CF2589" s="1">
        <v>45028</v>
      </c>
      <c r="CI2589">
        <v>1</v>
      </c>
      <c r="CJ2589">
        <v>1</v>
      </c>
      <c r="CK2589">
        <v>21</v>
      </c>
      <c r="CL2589" t="s">
        <v>87</v>
      </c>
    </row>
    <row r="2590" spans="1:90" x14ac:dyDescent="0.3">
      <c r="A2590" t="s">
        <v>71</v>
      </c>
      <c r="B2590" t="s">
        <v>72</v>
      </c>
      <c r="C2590" t="s">
        <v>73</v>
      </c>
      <c r="E2590" t="str">
        <f>"FES1162921800"</f>
        <v>FES1162921800</v>
      </c>
      <c r="F2590" s="1">
        <v>45027</v>
      </c>
      <c r="G2590">
        <v>202401</v>
      </c>
      <c r="H2590" t="s">
        <v>74</v>
      </c>
      <c r="I2590" t="s">
        <v>75</v>
      </c>
      <c r="J2590" t="s">
        <v>135</v>
      </c>
      <c r="K2590" t="s">
        <v>76</v>
      </c>
      <c r="L2590" t="s">
        <v>350</v>
      </c>
      <c r="M2590" t="s">
        <v>351</v>
      </c>
      <c r="N2590" t="s">
        <v>358</v>
      </c>
      <c r="O2590" t="s">
        <v>80</v>
      </c>
      <c r="P2590" t="str">
        <f>"2170874673                    "</f>
        <v xml:space="preserve">2170874673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18.03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 s="5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52.04</v>
      </c>
      <c r="BM2590">
        <v>7.81</v>
      </c>
      <c r="BN2590">
        <v>59.85</v>
      </c>
      <c r="BO2590">
        <v>59.85</v>
      </c>
      <c r="BQ2590" t="s">
        <v>166</v>
      </c>
      <c r="BR2590" t="s">
        <v>140</v>
      </c>
      <c r="BS2590" s="1">
        <v>45028</v>
      </c>
      <c r="BT2590" s="2">
        <v>0.36249999999999999</v>
      </c>
      <c r="BU2590" t="s">
        <v>777</v>
      </c>
      <c r="BV2590" t="s">
        <v>84</v>
      </c>
      <c r="BY2590">
        <v>1200</v>
      </c>
      <c r="BZ2590" t="s">
        <v>144</v>
      </c>
      <c r="CA2590" t="s">
        <v>354</v>
      </c>
      <c r="CC2590" t="s">
        <v>351</v>
      </c>
      <c r="CD2590">
        <v>1460</v>
      </c>
      <c r="CE2590" t="s">
        <v>146</v>
      </c>
      <c r="CF2590" s="1">
        <v>45029</v>
      </c>
      <c r="CI2590">
        <v>1</v>
      </c>
      <c r="CJ2590">
        <v>1</v>
      </c>
      <c r="CK2590">
        <v>22</v>
      </c>
      <c r="CL2590" t="s">
        <v>87</v>
      </c>
    </row>
    <row r="2591" spans="1:90" x14ac:dyDescent="0.3">
      <c r="A2591" t="s">
        <v>71</v>
      </c>
      <c r="B2591" t="s">
        <v>72</v>
      </c>
      <c r="C2591" t="s">
        <v>73</v>
      </c>
      <c r="E2591" t="str">
        <f>"FES1162921928"</f>
        <v>FES1162921928</v>
      </c>
      <c r="F2591" s="1">
        <v>45027</v>
      </c>
      <c r="G2591">
        <v>202401</v>
      </c>
      <c r="H2591" t="s">
        <v>74</v>
      </c>
      <c r="I2591" t="s">
        <v>75</v>
      </c>
      <c r="J2591" t="s">
        <v>135</v>
      </c>
      <c r="K2591" t="s">
        <v>76</v>
      </c>
      <c r="L2591" t="s">
        <v>77</v>
      </c>
      <c r="M2591" t="s">
        <v>78</v>
      </c>
      <c r="N2591" t="s">
        <v>225</v>
      </c>
      <c r="O2591" t="s">
        <v>80</v>
      </c>
      <c r="P2591" t="str">
        <f>"2170874817                    "</f>
        <v xml:space="preserve">2170874817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51.91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 s="5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4</v>
      </c>
      <c r="BJ2591">
        <v>4.0999999999999996</v>
      </c>
      <c r="BK2591">
        <v>4.5</v>
      </c>
      <c r="BL2591">
        <v>149.85</v>
      </c>
      <c r="BM2591">
        <v>22.48</v>
      </c>
      <c r="BN2591">
        <v>172.33</v>
      </c>
      <c r="BO2591">
        <v>172.33</v>
      </c>
      <c r="BQ2591" t="s">
        <v>166</v>
      </c>
      <c r="BR2591" t="s">
        <v>140</v>
      </c>
      <c r="BS2591" s="1">
        <v>45028</v>
      </c>
      <c r="BT2591" s="2">
        <v>0.42152777777777778</v>
      </c>
      <c r="BU2591" t="s">
        <v>226</v>
      </c>
      <c r="BV2591" t="s">
        <v>84</v>
      </c>
      <c r="BY2591">
        <v>20358</v>
      </c>
      <c r="BZ2591" t="s">
        <v>144</v>
      </c>
      <c r="CA2591" t="s">
        <v>227</v>
      </c>
      <c r="CC2591" t="s">
        <v>78</v>
      </c>
      <c r="CD2591">
        <v>7530</v>
      </c>
      <c r="CE2591" t="s">
        <v>86</v>
      </c>
      <c r="CF2591" s="1">
        <v>45029</v>
      </c>
      <c r="CI2591">
        <v>1</v>
      </c>
      <c r="CJ2591">
        <v>1</v>
      </c>
      <c r="CK2591">
        <v>21</v>
      </c>
      <c r="CL2591" t="s">
        <v>87</v>
      </c>
    </row>
    <row r="2592" spans="1:90" x14ac:dyDescent="0.3">
      <c r="A2592" t="s">
        <v>71</v>
      </c>
      <c r="B2592" t="s">
        <v>72</v>
      </c>
      <c r="C2592" t="s">
        <v>73</v>
      </c>
      <c r="E2592" t="str">
        <f>"FES1162921937"</f>
        <v>FES1162921937</v>
      </c>
      <c r="F2592" s="1">
        <v>45027</v>
      </c>
      <c r="G2592">
        <v>202401</v>
      </c>
      <c r="H2592" t="s">
        <v>74</v>
      </c>
      <c r="I2592" t="s">
        <v>75</v>
      </c>
      <c r="J2592" t="s">
        <v>135</v>
      </c>
      <c r="K2592" t="s">
        <v>76</v>
      </c>
      <c r="L2592" t="s">
        <v>77</v>
      </c>
      <c r="M2592" t="s">
        <v>78</v>
      </c>
      <c r="N2592" t="s">
        <v>208</v>
      </c>
      <c r="O2592" t="s">
        <v>80</v>
      </c>
      <c r="P2592" t="str">
        <f>"2170874828                    "</f>
        <v xml:space="preserve">2170874828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207.6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 s="5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14</v>
      </c>
      <c r="BJ2592">
        <v>18</v>
      </c>
      <c r="BK2592">
        <v>18</v>
      </c>
      <c r="BL2592">
        <v>599.29999999999995</v>
      </c>
      <c r="BM2592">
        <v>89.9</v>
      </c>
      <c r="BN2592">
        <v>689.2</v>
      </c>
      <c r="BO2592">
        <v>689.2</v>
      </c>
      <c r="BQ2592" t="s">
        <v>166</v>
      </c>
      <c r="BR2592" t="s">
        <v>140</v>
      </c>
      <c r="BS2592" s="1">
        <v>45028</v>
      </c>
      <c r="BT2592" s="2">
        <v>0.34375</v>
      </c>
      <c r="BU2592" t="s">
        <v>1105</v>
      </c>
      <c r="BV2592" t="s">
        <v>84</v>
      </c>
      <c r="BY2592">
        <v>90000</v>
      </c>
      <c r="BZ2592" t="s">
        <v>144</v>
      </c>
      <c r="CA2592" t="s">
        <v>210</v>
      </c>
      <c r="CC2592" t="s">
        <v>78</v>
      </c>
      <c r="CD2592">
        <v>7530</v>
      </c>
      <c r="CE2592" t="s">
        <v>86</v>
      </c>
      <c r="CF2592" s="1">
        <v>45029</v>
      </c>
      <c r="CI2592">
        <v>1</v>
      </c>
      <c r="CJ2592">
        <v>1</v>
      </c>
      <c r="CK2592">
        <v>21</v>
      </c>
      <c r="CL2592" t="s">
        <v>87</v>
      </c>
    </row>
    <row r="2593" spans="1:90" x14ac:dyDescent="0.3">
      <c r="A2593" t="s">
        <v>71</v>
      </c>
      <c r="B2593" t="s">
        <v>72</v>
      </c>
      <c r="C2593" t="s">
        <v>73</v>
      </c>
      <c r="E2593" t="str">
        <f>"FES1162921936"</f>
        <v>FES1162921936</v>
      </c>
      <c r="F2593" s="1">
        <v>45027</v>
      </c>
      <c r="G2593">
        <v>202401</v>
      </c>
      <c r="H2593" t="s">
        <v>74</v>
      </c>
      <c r="I2593" t="s">
        <v>75</v>
      </c>
      <c r="J2593" t="s">
        <v>135</v>
      </c>
      <c r="K2593" t="s">
        <v>76</v>
      </c>
      <c r="L2593" t="s">
        <v>295</v>
      </c>
      <c r="M2593" t="s">
        <v>296</v>
      </c>
      <c r="N2593" t="s">
        <v>2702</v>
      </c>
      <c r="O2593" t="s">
        <v>80</v>
      </c>
      <c r="P2593" t="str">
        <f>"2170874827                    "</f>
        <v xml:space="preserve">2170874827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23.08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 s="5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1.5</v>
      </c>
      <c r="BK2593">
        <v>1.5</v>
      </c>
      <c r="BL2593">
        <v>66.62</v>
      </c>
      <c r="BM2593">
        <v>9.99</v>
      </c>
      <c r="BN2593">
        <v>76.61</v>
      </c>
      <c r="BO2593">
        <v>76.61</v>
      </c>
      <c r="BQ2593" t="s">
        <v>139</v>
      </c>
      <c r="BR2593" t="s">
        <v>140</v>
      </c>
      <c r="BS2593" s="1">
        <v>45028</v>
      </c>
      <c r="BT2593" s="2">
        <v>0.40763888888888888</v>
      </c>
      <c r="BU2593" t="s">
        <v>2703</v>
      </c>
      <c r="BV2593" t="s">
        <v>84</v>
      </c>
      <c r="BY2593">
        <v>7540</v>
      </c>
      <c r="BZ2593" t="s">
        <v>144</v>
      </c>
      <c r="CA2593" t="s">
        <v>577</v>
      </c>
      <c r="CC2593" t="s">
        <v>296</v>
      </c>
      <c r="CD2593">
        <v>157</v>
      </c>
      <c r="CE2593" t="s">
        <v>86</v>
      </c>
      <c r="CF2593" s="1">
        <v>45028</v>
      </c>
      <c r="CI2593">
        <v>1</v>
      </c>
      <c r="CJ2593">
        <v>1</v>
      </c>
      <c r="CK2593">
        <v>21</v>
      </c>
      <c r="CL2593" t="s">
        <v>87</v>
      </c>
    </row>
    <row r="2594" spans="1:90" x14ac:dyDescent="0.3">
      <c r="A2594" t="s">
        <v>71</v>
      </c>
      <c r="B2594" t="s">
        <v>72</v>
      </c>
      <c r="C2594" t="s">
        <v>73</v>
      </c>
      <c r="E2594" t="str">
        <f>"FES1162921948"</f>
        <v>FES1162921948</v>
      </c>
      <c r="F2594" s="1">
        <v>45027</v>
      </c>
      <c r="G2594">
        <v>202401</v>
      </c>
      <c r="H2594" t="s">
        <v>74</v>
      </c>
      <c r="I2594" t="s">
        <v>75</v>
      </c>
      <c r="J2594" t="s">
        <v>135</v>
      </c>
      <c r="K2594" t="s">
        <v>76</v>
      </c>
      <c r="L2594" t="s">
        <v>245</v>
      </c>
      <c r="M2594" t="s">
        <v>246</v>
      </c>
      <c r="N2594" t="s">
        <v>426</v>
      </c>
      <c r="O2594" t="s">
        <v>80</v>
      </c>
      <c r="P2594" t="str">
        <f>"2170874845                    "</f>
        <v xml:space="preserve">2170874845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18.03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 s="5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</v>
      </c>
      <c r="BJ2594">
        <v>1.5</v>
      </c>
      <c r="BK2594">
        <v>2</v>
      </c>
      <c r="BL2594">
        <v>52.04</v>
      </c>
      <c r="BM2594">
        <v>7.81</v>
      </c>
      <c r="BN2594">
        <v>59.85</v>
      </c>
      <c r="BO2594">
        <v>59.85</v>
      </c>
      <c r="BQ2594" t="s">
        <v>469</v>
      </c>
      <c r="BR2594" t="s">
        <v>140</v>
      </c>
      <c r="BS2594" s="1">
        <v>45028</v>
      </c>
      <c r="BT2594" s="2">
        <v>0.42986111111111108</v>
      </c>
      <c r="BU2594" t="s">
        <v>524</v>
      </c>
      <c r="BV2594" t="s">
        <v>84</v>
      </c>
      <c r="BY2594">
        <v>7540</v>
      </c>
      <c r="BZ2594" t="s">
        <v>144</v>
      </c>
      <c r="CA2594" t="s">
        <v>525</v>
      </c>
      <c r="CC2594" t="s">
        <v>246</v>
      </c>
      <c r="CD2594">
        <v>2013</v>
      </c>
      <c r="CE2594" t="s">
        <v>86</v>
      </c>
      <c r="CF2594" s="1">
        <v>45028</v>
      </c>
      <c r="CI2594">
        <v>1</v>
      </c>
      <c r="CJ2594">
        <v>1</v>
      </c>
      <c r="CK2594">
        <v>22</v>
      </c>
      <c r="CL2594" t="s">
        <v>87</v>
      </c>
    </row>
    <row r="2595" spans="1:90" x14ac:dyDescent="0.3">
      <c r="A2595" t="s">
        <v>71</v>
      </c>
      <c r="B2595" t="s">
        <v>72</v>
      </c>
      <c r="C2595" t="s">
        <v>73</v>
      </c>
      <c r="E2595" t="str">
        <f>"FES1162921949"</f>
        <v>FES1162921949</v>
      </c>
      <c r="F2595" s="1">
        <v>45027</v>
      </c>
      <c r="G2595">
        <v>202401</v>
      </c>
      <c r="H2595" t="s">
        <v>74</v>
      </c>
      <c r="I2595" t="s">
        <v>75</v>
      </c>
      <c r="J2595" t="s">
        <v>135</v>
      </c>
      <c r="K2595" t="s">
        <v>76</v>
      </c>
      <c r="L2595" t="s">
        <v>95</v>
      </c>
      <c r="M2595" t="s">
        <v>96</v>
      </c>
      <c r="N2595" t="s">
        <v>440</v>
      </c>
      <c r="O2595" t="s">
        <v>80</v>
      </c>
      <c r="P2595" t="str">
        <f>"2170874846                    "</f>
        <v xml:space="preserve">2170874846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46.14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 s="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4</v>
      </c>
      <c r="BJ2595">
        <v>2</v>
      </c>
      <c r="BK2595">
        <v>4</v>
      </c>
      <c r="BL2595">
        <v>133.19999999999999</v>
      </c>
      <c r="BM2595">
        <v>19.98</v>
      </c>
      <c r="BN2595">
        <v>153.18</v>
      </c>
      <c r="BO2595">
        <v>153.18</v>
      </c>
      <c r="BQ2595" t="s">
        <v>166</v>
      </c>
      <c r="BR2595" t="s">
        <v>140</v>
      </c>
      <c r="BS2595" s="1">
        <v>45028</v>
      </c>
      <c r="BT2595" s="2">
        <v>0.3576388888888889</v>
      </c>
      <c r="BU2595" t="s">
        <v>782</v>
      </c>
      <c r="BV2595" t="s">
        <v>84</v>
      </c>
      <c r="BY2595">
        <v>9918</v>
      </c>
      <c r="BZ2595" t="s">
        <v>144</v>
      </c>
      <c r="CA2595" t="s">
        <v>713</v>
      </c>
      <c r="CC2595" t="s">
        <v>96</v>
      </c>
      <c r="CD2595">
        <v>1</v>
      </c>
      <c r="CE2595" t="s">
        <v>86</v>
      </c>
      <c r="CF2595" s="1">
        <v>45028</v>
      </c>
      <c r="CI2595">
        <v>1</v>
      </c>
      <c r="CJ2595">
        <v>1</v>
      </c>
      <c r="CK2595">
        <v>21</v>
      </c>
      <c r="CL2595" t="s">
        <v>87</v>
      </c>
    </row>
    <row r="2596" spans="1:90" x14ac:dyDescent="0.3">
      <c r="A2596" t="s">
        <v>71</v>
      </c>
      <c r="B2596" t="s">
        <v>72</v>
      </c>
      <c r="C2596" t="s">
        <v>73</v>
      </c>
      <c r="E2596" t="str">
        <f>"FES1162921953"</f>
        <v>FES1162921953</v>
      </c>
      <c r="F2596" s="1">
        <v>45027</v>
      </c>
      <c r="G2596">
        <v>202401</v>
      </c>
      <c r="H2596" t="s">
        <v>74</v>
      </c>
      <c r="I2596" t="s">
        <v>75</v>
      </c>
      <c r="J2596" t="s">
        <v>135</v>
      </c>
      <c r="K2596" t="s">
        <v>76</v>
      </c>
      <c r="L2596" t="s">
        <v>95</v>
      </c>
      <c r="M2596" t="s">
        <v>96</v>
      </c>
      <c r="N2596" t="s">
        <v>440</v>
      </c>
      <c r="O2596" t="s">
        <v>80</v>
      </c>
      <c r="P2596" t="str">
        <f>"2170874854                    "</f>
        <v xml:space="preserve">2170874854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23.08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 s="5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66.62</v>
      </c>
      <c r="BM2596">
        <v>9.99</v>
      </c>
      <c r="BN2596">
        <v>76.61</v>
      </c>
      <c r="BO2596">
        <v>76.61</v>
      </c>
      <c r="BQ2596" t="s">
        <v>166</v>
      </c>
      <c r="BR2596" t="s">
        <v>140</v>
      </c>
      <c r="BS2596" s="1">
        <v>45028</v>
      </c>
      <c r="BT2596" s="2">
        <v>0.3576388888888889</v>
      </c>
      <c r="BU2596" t="s">
        <v>782</v>
      </c>
      <c r="BV2596" t="s">
        <v>84</v>
      </c>
      <c r="BY2596">
        <v>1200</v>
      </c>
      <c r="BZ2596" t="s">
        <v>144</v>
      </c>
      <c r="CA2596" t="s">
        <v>713</v>
      </c>
      <c r="CC2596" t="s">
        <v>96</v>
      </c>
      <c r="CD2596">
        <v>1</v>
      </c>
      <c r="CE2596" t="s">
        <v>146</v>
      </c>
      <c r="CF2596" s="1">
        <v>45028</v>
      </c>
      <c r="CI2596">
        <v>1</v>
      </c>
      <c r="CJ2596">
        <v>1</v>
      </c>
      <c r="CK2596">
        <v>21</v>
      </c>
      <c r="CL2596" t="s">
        <v>87</v>
      </c>
    </row>
    <row r="2597" spans="1:90" x14ac:dyDescent="0.3">
      <c r="A2597" t="s">
        <v>71</v>
      </c>
      <c r="B2597" t="s">
        <v>72</v>
      </c>
      <c r="C2597" t="s">
        <v>73</v>
      </c>
      <c r="E2597" t="str">
        <f>"FES1162921946"</f>
        <v>FES1162921946</v>
      </c>
      <c r="F2597" s="1">
        <v>45027</v>
      </c>
      <c r="G2597">
        <v>202401</v>
      </c>
      <c r="H2597" t="s">
        <v>74</v>
      </c>
      <c r="I2597" t="s">
        <v>75</v>
      </c>
      <c r="J2597" t="s">
        <v>135</v>
      </c>
      <c r="K2597" t="s">
        <v>76</v>
      </c>
      <c r="L2597" t="s">
        <v>350</v>
      </c>
      <c r="M2597" t="s">
        <v>351</v>
      </c>
      <c r="N2597" t="s">
        <v>358</v>
      </c>
      <c r="O2597" t="s">
        <v>80</v>
      </c>
      <c r="P2597" t="str">
        <f>"2170874839                    "</f>
        <v xml:space="preserve">2170874839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18.03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 s="5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52.04</v>
      </c>
      <c r="BM2597">
        <v>7.81</v>
      </c>
      <c r="BN2597">
        <v>59.85</v>
      </c>
      <c r="BO2597">
        <v>59.85</v>
      </c>
      <c r="BQ2597" t="s">
        <v>166</v>
      </c>
      <c r="BR2597" t="s">
        <v>140</v>
      </c>
      <c r="BS2597" s="1">
        <v>45028</v>
      </c>
      <c r="BT2597" s="2">
        <v>0.36180555555555555</v>
      </c>
      <c r="BU2597" t="s">
        <v>777</v>
      </c>
      <c r="BV2597" t="s">
        <v>84</v>
      </c>
      <c r="BY2597">
        <v>1200</v>
      </c>
      <c r="BZ2597" t="s">
        <v>144</v>
      </c>
      <c r="CA2597" t="s">
        <v>354</v>
      </c>
      <c r="CC2597" t="s">
        <v>351</v>
      </c>
      <c r="CD2597">
        <v>1460</v>
      </c>
      <c r="CE2597" t="s">
        <v>146</v>
      </c>
      <c r="CF2597" s="1">
        <v>45029</v>
      </c>
      <c r="CI2597">
        <v>1</v>
      </c>
      <c r="CJ2597">
        <v>1</v>
      </c>
      <c r="CK2597">
        <v>22</v>
      </c>
      <c r="CL2597" t="s">
        <v>87</v>
      </c>
    </row>
    <row r="2598" spans="1:90" x14ac:dyDescent="0.3">
      <c r="A2598" t="s">
        <v>71</v>
      </c>
      <c r="B2598" t="s">
        <v>72</v>
      </c>
      <c r="C2598" t="s">
        <v>73</v>
      </c>
      <c r="E2598" t="str">
        <f>"FES1162921947"</f>
        <v>FES1162921947</v>
      </c>
      <c r="F2598" s="1">
        <v>45027</v>
      </c>
      <c r="G2598">
        <v>202401</v>
      </c>
      <c r="H2598" t="s">
        <v>74</v>
      </c>
      <c r="I2598" t="s">
        <v>75</v>
      </c>
      <c r="J2598" t="s">
        <v>135</v>
      </c>
      <c r="K2598" t="s">
        <v>76</v>
      </c>
      <c r="L2598" t="s">
        <v>147</v>
      </c>
      <c r="M2598" t="s">
        <v>148</v>
      </c>
      <c r="N2598" t="s">
        <v>398</v>
      </c>
      <c r="O2598" t="s">
        <v>80</v>
      </c>
      <c r="P2598" t="str">
        <f>"2170874843                    "</f>
        <v xml:space="preserve">2170874843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18.03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 s="5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52.04</v>
      </c>
      <c r="BM2598">
        <v>7.81</v>
      </c>
      <c r="BN2598">
        <v>59.85</v>
      </c>
      <c r="BO2598">
        <v>59.85</v>
      </c>
      <c r="BQ2598" t="s">
        <v>399</v>
      </c>
      <c r="BR2598" t="s">
        <v>140</v>
      </c>
      <c r="BS2598" s="1">
        <v>45028</v>
      </c>
      <c r="BT2598" s="2">
        <v>0.43055555555555558</v>
      </c>
      <c r="BU2598" t="s">
        <v>2704</v>
      </c>
      <c r="BV2598" t="s">
        <v>84</v>
      </c>
      <c r="BY2598">
        <v>1200</v>
      </c>
      <c r="BZ2598" t="s">
        <v>144</v>
      </c>
      <c r="CA2598" t="s">
        <v>448</v>
      </c>
      <c r="CC2598" t="s">
        <v>148</v>
      </c>
      <c r="CD2598">
        <v>1419</v>
      </c>
      <c r="CE2598" t="s">
        <v>146</v>
      </c>
      <c r="CF2598" s="1">
        <v>45029</v>
      </c>
      <c r="CI2598">
        <v>1</v>
      </c>
      <c r="CJ2598">
        <v>1</v>
      </c>
      <c r="CK2598">
        <v>22</v>
      </c>
      <c r="CL2598" t="s">
        <v>87</v>
      </c>
    </row>
    <row r="2599" spans="1:90" x14ac:dyDescent="0.3">
      <c r="A2599" t="s">
        <v>71</v>
      </c>
      <c r="B2599" t="s">
        <v>72</v>
      </c>
      <c r="C2599" t="s">
        <v>73</v>
      </c>
      <c r="E2599" t="str">
        <f>"FES1162921951"</f>
        <v>FES1162921951</v>
      </c>
      <c r="F2599" s="1">
        <v>45027</v>
      </c>
      <c r="G2599">
        <v>202401</v>
      </c>
      <c r="H2599" t="s">
        <v>74</v>
      </c>
      <c r="I2599" t="s">
        <v>75</v>
      </c>
      <c r="J2599" t="s">
        <v>135</v>
      </c>
      <c r="K2599" t="s">
        <v>76</v>
      </c>
      <c r="L2599" t="s">
        <v>77</v>
      </c>
      <c r="M2599" t="s">
        <v>78</v>
      </c>
      <c r="N2599" t="s">
        <v>159</v>
      </c>
      <c r="O2599" t="s">
        <v>80</v>
      </c>
      <c r="P2599" t="str">
        <f>"2170874849                    "</f>
        <v xml:space="preserve">2170874849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23.08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 s="5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66.62</v>
      </c>
      <c r="BM2599">
        <v>9.99</v>
      </c>
      <c r="BN2599">
        <v>76.61</v>
      </c>
      <c r="BO2599">
        <v>76.61</v>
      </c>
      <c r="BQ2599" t="s">
        <v>160</v>
      </c>
      <c r="BR2599" t="s">
        <v>140</v>
      </c>
      <c r="BS2599" s="1">
        <v>45028</v>
      </c>
      <c r="BT2599" s="2">
        <v>0.44375000000000003</v>
      </c>
      <c r="BU2599" t="s">
        <v>1167</v>
      </c>
      <c r="BV2599" t="s">
        <v>87</v>
      </c>
      <c r="BW2599" t="s">
        <v>306</v>
      </c>
      <c r="BX2599" t="s">
        <v>2705</v>
      </c>
      <c r="BY2599">
        <v>1200</v>
      </c>
      <c r="BZ2599" t="s">
        <v>144</v>
      </c>
      <c r="CA2599" t="s">
        <v>85</v>
      </c>
      <c r="CC2599" t="s">
        <v>78</v>
      </c>
      <c r="CD2599">
        <v>7441</v>
      </c>
      <c r="CE2599" t="s">
        <v>146</v>
      </c>
      <c r="CF2599" s="1">
        <v>45029</v>
      </c>
      <c r="CI2599">
        <v>1</v>
      </c>
      <c r="CJ2599">
        <v>1</v>
      </c>
      <c r="CK2599">
        <v>21</v>
      </c>
      <c r="CL2599" t="s">
        <v>87</v>
      </c>
    </row>
    <row r="2600" spans="1:90" x14ac:dyDescent="0.3">
      <c r="A2600" t="s">
        <v>71</v>
      </c>
      <c r="B2600" t="s">
        <v>72</v>
      </c>
      <c r="C2600" t="s">
        <v>73</v>
      </c>
      <c r="E2600" t="str">
        <f>"FES1162921944"</f>
        <v>FES1162921944</v>
      </c>
      <c r="F2600" s="1">
        <v>45027</v>
      </c>
      <c r="G2600">
        <v>202401</v>
      </c>
      <c r="H2600" t="s">
        <v>74</v>
      </c>
      <c r="I2600" t="s">
        <v>75</v>
      </c>
      <c r="J2600" t="s">
        <v>135</v>
      </c>
      <c r="K2600" t="s">
        <v>76</v>
      </c>
      <c r="L2600" t="s">
        <v>169</v>
      </c>
      <c r="M2600" t="s">
        <v>170</v>
      </c>
      <c r="N2600" t="s">
        <v>981</v>
      </c>
      <c r="O2600" t="s">
        <v>80</v>
      </c>
      <c r="P2600" t="str">
        <f>"2170874837                    "</f>
        <v xml:space="preserve">2170874837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23.08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 s="5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66.62</v>
      </c>
      <c r="BM2600">
        <v>9.99</v>
      </c>
      <c r="BN2600">
        <v>76.61</v>
      </c>
      <c r="BO2600">
        <v>76.61</v>
      </c>
      <c r="BQ2600" t="s">
        <v>139</v>
      </c>
      <c r="BR2600" t="s">
        <v>140</v>
      </c>
      <c r="BS2600" s="1">
        <v>45029</v>
      </c>
      <c r="BT2600" s="2">
        <v>0.41944444444444445</v>
      </c>
      <c r="BU2600" t="s">
        <v>982</v>
      </c>
      <c r="BV2600" t="s">
        <v>87</v>
      </c>
      <c r="BW2600" t="s">
        <v>532</v>
      </c>
      <c r="BX2600" t="s">
        <v>1492</v>
      </c>
      <c r="BY2600">
        <v>1200</v>
      </c>
      <c r="BZ2600" t="s">
        <v>144</v>
      </c>
      <c r="CA2600" t="s">
        <v>173</v>
      </c>
      <c r="CC2600" t="s">
        <v>170</v>
      </c>
      <c r="CD2600">
        <v>3201</v>
      </c>
      <c r="CE2600" t="s">
        <v>146</v>
      </c>
      <c r="CF2600" s="1">
        <v>45029</v>
      </c>
      <c r="CI2600">
        <v>1</v>
      </c>
      <c r="CJ2600">
        <v>2</v>
      </c>
      <c r="CK2600">
        <v>21</v>
      </c>
      <c r="CL2600" t="s">
        <v>87</v>
      </c>
    </row>
    <row r="2601" spans="1:90" x14ac:dyDescent="0.3">
      <c r="A2601" t="s">
        <v>71</v>
      </c>
      <c r="B2601" t="s">
        <v>72</v>
      </c>
      <c r="C2601" t="s">
        <v>73</v>
      </c>
      <c r="E2601" t="str">
        <f>"FES1162921956"</f>
        <v>FES1162921956</v>
      </c>
      <c r="F2601" s="1">
        <v>45027</v>
      </c>
      <c r="G2601">
        <v>202401</v>
      </c>
      <c r="H2601" t="s">
        <v>74</v>
      </c>
      <c r="I2601" t="s">
        <v>75</v>
      </c>
      <c r="J2601" t="s">
        <v>135</v>
      </c>
      <c r="K2601" t="s">
        <v>76</v>
      </c>
      <c r="L2601" t="s">
        <v>136</v>
      </c>
      <c r="M2601" t="s">
        <v>137</v>
      </c>
      <c r="N2601" t="s">
        <v>2014</v>
      </c>
      <c r="O2601" t="s">
        <v>80</v>
      </c>
      <c r="P2601" t="str">
        <f>"2170874866                    "</f>
        <v xml:space="preserve">2170874866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23.08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 s="5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66.62</v>
      </c>
      <c r="BM2601">
        <v>9.99</v>
      </c>
      <c r="BN2601">
        <v>76.61</v>
      </c>
      <c r="BO2601">
        <v>76.61</v>
      </c>
      <c r="BQ2601" t="s">
        <v>166</v>
      </c>
      <c r="BR2601" t="s">
        <v>140</v>
      </c>
      <c r="BS2601" s="1">
        <v>45028</v>
      </c>
      <c r="BT2601" s="2">
        <v>0.4694444444444445</v>
      </c>
      <c r="BU2601" t="s">
        <v>2015</v>
      </c>
      <c r="BV2601" t="s">
        <v>87</v>
      </c>
      <c r="BY2601">
        <v>1200</v>
      </c>
      <c r="BZ2601" t="s">
        <v>144</v>
      </c>
      <c r="CA2601" t="s">
        <v>275</v>
      </c>
      <c r="CC2601" t="s">
        <v>137</v>
      </c>
      <c r="CD2601">
        <v>3610</v>
      </c>
      <c r="CE2601" t="s">
        <v>146</v>
      </c>
      <c r="CF2601" s="1">
        <v>45030</v>
      </c>
      <c r="CI2601">
        <v>1</v>
      </c>
      <c r="CJ2601">
        <v>1</v>
      </c>
      <c r="CK2601">
        <v>21</v>
      </c>
      <c r="CL2601" t="s">
        <v>87</v>
      </c>
    </row>
    <row r="2602" spans="1:90" x14ac:dyDescent="0.3">
      <c r="A2602" t="s">
        <v>71</v>
      </c>
      <c r="B2602" t="s">
        <v>72</v>
      </c>
      <c r="C2602" t="s">
        <v>73</v>
      </c>
      <c r="E2602" t="str">
        <f>"FES1162921954"</f>
        <v>FES1162921954</v>
      </c>
      <c r="F2602" s="1">
        <v>45027</v>
      </c>
      <c r="G2602">
        <v>202401</v>
      </c>
      <c r="H2602" t="s">
        <v>74</v>
      </c>
      <c r="I2602" t="s">
        <v>75</v>
      </c>
      <c r="J2602" t="s">
        <v>135</v>
      </c>
      <c r="K2602" t="s">
        <v>76</v>
      </c>
      <c r="L2602" t="s">
        <v>95</v>
      </c>
      <c r="M2602" t="s">
        <v>96</v>
      </c>
      <c r="N2602" t="s">
        <v>440</v>
      </c>
      <c r="O2602" t="s">
        <v>80</v>
      </c>
      <c r="P2602" t="str">
        <f>"2170874857                    "</f>
        <v xml:space="preserve">2170874857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23.08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 s="5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66.62</v>
      </c>
      <c r="BM2602">
        <v>9.99</v>
      </c>
      <c r="BN2602">
        <v>76.61</v>
      </c>
      <c r="BO2602">
        <v>76.61</v>
      </c>
      <c r="BQ2602" t="s">
        <v>166</v>
      </c>
      <c r="BR2602" t="s">
        <v>140</v>
      </c>
      <c r="BS2602" s="1">
        <v>45028</v>
      </c>
      <c r="BT2602" s="2">
        <v>0.3576388888888889</v>
      </c>
      <c r="BU2602" t="s">
        <v>782</v>
      </c>
      <c r="BV2602" t="s">
        <v>84</v>
      </c>
      <c r="BY2602">
        <v>1200</v>
      </c>
      <c r="BZ2602" t="s">
        <v>144</v>
      </c>
      <c r="CA2602" t="s">
        <v>713</v>
      </c>
      <c r="CC2602" t="s">
        <v>96</v>
      </c>
      <c r="CD2602">
        <v>1</v>
      </c>
      <c r="CE2602" t="s">
        <v>146</v>
      </c>
      <c r="CF2602" s="1">
        <v>45028</v>
      </c>
      <c r="CI2602">
        <v>1</v>
      </c>
      <c r="CJ2602">
        <v>1</v>
      </c>
      <c r="CK2602">
        <v>21</v>
      </c>
      <c r="CL2602" t="s">
        <v>87</v>
      </c>
    </row>
    <row r="2603" spans="1:90" x14ac:dyDescent="0.3">
      <c r="A2603" t="s">
        <v>71</v>
      </c>
      <c r="B2603" t="s">
        <v>72</v>
      </c>
      <c r="C2603" t="s">
        <v>73</v>
      </c>
      <c r="E2603" t="str">
        <f>"FES1162921961"</f>
        <v>FES1162921961</v>
      </c>
      <c r="F2603" s="1">
        <v>45027</v>
      </c>
      <c r="G2603">
        <v>202401</v>
      </c>
      <c r="H2603" t="s">
        <v>74</v>
      </c>
      <c r="I2603" t="s">
        <v>75</v>
      </c>
      <c r="J2603" t="s">
        <v>135</v>
      </c>
      <c r="K2603" t="s">
        <v>76</v>
      </c>
      <c r="L2603" t="s">
        <v>350</v>
      </c>
      <c r="M2603" t="s">
        <v>351</v>
      </c>
      <c r="N2603" t="s">
        <v>358</v>
      </c>
      <c r="O2603" t="s">
        <v>80</v>
      </c>
      <c r="P2603" t="str">
        <f>"2170874871                    "</f>
        <v xml:space="preserve">2170874871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18.03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 s="5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1.5</v>
      </c>
      <c r="BK2603">
        <v>1.5</v>
      </c>
      <c r="BL2603">
        <v>52.04</v>
      </c>
      <c r="BM2603">
        <v>7.81</v>
      </c>
      <c r="BN2603">
        <v>59.85</v>
      </c>
      <c r="BO2603">
        <v>59.85</v>
      </c>
      <c r="BQ2603" t="s">
        <v>166</v>
      </c>
      <c r="BR2603" t="s">
        <v>140</v>
      </c>
      <c r="BS2603" s="1">
        <v>45028</v>
      </c>
      <c r="BT2603" s="2">
        <v>0.36319444444444443</v>
      </c>
      <c r="BU2603" t="s">
        <v>777</v>
      </c>
      <c r="BV2603" t="s">
        <v>84</v>
      </c>
      <c r="BY2603">
        <v>7540</v>
      </c>
      <c r="BZ2603" t="s">
        <v>144</v>
      </c>
      <c r="CA2603" t="s">
        <v>354</v>
      </c>
      <c r="CC2603" t="s">
        <v>351</v>
      </c>
      <c r="CD2603">
        <v>1460</v>
      </c>
      <c r="CE2603" t="s">
        <v>86</v>
      </c>
      <c r="CF2603" s="1">
        <v>45029</v>
      </c>
      <c r="CI2603">
        <v>1</v>
      </c>
      <c r="CJ2603">
        <v>1</v>
      </c>
      <c r="CK2603">
        <v>22</v>
      </c>
      <c r="CL2603" t="s">
        <v>87</v>
      </c>
    </row>
    <row r="2604" spans="1:90" x14ac:dyDescent="0.3">
      <c r="A2604" t="s">
        <v>71</v>
      </c>
      <c r="B2604" t="s">
        <v>72</v>
      </c>
      <c r="C2604" t="s">
        <v>73</v>
      </c>
      <c r="E2604" t="str">
        <f>"FES1162921958"</f>
        <v>FES1162921958</v>
      </c>
      <c r="F2604" s="1">
        <v>45027</v>
      </c>
      <c r="G2604">
        <v>202401</v>
      </c>
      <c r="H2604" t="s">
        <v>74</v>
      </c>
      <c r="I2604" t="s">
        <v>75</v>
      </c>
      <c r="J2604" t="s">
        <v>135</v>
      </c>
      <c r="K2604" t="s">
        <v>76</v>
      </c>
      <c r="L2604" t="s">
        <v>136</v>
      </c>
      <c r="M2604" t="s">
        <v>137</v>
      </c>
      <c r="N2604" t="s">
        <v>957</v>
      </c>
      <c r="O2604" t="s">
        <v>80</v>
      </c>
      <c r="P2604" t="str">
        <f>"2170874681                    "</f>
        <v xml:space="preserve">2170874681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23.08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 s="5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66.62</v>
      </c>
      <c r="BM2604">
        <v>9.99</v>
      </c>
      <c r="BN2604">
        <v>76.61</v>
      </c>
      <c r="BO2604">
        <v>76.61</v>
      </c>
      <c r="BQ2604" t="s">
        <v>166</v>
      </c>
      <c r="BR2604" t="s">
        <v>140</v>
      </c>
      <c r="BS2604" s="1">
        <v>45028</v>
      </c>
      <c r="BT2604" s="2">
        <v>0.44930555555555557</v>
      </c>
      <c r="BU2604" t="s">
        <v>1042</v>
      </c>
      <c r="BV2604" t="s">
        <v>87</v>
      </c>
      <c r="BW2604" t="s">
        <v>142</v>
      </c>
      <c r="BX2604" t="s">
        <v>143</v>
      </c>
      <c r="BY2604">
        <v>1200</v>
      </c>
      <c r="BZ2604" t="s">
        <v>144</v>
      </c>
      <c r="CA2604" t="s">
        <v>275</v>
      </c>
      <c r="CC2604" t="s">
        <v>137</v>
      </c>
      <c r="CD2604">
        <v>3620</v>
      </c>
      <c r="CE2604" t="s">
        <v>146</v>
      </c>
      <c r="CF2604" s="1">
        <v>45030</v>
      </c>
      <c r="CI2604">
        <v>1</v>
      </c>
      <c r="CJ2604">
        <v>1</v>
      </c>
      <c r="CK2604">
        <v>21</v>
      </c>
      <c r="CL2604" t="s">
        <v>87</v>
      </c>
    </row>
    <row r="2605" spans="1:90" x14ac:dyDescent="0.3">
      <c r="A2605" t="s">
        <v>71</v>
      </c>
      <c r="B2605" t="s">
        <v>72</v>
      </c>
      <c r="C2605" t="s">
        <v>73</v>
      </c>
      <c r="E2605" t="str">
        <f>"FES1162921960"</f>
        <v>FES1162921960</v>
      </c>
      <c r="F2605" s="1">
        <v>45027</v>
      </c>
      <c r="G2605">
        <v>202401</v>
      </c>
      <c r="H2605" t="s">
        <v>74</v>
      </c>
      <c r="I2605" t="s">
        <v>75</v>
      </c>
      <c r="J2605" t="s">
        <v>135</v>
      </c>
      <c r="K2605" t="s">
        <v>76</v>
      </c>
      <c r="L2605" t="s">
        <v>95</v>
      </c>
      <c r="M2605" t="s">
        <v>96</v>
      </c>
      <c r="N2605" t="s">
        <v>2706</v>
      </c>
      <c r="O2605" t="s">
        <v>80</v>
      </c>
      <c r="P2605" t="str">
        <f>"2170874870                    "</f>
        <v xml:space="preserve">2170874870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23.08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 s="5">
        <v>15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81.62</v>
      </c>
      <c r="BM2605">
        <v>12.24</v>
      </c>
      <c r="BN2605">
        <v>93.86</v>
      </c>
      <c r="BO2605">
        <v>93.86</v>
      </c>
      <c r="BR2605" t="s">
        <v>140</v>
      </c>
      <c r="BS2605" s="1">
        <v>45028</v>
      </c>
      <c r="BT2605" s="2">
        <v>0.60555555555555551</v>
      </c>
      <c r="BU2605" t="s">
        <v>2463</v>
      </c>
      <c r="BV2605" t="s">
        <v>87</v>
      </c>
      <c r="BY2605">
        <v>1200</v>
      </c>
      <c r="BZ2605" t="s">
        <v>522</v>
      </c>
      <c r="CC2605" t="s">
        <v>96</v>
      </c>
      <c r="CD2605">
        <v>200</v>
      </c>
      <c r="CE2605" t="s">
        <v>146</v>
      </c>
      <c r="CF2605" s="1">
        <v>45028</v>
      </c>
      <c r="CI2605">
        <v>1</v>
      </c>
      <c r="CJ2605">
        <v>1</v>
      </c>
      <c r="CK2605">
        <v>21</v>
      </c>
      <c r="CL2605" t="s">
        <v>87</v>
      </c>
    </row>
    <row r="2606" spans="1:90" x14ac:dyDescent="0.3">
      <c r="A2606" t="s">
        <v>71</v>
      </c>
      <c r="B2606" t="s">
        <v>72</v>
      </c>
      <c r="C2606" t="s">
        <v>73</v>
      </c>
      <c r="E2606" t="str">
        <f>"FES1162921959"</f>
        <v>FES1162921959</v>
      </c>
      <c r="F2606" s="1">
        <v>45027</v>
      </c>
      <c r="G2606">
        <v>202401</v>
      </c>
      <c r="H2606" t="s">
        <v>74</v>
      </c>
      <c r="I2606" t="s">
        <v>75</v>
      </c>
      <c r="J2606" t="s">
        <v>135</v>
      </c>
      <c r="K2606" t="s">
        <v>76</v>
      </c>
      <c r="L2606" t="s">
        <v>677</v>
      </c>
      <c r="M2606" t="s">
        <v>678</v>
      </c>
      <c r="N2606" t="s">
        <v>94</v>
      </c>
      <c r="O2606" t="s">
        <v>80</v>
      </c>
      <c r="P2606" t="str">
        <f>"2170874861                    "</f>
        <v xml:space="preserve">2170874861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23.08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 s="5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66.62</v>
      </c>
      <c r="BM2606">
        <v>9.99</v>
      </c>
      <c r="BN2606">
        <v>76.61</v>
      </c>
      <c r="BO2606">
        <v>76.61</v>
      </c>
      <c r="BQ2606" t="s">
        <v>139</v>
      </c>
      <c r="BR2606" t="s">
        <v>140</v>
      </c>
      <c r="BS2606" s="1">
        <v>45028</v>
      </c>
      <c r="BT2606" s="2">
        <v>0.39166666666666666</v>
      </c>
      <c r="BU2606" t="s">
        <v>2707</v>
      </c>
      <c r="BV2606" t="s">
        <v>84</v>
      </c>
      <c r="BY2606">
        <v>1200</v>
      </c>
      <c r="BZ2606" t="s">
        <v>144</v>
      </c>
      <c r="CA2606" t="s">
        <v>168</v>
      </c>
      <c r="CC2606" t="s">
        <v>678</v>
      </c>
      <c r="CD2606">
        <v>4133</v>
      </c>
      <c r="CE2606" t="s">
        <v>146</v>
      </c>
      <c r="CF2606" s="1">
        <v>45029</v>
      </c>
      <c r="CI2606">
        <v>1</v>
      </c>
      <c r="CJ2606">
        <v>1</v>
      </c>
      <c r="CK2606">
        <v>21</v>
      </c>
      <c r="CL2606" t="s">
        <v>87</v>
      </c>
    </row>
    <row r="2607" spans="1:90" x14ac:dyDescent="0.3">
      <c r="A2607" t="s">
        <v>71</v>
      </c>
      <c r="B2607" t="s">
        <v>72</v>
      </c>
      <c r="C2607" t="s">
        <v>73</v>
      </c>
      <c r="E2607" t="str">
        <f>"FES1162921955"</f>
        <v>FES1162921955</v>
      </c>
      <c r="F2607" s="1">
        <v>45027</v>
      </c>
      <c r="G2607">
        <v>202401</v>
      </c>
      <c r="H2607" t="s">
        <v>74</v>
      </c>
      <c r="I2607" t="s">
        <v>75</v>
      </c>
      <c r="J2607" t="s">
        <v>135</v>
      </c>
      <c r="K2607" t="s">
        <v>76</v>
      </c>
      <c r="L2607" t="s">
        <v>295</v>
      </c>
      <c r="M2607" t="s">
        <v>296</v>
      </c>
      <c r="N2607" t="s">
        <v>297</v>
      </c>
      <c r="O2607" t="s">
        <v>80</v>
      </c>
      <c r="P2607" t="str">
        <f>"2170874865                    "</f>
        <v xml:space="preserve">2170874865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46.14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 s="5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4</v>
      </c>
      <c r="BJ2607">
        <v>3.4</v>
      </c>
      <c r="BK2607">
        <v>4</v>
      </c>
      <c r="BL2607">
        <v>133.19999999999999</v>
      </c>
      <c r="BM2607">
        <v>19.98</v>
      </c>
      <c r="BN2607">
        <v>153.18</v>
      </c>
      <c r="BO2607">
        <v>153.18</v>
      </c>
      <c r="BQ2607" t="s">
        <v>396</v>
      </c>
      <c r="BR2607" t="s">
        <v>140</v>
      </c>
      <c r="BS2607" s="1">
        <v>45028</v>
      </c>
      <c r="BT2607" s="2">
        <v>0.36736111111111108</v>
      </c>
      <c r="BU2607" t="s">
        <v>1142</v>
      </c>
      <c r="BV2607" t="s">
        <v>84</v>
      </c>
      <c r="BY2607">
        <v>16800</v>
      </c>
      <c r="BZ2607" t="s">
        <v>144</v>
      </c>
      <c r="CA2607" t="s">
        <v>299</v>
      </c>
      <c r="CC2607" t="s">
        <v>296</v>
      </c>
      <c r="CD2607">
        <v>157</v>
      </c>
      <c r="CE2607" t="s">
        <v>86</v>
      </c>
      <c r="CF2607" s="1">
        <v>45028</v>
      </c>
      <c r="CI2607">
        <v>1</v>
      </c>
      <c r="CJ2607">
        <v>1</v>
      </c>
      <c r="CK2607">
        <v>21</v>
      </c>
      <c r="CL2607" t="s">
        <v>87</v>
      </c>
    </row>
    <row r="2608" spans="1:90" x14ac:dyDescent="0.3">
      <c r="A2608" t="s">
        <v>71</v>
      </c>
      <c r="B2608" t="s">
        <v>72</v>
      </c>
      <c r="C2608" t="s">
        <v>73</v>
      </c>
      <c r="E2608" t="str">
        <f>"FES1162921962"</f>
        <v>FES1162921962</v>
      </c>
      <c r="F2608" s="1">
        <v>45027</v>
      </c>
      <c r="G2608">
        <v>202401</v>
      </c>
      <c r="H2608" t="s">
        <v>74</v>
      </c>
      <c r="I2608" t="s">
        <v>75</v>
      </c>
      <c r="J2608" t="s">
        <v>135</v>
      </c>
      <c r="K2608" t="s">
        <v>76</v>
      </c>
      <c r="L2608" t="s">
        <v>106</v>
      </c>
      <c r="M2608" t="s">
        <v>107</v>
      </c>
      <c r="N2608" t="s">
        <v>377</v>
      </c>
      <c r="O2608" t="s">
        <v>80</v>
      </c>
      <c r="P2608" t="str">
        <f>"2170874878                    "</f>
        <v xml:space="preserve">2170874878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34.61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 s="5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3</v>
      </c>
      <c r="BJ2608">
        <v>1.1000000000000001</v>
      </c>
      <c r="BK2608">
        <v>3</v>
      </c>
      <c r="BL2608">
        <v>99.91</v>
      </c>
      <c r="BM2608">
        <v>14.99</v>
      </c>
      <c r="BN2608">
        <v>114.9</v>
      </c>
      <c r="BO2608">
        <v>114.9</v>
      </c>
      <c r="BQ2608" t="s">
        <v>139</v>
      </c>
      <c r="BR2608" t="s">
        <v>140</v>
      </c>
      <c r="BS2608" s="1">
        <v>45028</v>
      </c>
      <c r="BT2608" s="2">
        <v>0.35347222222222219</v>
      </c>
      <c r="BU2608" t="s">
        <v>167</v>
      </c>
      <c r="BV2608" t="s">
        <v>84</v>
      </c>
      <c r="BY2608">
        <v>5320</v>
      </c>
      <c r="BZ2608" t="s">
        <v>144</v>
      </c>
      <c r="CA2608" t="s">
        <v>805</v>
      </c>
      <c r="CC2608" t="s">
        <v>107</v>
      </c>
      <c r="CD2608">
        <v>6001</v>
      </c>
      <c r="CE2608" t="s">
        <v>86</v>
      </c>
      <c r="CF2608" s="1">
        <v>45029</v>
      </c>
      <c r="CI2608">
        <v>1</v>
      </c>
      <c r="CJ2608">
        <v>1</v>
      </c>
      <c r="CK2608">
        <v>21</v>
      </c>
      <c r="CL2608" t="s">
        <v>87</v>
      </c>
    </row>
    <row r="2609" spans="1:90" x14ac:dyDescent="0.3">
      <c r="A2609" t="s">
        <v>71</v>
      </c>
      <c r="B2609" t="s">
        <v>72</v>
      </c>
      <c r="C2609" t="s">
        <v>73</v>
      </c>
      <c r="E2609" t="str">
        <f>"FES1162921972"</f>
        <v>FES1162921972</v>
      </c>
      <c r="F2609" s="1">
        <v>45027</v>
      </c>
      <c r="G2609">
        <v>202401</v>
      </c>
      <c r="H2609" t="s">
        <v>74</v>
      </c>
      <c r="I2609" t="s">
        <v>75</v>
      </c>
      <c r="J2609" t="s">
        <v>135</v>
      </c>
      <c r="K2609" t="s">
        <v>76</v>
      </c>
      <c r="L2609" t="s">
        <v>124</v>
      </c>
      <c r="M2609" t="s">
        <v>125</v>
      </c>
      <c r="N2609" t="s">
        <v>395</v>
      </c>
      <c r="O2609" t="s">
        <v>80</v>
      </c>
      <c r="P2609" t="str">
        <f>"2170874889                    "</f>
        <v xml:space="preserve">2170874889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23.08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 s="5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66.62</v>
      </c>
      <c r="BM2609">
        <v>9.99</v>
      </c>
      <c r="BN2609">
        <v>76.61</v>
      </c>
      <c r="BO2609">
        <v>76.61</v>
      </c>
      <c r="BQ2609" t="s">
        <v>396</v>
      </c>
      <c r="BR2609" t="s">
        <v>140</v>
      </c>
      <c r="BS2609" s="1">
        <v>45028</v>
      </c>
      <c r="BT2609" s="2">
        <v>0.31944444444444448</v>
      </c>
      <c r="BU2609" t="s">
        <v>2708</v>
      </c>
      <c r="BV2609" t="s">
        <v>84</v>
      </c>
      <c r="BY2609">
        <v>1200</v>
      </c>
      <c r="BZ2609" t="s">
        <v>144</v>
      </c>
      <c r="CA2609" t="s">
        <v>2709</v>
      </c>
      <c r="CC2609" t="s">
        <v>125</v>
      </c>
      <c r="CD2609">
        <v>4000</v>
      </c>
      <c r="CE2609" t="s">
        <v>146</v>
      </c>
      <c r="CF2609" s="1">
        <v>45030</v>
      </c>
      <c r="CI2609">
        <v>1</v>
      </c>
      <c r="CJ2609">
        <v>1</v>
      </c>
      <c r="CK2609">
        <v>21</v>
      </c>
      <c r="CL2609" t="s">
        <v>87</v>
      </c>
    </row>
    <row r="2610" spans="1:90" x14ac:dyDescent="0.3">
      <c r="A2610" t="s">
        <v>71</v>
      </c>
      <c r="B2610" t="s">
        <v>72</v>
      </c>
      <c r="C2610" t="s">
        <v>73</v>
      </c>
      <c r="E2610" t="str">
        <f>"FES1162921964"</f>
        <v>FES1162921964</v>
      </c>
      <c r="F2610" s="1">
        <v>45027</v>
      </c>
      <c r="G2610">
        <v>202401</v>
      </c>
      <c r="H2610" t="s">
        <v>74</v>
      </c>
      <c r="I2610" t="s">
        <v>75</v>
      </c>
      <c r="J2610" t="s">
        <v>135</v>
      </c>
      <c r="K2610" t="s">
        <v>76</v>
      </c>
      <c r="L2610" t="s">
        <v>106</v>
      </c>
      <c r="M2610" t="s">
        <v>107</v>
      </c>
      <c r="N2610" t="s">
        <v>449</v>
      </c>
      <c r="O2610" t="s">
        <v>80</v>
      </c>
      <c r="P2610" t="str">
        <f>"2170874492                    "</f>
        <v xml:space="preserve">2170874492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23.08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 s="5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66.62</v>
      </c>
      <c r="BM2610">
        <v>9.99</v>
      </c>
      <c r="BN2610">
        <v>76.61</v>
      </c>
      <c r="BO2610">
        <v>76.61</v>
      </c>
      <c r="BQ2610" t="s">
        <v>139</v>
      </c>
      <c r="BR2610" t="s">
        <v>140</v>
      </c>
      <c r="BS2610" s="1">
        <v>45028</v>
      </c>
      <c r="BT2610" s="2">
        <v>0.4145833333333333</v>
      </c>
      <c r="BU2610" t="s">
        <v>2710</v>
      </c>
      <c r="BV2610" t="s">
        <v>84</v>
      </c>
      <c r="BY2610">
        <v>1200</v>
      </c>
      <c r="BZ2610" t="s">
        <v>144</v>
      </c>
      <c r="CA2610" t="s">
        <v>1166</v>
      </c>
      <c r="CC2610" t="s">
        <v>107</v>
      </c>
      <c r="CD2610">
        <v>6000</v>
      </c>
      <c r="CE2610" t="s">
        <v>146</v>
      </c>
      <c r="CF2610" s="1">
        <v>45029</v>
      </c>
      <c r="CI2610">
        <v>1</v>
      </c>
      <c r="CJ2610">
        <v>1</v>
      </c>
      <c r="CK2610">
        <v>21</v>
      </c>
      <c r="CL2610" t="s">
        <v>87</v>
      </c>
    </row>
    <row r="2611" spans="1:90" x14ac:dyDescent="0.3">
      <c r="A2611" t="s">
        <v>71</v>
      </c>
      <c r="B2611" t="s">
        <v>72</v>
      </c>
      <c r="C2611" t="s">
        <v>73</v>
      </c>
      <c r="E2611" t="str">
        <f>"FES1162921967"</f>
        <v>FES1162921967</v>
      </c>
      <c r="F2611" s="1">
        <v>45027</v>
      </c>
      <c r="G2611">
        <v>202401</v>
      </c>
      <c r="H2611" t="s">
        <v>74</v>
      </c>
      <c r="I2611" t="s">
        <v>75</v>
      </c>
      <c r="J2611" t="s">
        <v>135</v>
      </c>
      <c r="K2611" t="s">
        <v>76</v>
      </c>
      <c r="L2611" t="s">
        <v>381</v>
      </c>
      <c r="M2611" t="s">
        <v>382</v>
      </c>
      <c r="N2611" t="s">
        <v>2711</v>
      </c>
      <c r="O2611" t="s">
        <v>80</v>
      </c>
      <c r="P2611" t="str">
        <f>"2170874875                    "</f>
        <v xml:space="preserve">2170874875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44.71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 s="5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129.07</v>
      </c>
      <c r="BM2611">
        <v>19.36</v>
      </c>
      <c r="BN2611">
        <v>148.43</v>
      </c>
      <c r="BO2611">
        <v>148.43</v>
      </c>
      <c r="BQ2611" t="s">
        <v>166</v>
      </c>
      <c r="BR2611" t="s">
        <v>140</v>
      </c>
      <c r="BS2611" s="1">
        <v>45028</v>
      </c>
      <c r="BT2611" s="2">
        <v>0.46597222222222223</v>
      </c>
      <c r="BU2611" t="s">
        <v>2712</v>
      </c>
      <c r="BV2611" t="s">
        <v>84</v>
      </c>
      <c r="BY2611">
        <v>1200</v>
      </c>
      <c r="BZ2611" t="s">
        <v>144</v>
      </c>
      <c r="CA2611" t="s">
        <v>385</v>
      </c>
      <c r="CC2611" t="s">
        <v>382</v>
      </c>
      <c r="CD2611">
        <v>250</v>
      </c>
      <c r="CE2611" t="s">
        <v>146</v>
      </c>
      <c r="CF2611" s="1">
        <v>45028</v>
      </c>
      <c r="CI2611">
        <v>1</v>
      </c>
      <c r="CJ2611">
        <v>1</v>
      </c>
      <c r="CK2611">
        <v>23</v>
      </c>
      <c r="CL2611" t="s">
        <v>87</v>
      </c>
    </row>
    <row r="2612" spans="1:90" x14ac:dyDescent="0.3">
      <c r="A2612" t="s">
        <v>71</v>
      </c>
      <c r="B2612" t="s">
        <v>72</v>
      </c>
      <c r="C2612" t="s">
        <v>73</v>
      </c>
      <c r="E2612" t="str">
        <f>"FES1162921970"</f>
        <v>FES1162921970</v>
      </c>
      <c r="F2612" s="1">
        <v>45027</v>
      </c>
      <c r="G2612">
        <v>202401</v>
      </c>
      <c r="H2612" t="s">
        <v>74</v>
      </c>
      <c r="I2612" t="s">
        <v>75</v>
      </c>
      <c r="J2612" t="s">
        <v>135</v>
      </c>
      <c r="K2612" t="s">
        <v>76</v>
      </c>
      <c r="L2612" t="s">
        <v>699</v>
      </c>
      <c r="M2612" t="s">
        <v>700</v>
      </c>
      <c r="N2612" t="s">
        <v>1061</v>
      </c>
      <c r="O2612" t="s">
        <v>80</v>
      </c>
      <c r="P2612" t="str">
        <f>"2170874881                    "</f>
        <v xml:space="preserve">2170874881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32.46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 s="5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2</v>
      </c>
      <c r="BJ2612">
        <v>1.5</v>
      </c>
      <c r="BK2612">
        <v>2</v>
      </c>
      <c r="BL2612">
        <v>93.7</v>
      </c>
      <c r="BM2612">
        <v>14.06</v>
      </c>
      <c r="BN2612">
        <v>107.76</v>
      </c>
      <c r="BO2612">
        <v>107.76</v>
      </c>
      <c r="BR2612" t="s">
        <v>140</v>
      </c>
      <c r="BS2612" s="1">
        <v>45028</v>
      </c>
      <c r="BT2612" s="2">
        <v>0.42083333333333334</v>
      </c>
      <c r="BU2612" t="s">
        <v>2713</v>
      </c>
      <c r="BV2612" t="s">
        <v>84</v>
      </c>
      <c r="BY2612">
        <v>7540</v>
      </c>
      <c r="BZ2612" t="s">
        <v>144</v>
      </c>
      <c r="CA2612" t="s">
        <v>839</v>
      </c>
      <c r="CC2612" t="s">
        <v>700</v>
      </c>
      <c r="CD2612">
        <v>1930</v>
      </c>
      <c r="CE2612" t="s">
        <v>86</v>
      </c>
      <c r="CF2612" s="1">
        <v>45029</v>
      </c>
      <c r="CI2612">
        <v>1</v>
      </c>
      <c r="CJ2612">
        <v>1</v>
      </c>
      <c r="CK2612">
        <v>24</v>
      </c>
      <c r="CL2612" t="s">
        <v>87</v>
      </c>
    </row>
    <row r="2613" spans="1:90" x14ac:dyDescent="0.3">
      <c r="A2613" t="s">
        <v>71</v>
      </c>
      <c r="B2613" t="s">
        <v>72</v>
      </c>
      <c r="C2613" t="s">
        <v>73</v>
      </c>
      <c r="E2613" t="str">
        <f>"FES1162921969"</f>
        <v>FES1162921969</v>
      </c>
      <c r="F2613" s="1">
        <v>45027</v>
      </c>
      <c r="G2613">
        <v>202401</v>
      </c>
      <c r="H2613" t="s">
        <v>74</v>
      </c>
      <c r="I2613" t="s">
        <v>75</v>
      </c>
      <c r="J2613" t="s">
        <v>135</v>
      </c>
      <c r="K2613" t="s">
        <v>76</v>
      </c>
      <c r="L2613" t="s">
        <v>102</v>
      </c>
      <c r="M2613" t="s">
        <v>103</v>
      </c>
      <c r="N2613" t="s">
        <v>584</v>
      </c>
      <c r="O2613" t="s">
        <v>80</v>
      </c>
      <c r="P2613" t="str">
        <f>"2170874879                    "</f>
        <v xml:space="preserve">2170874879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23.08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 s="5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1.5</v>
      </c>
      <c r="BK2613">
        <v>1.5</v>
      </c>
      <c r="BL2613">
        <v>66.62</v>
      </c>
      <c r="BM2613">
        <v>9.99</v>
      </c>
      <c r="BN2613">
        <v>76.61</v>
      </c>
      <c r="BO2613">
        <v>76.61</v>
      </c>
      <c r="BQ2613" t="s">
        <v>166</v>
      </c>
      <c r="BR2613" t="s">
        <v>140</v>
      </c>
      <c r="BS2613" s="1">
        <v>45028</v>
      </c>
      <c r="BT2613" s="2">
        <v>0.40625</v>
      </c>
      <c r="BU2613" t="s">
        <v>2669</v>
      </c>
      <c r="BV2613" t="s">
        <v>84</v>
      </c>
      <c r="BY2613">
        <v>7540</v>
      </c>
      <c r="BZ2613" t="s">
        <v>144</v>
      </c>
      <c r="CC2613" t="s">
        <v>103</v>
      </c>
      <c r="CD2613">
        <v>5200</v>
      </c>
      <c r="CE2613" t="s">
        <v>86</v>
      </c>
      <c r="CF2613" s="1">
        <v>45028</v>
      </c>
      <c r="CI2613">
        <v>1</v>
      </c>
      <c r="CJ2613">
        <v>1</v>
      </c>
      <c r="CK2613">
        <v>21</v>
      </c>
      <c r="CL2613" t="s">
        <v>87</v>
      </c>
    </row>
    <row r="2614" spans="1:90" x14ac:dyDescent="0.3">
      <c r="A2614" t="s">
        <v>71</v>
      </c>
      <c r="B2614" t="s">
        <v>72</v>
      </c>
      <c r="C2614" t="s">
        <v>73</v>
      </c>
      <c r="E2614" t="str">
        <f>"FES1162921966"</f>
        <v>FES1162921966</v>
      </c>
      <c r="F2614" s="1">
        <v>45027</v>
      </c>
      <c r="G2614">
        <v>202401</v>
      </c>
      <c r="H2614" t="s">
        <v>74</v>
      </c>
      <c r="I2614" t="s">
        <v>75</v>
      </c>
      <c r="J2614" t="s">
        <v>135</v>
      </c>
      <c r="K2614" t="s">
        <v>76</v>
      </c>
      <c r="L2614" t="s">
        <v>98</v>
      </c>
      <c r="M2614" t="s">
        <v>99</v>
      </c>
      <c r="N2614" t="s">
        <v>544</v>
      </c>
      <c r="O2614" t="s">
        <v>80</v>
      </c>
      <c r="P2614" t="str">
        <f>"2170874538                    "</f>
        <v xml:space="preserve">2170874538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75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 s="5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3.3</v>
      </c>
      <c r="BK2614">
        <v>3.5</v>
      </c>
      <c r="BL2614">
        <v>216.51</v>
      </c>
      <c r="BM2614">
        <v>32.479999999999997</v>
      </c>
      <c r="BN2614">
        <v>248.99</v>
      </c>
      <c r="BO2614">
        <v>248.99</v>
      </c>
      <c r="BQ2614" t="s">
        <v>166</v>
      </c>
      <c r="BR2614" t="s">
        <v>140</v>
      </c>
      <c r="BS2614" s="1">
        <v>45028</v>
      </c>
      <c r="BT2614" s="2">
        <v>0.41666666666666669</v>
      </c>
      <c r="BU2614" t="s">
        <v>792</v>
      </c>
      <c r="BV2614" t="s">
        <v>84</v>
      </c>
      <c r="BY2614">
        <v>16704</v>
      </c>
      <c r="BZ2614" t="s">
        <v>144</v>
      </c>
      <c r="CC2614" t="s">
        <v>99</v>
      </c>
      <c r="CD2614">
        <v>7300</v>
      </c>
      <c r="CE2614" t="s">
        <v>86</v>
      </c>
      <c r="CF2614" s="1">
        <v>45029</v>
      </c>
      <c r="CI2614">
        <v>1</v>
      </c>
      <c r="CJ2614">
        <v>1</v>
      </c>
      <c r="CK2614">
        <v>23</v>
      </c>
      <c r="CL2614" t="s">
        <v>87</v>
      </c>
    </row>
    <row r="2615" spans="1:90" x14ac:dyDescent="0.3">
      <c r="A2615" t="s">
        <v>71</v>
      </c>
      <c r="B2615" t="s">
        <v>72</v>
      </c>
      <c r="C2615" t="s">
        <v>73</v>
      </c>
      <c r="E2615" t="str">
        <f>"FES1162921971"</f>
        <v>FES1162921971</v>
      </c>
      <c r="F2615" s="1">
        <v>45027</v>
      </c>
      <c r="G2615">
        <v>202401</v>
      </c>
      <c r="H2615" t="s">
        <v>74</v>
      </c>
      <c r="I2615" t="s">
        <v>75</v>
      </c>
      <c r="J2615" t="s">
        <v>135</v>
      </c>
      <c r="K2615" t="s">
        <v>76</v>
      </c>
      <c r="L2615" t="s">
        <v>124</v>
      </c>
      <c r="M2615" t="s">
        <v>125</v>
      </c>
      <c r="N2615" t="s">
        <v>126</v>
      </c>
      <c r="O2615" t="s">
        <v>80</v>
      </c>
      <c r="P2615" t="str">
        <f>"2170874883                    "</f>
        <v xml:space="preserve">2170874883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23.08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 s="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66.62</v>
      </c>
      <c r="BM2615">
        <v>9.99</v>
      </c>
      <c r="BN2615">
        <v>76.61</v>
      </c>
      <c r="BO2615">
        <v>76.61</v>
      </c>
      <c r="BQ2615" t="s">
        <v>139</v>
      </c>
      <c r="BR2615" t="s">
        <v>140</v>
      </c>
      <c r="BS2615" s="1">
        <v>45028</v>
      </c>
      <c r="BT2615" s="2">
        <v>0.3743055555555555</v>
      </c>
      <c r="BU2615" t="s">
        <v>363</v>
      </c>
      <c r="BV2615" t="s">
        <v>84</v>
      </c>
      <c r="BY2615">
        <v>1200</v>
      </c>
      <c r="BZ2615" t="s">
        <v>144</v>
      </c>
      <c r="CA2615" t="s">
        <v>168</v>
      </c>
      <c r="CC2615" t="s">
        <v>125</v>
      </c>
      <c r="CD2615">
        <v>4001</v>
      </c>
      <c r="CE2615" t="s">
        <v>146</v>
      </c>
      <c r="CF2615" s="1">
        <v>45029</v>
      </c>
      <c r="CI2615">
        <v>1</v>
      </c>
      <c r="CJ2615">
        <v>1</v>
      </c>
      <c r="CK2615">
        <v>21</v>
      </c>
      <c r="CL2615" t="s">
        <v>87</v>
      </c>
    </row>
    <row r="2616" spans="1:90" x14ac:dyDescent="0.3">
      <c r="A2616" t="s">
        <v>71</v>
      </c>
      <c r="B2616" t="s">
        <v>72</v>
      </c>
      <c r="C2616" t="s">
        <v>73</v>
      </c>
      <c r="E2616" t="str">
        <f>"RFES1162920209"</f>
        <v>RFES1162920209</v>
      </c>
      <c r="F2616" s="1">
        <v>45027</v>
      </c>
      <c r="G2616">
        <v>202401</v>
      </c>
      <c r="H2616" t="s">
        <v>147</v>
      </c>
      <c r="I2616" t="s">
        <v>148</v>
      </c>
      <c r="J2616" t="s">
        <v>2714</v>
      </c>
      <c r="K2616" t="s">
        <v>76</v>
      </c>
      <c r="L2616" t="s">
        <v>74</v>
      </c>
      <c r="M2616" t="s">
        <v>75</v>
      </c>
      <c r="N2616" t="s">
        <v>135</v>
      </c>
      <c r="O2616" t="s">
        <v>113</v>
      </c>
      <c r="P2616" t="str">
        <f>"2170873765                    "</f>
        <v xml:space="preserve">2170873765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5.25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34.43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 s="5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3</v>
      </c>
      <c r="BJ2616">
        <v>2</v>
      </c>
      <c r="BK2616">
        <v>3</v>
      </c>
      <c r="BL2616">
        <v>104.65</v>
      </c>
      <c r="BM2616">
        <v>15.7</v>
      </c>
      <c r="BN2616">
        <v>120.35</v>
      </c>
      <c r="BO2616">
        <v>120.35</v>
      </c>
      <c r="BQ2616" t="s">
        <v>140</v>
      </c>
      <c r="BS2616" s="1">
        <v>45028</v>
      </c>
      <c r="BT2616" s="2">
        <v>0.41597222222222219</v>
      </c>
      <c r="BU2616" t="s">
        <v>666</v>
      </c>
      <c r="BV2616" t="s">
        <v>84</v>
      </c>
      <c r="BY2616">
        <v>9900</v>
      </c>
      <c r="BZ2616" t="s">
        <v>180</v>
      </c>
      <c r="CA2616" t="s">
        <v>775</v>
      </c>
      <c r="CC2616" t="s">
        <v>75</v>
      </c>
      <c r="CD2616">
        <v>1601</v>
      </c>
      <c r="CE2616" t="s">
        <v>86</v>
      </c>
      <c r="CF2616" s="1">
        <v>45029</v>
      </c>
      <c r="CI2616">
        <v>1</v>
      </c>
      <c r="CJ2616">
        <v>1</v>
      </c>
      <c r="CK2616">
        <v>42</v>
      </c>
      <c r="CL2616" t="s">
        <v>87</v>
      </c>
    </row>
    <row r="2617" spans="1:90" x14ac:dyDescent="0.3">
      <c r="A2617" t="s">
        <v>71</v>
      </c>
      <c r="B2617" t="s">
        <v>72</v>
      </c>
      <c r="C2617" t="s">
        <v>73</v>
      </c>
      <c r="E2617" t="str">
        <f>"FES1162921980"</f>
        <v>FES1162921980</v>
      </c>
      <c r="F2617" s="1">
        <v>45027</v>
      </c>
      <c r="G2617">
        <v>202401</v>
      </c>
      <c r="H2617" t="s">
        <v>74</v>
      </c>
      <c r="I2617" t="s">
        <v>75</v>
      </c>
      <c r="J2617" t="s">
        <v>135</v>
      </c>
      <c r="K2617" t="s">
        <v>76</v>
      </c>
      <c r="L2617" t="s">
        <v>106</v>
      </c>
      <c r="M2617" t="s">
        <v>107</v>
      </c>
      <c r="N2617" t="s">
        <v>449</v>
      </c>
      <c r="O2617" t="s">
        <v>80</v>
      </c>
      <c r="P2617" t="str">
        <f>"2170874563                    "</f>
        <v xml:space="preserve">2170874563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46.14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 s="5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4</v>
      </c>
      <c r="BJ2617">
        <v>2.1</v>
      </c>
      <c r="BK2617">
        <v>4</v>
      </c>
      <c r="BL2617">
        <v>133.19999999999999</v>
      </c>
      <c r="BM2617">
        <v>19.98</v>
      </c>
      <c r="BN2617">
        <v>153.18</v>
      </c>
      <c r="BO2617">
        <v>153.18</v>
      </c>
      <c r="BQ2617" t="s">
        <v>139</v>
      </c>
      <c r="BR2617" t="s">
        <v>140</v>
      </c>
      <c r="BS2617" s="1">
        <v>45028</v>
      </c>
      <c r="BT2617" s="2">
        <v>0.4145833333333333</v>
      </c>
      <c r="BU2617" t="s">
        <v>2710</v>
      </c>
      <c r="BV2617" t="s">
        <v>84</v>
      </c>
      <c r="BY2617">
        <v>10575</v>
      </c>
      <c r="BZ2617" t="s">
        <v>144</v>
      </c>
      <c r="CA2617" t="s">
        <v>1166</v>
      </c>
      <c r="CC2617" t="s">
        <v>107</v>
      </c>
      <c r="CD2617">
        <v>6000</v>
      </c>
      <c r="CE2617" t="s">
        <v>86</v>
      </c>
      <c r="CF2617" s="1">
        <v>45029</v>
      </c>
      <c r="CI2617">
        <v>1</v>
      </c>
      <c r="CJ2617">
        <v>1</v>
      </c>
      <c r="CK2617">
        <v>21</v>
      </c>
      <c r="CL2617" t="s">
        <v>87</v>
      </c>
    </row>
    <row r="2618" spans="1:90" x14ac:dyDescent="0.3">
      <c r="A2618" t="s">
        <v>71</v>
      </c>
      <c r="B2618" t="s">
        <v>72</v>
      </c>
      <c r="C2618" t="s">
        <v>73</v>
      </c>
      <c r="E2618" t="str">
        <f>"FES1162921981"</f>
        <v>FES1162921981</v>
      </c>
      <c r="F2618" s="1">
        <v>45027</v>
      </c>
      <c r="G2618">
        <v>202401</v>
      </c>
      <c r="H2618" t="s">
        <v>74</v>
      </c>
      <c r="I2618" t="s">
        <v>75</v>
      </c>
      <c r="J2618" t="s">
        <v>135</v>
      </c>
      <c r="K2618" t="s">
        <v>76</v>
      </c>
      <c r="L2618" t="s">
        <v>1145</v>
      </c>
      <c r="M2618" t="s">
        <v>1146</v>
      </c>
      <c r="N2618" t="s">
        <v>1147</v>
      </c>
      <c r="O2618" t="s">
        <v>80</v>
      </c>
      <c r="P2618" t="str">
        <f>"2170874736                    "</f>
        <v xml:space="preserve">2170874736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85.1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 s="5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4</v>
      </c>
      <c r="BJ2618">
        <v>1.1000000000000001</v>
      </c>
      <c r="BK2618">
        <v>4</v>
      </c>
      <c r="BL2618">
        <v>245.66</v>
      </c>
      <c r="BM2618">
        <v>36.85</v>
      </c>
      <c r="BN2618">
        <v>282.51</v>
      </c>
      <c r="BO2618">
        <v>282.51</v>
      </c>
      <c r="BQ2618" t="s">
        <v>139</v>
      </c>
      <c r="BR2618" t="s">
        <v>140</v>
      </c>
      <c r="BS2618" s="1">
        <v>45028</v>
      </c>
      <c r="BT2618" s="2">
        <v>0.5493055555555556</v>
      </c>
      <c r="BU2618" t="s">
        <v>1931</v>
      </c>
      <c r="BV2618" t="s">
        <v>87</v>
      </c>
      <c r="BW2618" t="s">
        <v>306</v>
      </c>
      <c r="BX2618" t="s">
        <v>307</v>
      </c>
      <c r="BY2618">
        <v>5320</v>
      </c>
      <c r="BZ2618" t="s">
        <v>144</v>
      </c>
      <c r="CA2618" t="s">
        <v>1149</v>
      </c>
      <c r="CC2618" t="s">
        <v>1146</v>
      </c>
      <c r="CD2618">
        <v>7130</v>
      </c>
      <c r="CE2618" t="s">
        <v>86</v>
      </c>
      <c r="CF2618" s="1">
        <v>45029</v>
      </c>
      <c r="CI2618">
        <v>1</v>
      </c>
      <c r="CJ2618">
        <v>1</v>
      </c>
      <c r="CK2618">
        <v>23</v>
      </c>
      <c r="CL2618" t="s">
        <v>87</v>
      </c>
    </row>
    <row r="2619" spans="1:90" x14ac:dyDescent="0.3">
      <c r="A2619" t="s">
        <v>71</v>
      </c>
      <c r="B2619" t="s">
        <v>72</v>
      </c>
      <c r="C2619" t="s">
        <v>73</v>
      </c>
      <c r="E2619" t="str">
        <f>"FES1162921975"</f>
        <v>FES1162921975</v>
      </c>
      <c r="F2619" s="1">
        <v>45027</v>
      </c>
      <c r="G2619">
        <v>202401</v>
      </c>
      <c r="H2619" t="s">
        <v>74</v>
      </c>
      <c r="I2619" t="s">
        <v>75</v>
      </c>
      <c r="J2619" t="s">
        <v>135</v>
      </c>
      <c r="K2619" t="s">
        <v>76</v>
      </c>
      <c r="L2619" t="s">
        <v>106</v>
      </c>
      <c r="M2619" t="s">
        <v>107</v>
      </c>
      <c r="N2619" t="s">
        <v>572</v>
      </c>
      <c r="O2619" t="s">
        <v>80</v>
      </c>
      <c r="P2619" t="str">
        <f>"2170874169                    "</f>
        <v xml:space="preserve">2170874169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23.08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 s="5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66.62</v>
      </c>
      <c r="BM2619">
        <v>9.99</v>
      </c>
      <c r="BN2619">
        <v>76.61</v>
      </c>
      <c r="BO2619">
        <v>76.61</v>
      </c>
      <c r="BQ2619" t="s">
        <v>166</v>
      </c>
      <c r="BR2619" t="s">
        <v>140</v>
      </c>
      <c r="BS2619" s="1">
        <v>45028</v>
      </c>
      <c r="BT2619" s="2">
        <v>0.37708333333333338</v>
      </c>
      <c r="BU2619" t="s">
        <v>1860</v>
      </c>
      <c r="BV2619" t="s">
        <v>84</v>
      </c>
      <c r="BY2619">
        <v>1200</v>
      </c>
      <c r="BZ2619" t="s">
        <v>144</v>
      </c>
      <c r="CA2619" t="s">
        <v>805</v>
      </c>
      <c r="CC2619" t="s">
        <v>107</v>
      </c>
      <c r="CD2619">
        <v>6012</v>
      </c>
      <c r="CE2619" t="s">
        <v>146</v>
      </c>
      <c r="CF2619" s="1">
        <v>45029</v>
      </c>
      <c r="CI2619">
        <v>1</v>
      </c>
      <c r="CJ2619">
        <v>1</v>
      </c>
      <c r="CK2619">
        <v>21</v>
      </c>
      <c r="CL2619" t="s">
        <v>87</v>
      </c>
    </row>
    <row r="2620" spans="1:90" x14ac:dyDescent="0.3">
      <c r="A2620" t="s">
        <v>71</v>
      </c>
      <c r="B2620" t="s">
        <v>72</v>
      </c>
      <c r="C2620" t="s">
        <v>73</v>
      </c>
      <c r="E2620" t="str">
        <f>"FES1162921977"</f>
        <v>FES1162921977</v>
      </c>
      <c r="F2620" s="1">
        <v>45027</v>
      </c>
      <c r="G2620">
        <v>202401</v>
      </c>
      <c r="H2620" t="s">
        <v>74</v>
      </c>
      <c r="I2620" t="s">
        <v>75</v>
      </c>
      <c r="J2620" t="s">
        <v>135</v>
      </c>
      <c r="K2620" t="s">
        <v>76</v>
      </c>
      <c r="L2620" t="s">
        <v>95</v>
      </c>
      <c r="M2620" t="s">
        <v>96</v>
      </c>
      <c r="N2620" t="s">
        <v>2715</v>
      </c>
      <c r="O2620" t="s">
        <v>80</v>
      </c>
      <c r="P2620" t="str">
        <f>"2170874373                    "</f>
        <v xml:space="preserve">2170874373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23.08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 s="5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66.62</v>
      </c>
      <c r="BM2620">
        <v>9.99</v>
      </c>
      <c r="BN2620">
        <v>76.61</v>
      </c>
      <c r="BO2620">
        <v>76.61</v>
      </c>
      <c r="BQ2620" t="s">
        <v>166</v>
      </c>
      <c r="BR2620" t="s">
        <v>140</v>
      </c>
      <c r="BS2620" s="1">
        <v>45028</v>
      </c>
      <c r="BT2620" s="2">
        <v>0.4236111111111111</v>
      </c>
      <c r="BU2620" t="s">
        <v>2716</v>
      </c>
      <c r="BV2620" t="s">
        <v>84</v>
      </c>
      <c r="BY2620">
        <v>1200</v>
      </c>
      <c r="BZ2620" t="s">
        <v>144</v>
      </c>
      <c r="CA2620" t="s">
        <v>787</v>
      </c>
      <c r="CC2620" t="s">
        <v>96</v>
      </c>
      <c r="CD2620">
        <v>200</v>
      </c>
      <c r="CE2620" t="s">
        <v>146</v>
      </c>
      <c r="CF2620" s="1">
        <v>45028</v>
      </c>
      <c r="CI2620">
        <v>1</v>
      </c>
      <c r="CJ2620">
        <v>1</v>
      </c>
      <c r="CK2620">
        <v>21</v>
      </c>
      <c r="CL2620" t="s">
        <v>87</v>
      </c>
    </row>
    <row r="2621" spans="1:90" x14ac:dyDescent="0.3">
      <c r="A2621" t="s">
        <v>71</v>
      </c>
      <c r="B2621" t="s">
        <v>72</v>
      </c>
      <c r="C2621" t="s">
        <v>73</v>
      </c>
      <c r="E2621" t="str">
        <f>"FES1162921979"</f>
        <v>FES1162921979</v>
      </c>
      <c r="F2621" s="1">
        <v>45027</v>
      </c>
      <c r="G2621">
        <v>202401</v>
      </c>
      <c r="H2621" t="s">
        <v>74</v>
      </c>
      <c r="I2621" t="s">
        <v>75</v>
      </c>
      <c r="J2621" t="s">
        <v>135</v>
      </c>
      <c r="K2621" t="s">
        <v>76</v>
      </c>
      <c r="L2621" t="s">
        <v>74</v>
      </c>
      <c r="M2621" t="s">
        <v>75</v>
      </c>
      <c r="N2621" t="s">
        <v>156</v>
      </c>
      <c r="O2621" t="s">
        <v>80</v>
      </c>
      <c r="P2621" t="str">
        <f>"2170874416                    "</f>
        <v xml:space="preserve">2170874416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18.03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 s="5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3</v>
      </c>
      <c r="BJ2621">
        <v>1.9</v>
      </c>
      <c r="BK2621">
        <v>3</v>
      </c>
      <c r="BL2621">
        <v>52.04</v>
      </c>
      <c r="BM2621">
        <v>7.81</v>
      </c>
      <c r="BN2621">
        <v>59.85</v>
      </c>
      <c r="BO2621">
        <v>59.85</v>
      </c>
      <c r="BR2621" t="s">
        <v>140</v>
      </c>
      <c r="BS2621" s="1">
        <v>45028</v>
      </c>
      <c r="BT2621" s="2">
        <v>0.35416666666666669</v>
      </c>
      <c r="BU2621" t="s">
        <v>798</v>
      </c>
      <c r="BV2621" t="s">
        <v>84</v>
      </c>
      <c r="BY2621">
        <v>9504</v>
      </c>
      <c r="BZ2621" t="s">
        <v>144</v>
      </c>
      <c r="CA2621" t="s">
        <v>224</v>
      </c>
      <c r="CC2621" t="s">
        <v>75</v>
      </c>
      <c r="CD2621">
        <v>1600</v>
      </c>
      <c r="CE2621" t="s">
        <v>86</v>
      </c>
      <c r="CF2621" s="1">
        <v>45029</v>
      </c>
      <c r="CI2621">
        <v>1</v>
      </c>
      <c r="CJ2621">
        <v>1</v>
      </c>
      <c r="CK2621">
        <v>22</v>
      </c>
      <c r="CL2621" t="s">
        <v>87</v>
      </c>
    </row>
    <row r="2622" spans="1:90" x14ac:dyDescent="0.3">
      <c r="A2622" t="s">
        <v>71</v>
      </c>
      <c r="B2622" t="s">
        <v>72</v>
      </c>
      <c r="C2622" t="s">
        <v>73</v>
      </c>
      <c r="E2622" t="str">
        <f>"FES1162921976"</f>
        <v>FES1162921976</v>
      </c>
      <c r="F2622" s="1">
        <v>45027</v>
      </c>
      <c r="G2622">
        <v>202401</v>
      </c>
      <c r="H2622" t="s">
        <v>74</v>
      </c>
      <c r="I2622" t="s">
        <v>75</v>
      </c>
      <c r="J2622" t="s">
        <v>135</v>
      </c>
      <c r="K2622" t="s">
        <v>76</v>
      </c>
      <c r="L2622" t="s">
        <v>106</v>
      </c>
      <c r="M2622" t="s">
        <v>107</v>
      </c>
      <c r="N2622" t="s">
        <v>572</v>
      </c>
      <c r="O2622" t="s">
        <v>80</v>
      </c>
      <c r="P2622" t="str">
        <f>"2170874285                    "</f>
        <v xml:space="preserve">2170874285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34.61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 s="5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3</v>
      </c>
      <c r="BJ2622">
        <v>1.5</v>
      </c>
      <c r="BK2622">
        <v>3</v>
      </c>
      <c r="BL2622">
        <v>99.91</v>
      </c>
      <c r="BM2622">
        <v>14.99</v>
      </c>
      <c r="BN2622">
        <v>114.9</v>
      </c>
      <c r="BO2622">
        <v>114.9</v>
      </c>
      <c r="BQ2622" t="s">
        <v>166</v>
      </c>
      <c r="BR2622" t="s">
        <v>140</v>
      </c>
      <c r="BS2622" s="1">
        <v>45028</v>
      </c>
      <c r="BT2622" s="2">
        <v>0.37708333333333338</v>
      </c>
      <c r="BU2622" t="s">
        <v>1860</v>
      </c>
      <c r="BV2622" t="s">
        <v>84</v>
      </c>
      <c r="BY2622">
        <v>7540</v>
      </c>
      <c r="BZ2622" t="s">
        <v>144</v>
      </c>
      <c r="CA2622" t="s">
        <v>805</v>
      </c>
      <c r="CC2622" t="s">
        <v>107</v>
      </c>
      <c r="CD2622">
        <v>6012</v>
      </c>
      <c r="CE2622" t="s">
        <v>86</v>
      </c>
      <c r="CF2622" s="1">
        <v>45029</v>
      </c>
      <c r="CI2622">
        <v>1</v>
      </c>
      <c r="CJ2622">
        <v>1</v>
      </c>
      <c r="CK2622">
        <v>21</v>
      </c>
      <c r="CL2622" t="s">
        <v>87</v>
      </c>
    </row>
    <row r="2623" spans="1:90" x14ac:dyDescent="0.3">
      <c r="A2623" t="s">
        <v>71</v>
      </c>
      <c r="B2623" t="s">
        <v>72</v>
      </c>
      <c r="C2623" t="s">
        <v>73</v>
      </c>
      <c r="E2623" t="str">
        <f>"FES1162921963"</f>
        <v>FES1162921963</v>
      </c>
      <c r="F2623" s="1">
        <v>45027</v>
      </c>
      <c r="G2623">
        <v>202401</v>
      </c>
      <c r="H2623" t="s">
        <v>74</v>
      </c>
      <c r="I2623" t="s">
        <v>75</v>
      </c>
      <c r="J2623" t="s">
        <v>135</v>
      </c>
      <c r="K2623" t="s">
        <v>76</v>
      </c>
      <c r="L2623" t="s">
        <v>699</v>
      </c>
      <c r="M2623" t="s">
        <v>700</v>
      </c>
      <c r="N2623" t="s">
        <v>2717</v>
      </c>
      <c r="O2623" t="s">
        <v>113</v>
      </c>
      <c r="P2623" t="str">
        <f>"2170874887                    "</f>
        <v xml:space="preserve">2170874887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5.25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54.42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 s="5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4</v>
      </c>
      <c r="BJ2623">
        <v>18.3</v>
      </c>
      <c r="BK2623">
        <v>19</v>
      </c>
      <c r="BL2623">
        <v>162.34</v>
      </c>
      <c r="BM2623">
        <v>24.35</v>
      </c>
      <c r="BN2623">
        <v>186.69</v>
      </c>
      <c r="BO2623">
        <v>186.69</v>
      </c>
      <c r="BQ2623" t="s">
        <v>166</v>
      </c>
      <c r="BR2623" t="s">
        <v>140</v>
      </c>
      <c r="BS2623" s="1">
        <v>45028</v>
      </c>
      <c r="BT2623" s="2">
        <v>0.58402777777777781</v>
      </c>
      <c r="BU2623" t="s">
        <v>2718</v>
      </c>
      <c r="BV2623" t="s">
        <v>84</v>
      </c>
      <c r="BY2623">
        <v>91264</v>
      </c>
      <c r="BZ2623" t="s">
        <v>180</v>
      </c>
      <c r="CA2623" t="s">
        <v>839</v>
      </c>
      <c r="CC2623" t="s">
        <v>700</v>
      </c>
      <c r="CD2623">
        <v>1934</v>
      </c>
      <c r="CE2623" t="s">
        <v>86</v>
      </c>
      <c r="CF2623" s="1">
        <v>45029</v>
      </c>
      <c r="CI2623">
        <v>1</v>
      </c>
      <c r="CJ2623">
        <v>1</v>
      </c>
      <c r="CK2623">
        <v>44</v>
      </c>
      <c r="CL2623" t="s">
        <v>87</v>
      </c>
    </row>
    <row r="2624" spans="1:90" x14ac:dyDescent="0.3">
      <c r="A2624" t="s">
        <v>71</v>
      </c>
      <c r="B2624" t="s">
        <v>72</v>
      </c>
      <c r="C2624" t="s">
        <v>73</v>
      </c>
      <c r="E2624" t="str">
        <f>"FES1162921974"</f>
        <v>FES1162921974</v>
      </c>
      <c r="F2624" s="1">
        <v>45027</v>
      </c>
      <c r="G2624">
        <v>202401</v>
      </c>
      <c r="H2624" t="s">
        <v>74</v>
      </c>
      <c r="I2624" t="s">
        <v>75</v>
      </c>
      <c r="J2624" t="s">
        <v>135</v>
      </c>
      <c r="K2624" t="s">
        <v>76</v>
      </c>
      <c r="L2624" t="s">
        <v>1555</v>
      </c>
      <c r="M2624" t="s">
        <v>1556</v>
      </c>
      <c r="N2624" t="s">
        <v>1557</v>
      </c>
      <c r="O2624" t="s">
        <v>80</v>
      </c>
      <c r="P2624" t="str">
        <f>"2170874981                    "</f>
        <v xml:space="preserve">2170874981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125.48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 s="5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5</v>
      </c>
      <c r="BJ2624">
        <v>6</v>
      </c>
      <c r="BK2624">
        <v>6</v>
      </c>
      <c r="BL2624">
        <v>362.24</v>
      </c>
      <c r="BM2624">
        <v>54.34</v>
      </c>
      <c r="BN2624">
        <v>416.58</v>
      </c>
      <c r="BO2624">
        <v>416.58</v>
      </c>
      <c r="BQ2624" t="s">
        <v>469</v>
      </c>
      <c r="BR2624" t="s">
        <v>140</v>
      </c>
      <c r="BS2624" s="1">
        <v>45028</v>
      </c>
      <c r="BT2624" s="2">
        <v>0.40972222222222227</v>
      </c>
      <c r="BU2624" t="s">
        <v>1558</v>
      </c>
      <c r="BV2624" t="s">
        <v>84</v>
      </c>
      <c r="BY2624">
        <v>30000</v>
      </c>
      <c r="BZ2624" t="s">
        <v>144</v>
      </c>
      <c r="CA2624" t="s">
        <v>1559</v>
      </c>
      <c r="CC2624" t="s">
        <v>1556</v>
      </c>
      <c r="CD2624">
        <v>4339</v>
      </c>
      <c r="CE2624" t="s">
        <v>86</v>
      </c>
      <c r="CF2624" s="1">
        <v>45029</v>
      </c>
      <c r="CI2624">
        <v>1</v>
      </c>
      <c r="CJ2624">
        <v>1</v>
      </c>
      <c r="CK2624">
        <v>23</v>
      </c>
      <c r="CL2624" t="s">
        <v>87</v>
      </c>
    </row>
    <row r="2625" spans="1:90" x14ac:dyDescent="0.3">
      <c r="A2625" t="s">
        <v>71</v>
      </c>
      <c r="B2625" t="s">
        <v>72</v>
      </c>
      <c r="C2625" t="s">
        <v>73</v>
      </c>
      <c r="E2625" t="str">
        <f>"FES1162921986"</f>
        <v>FES1162921986</v>
      </c>
      <c r="F2625" s="1">
        <v>45027</v>
      </c>
      <c r="G2625">
        <v>202401</v>
      </c>
      <c r="H2625" t="s">
        <v>74</v>
      </c>
      <c r="I2625" t="s">
        <v>75</v>
      </c>
      <c r="J2625" t="s">
        <v>135</v>
      </c>
      <c r="K2625" t="s">
        <v>76</v>
      </c>
      <c r="L2625" t="s">
        <v>88</v>
      </c>
      <c r="M2625" t="s">
        <v>89</v>
      </c>
      <c r="N2625" t="s">
        <v>162</v>
      </c>
      <c r="O2625" t="s">
        <v>80</v>
      </c>
      <c r="P2625" t="str">
        <f>"2170874897                    "</f>
        <v xml:space="preserve">2170874897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23.08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 s="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1.5</v>
      </c>
      <c r="BK2625">
        <v>1.5</v>
      </c>
      <c r="BL2625">
        <v>66.62</v>
      </c>
      <c r="BM2625">
        <v>9.99</v>
      </c>
      <c r="BN2625">
        <v>76.61</v>
      </c>
      <c r="BO2625">
        <v>76.61</v>
      </c>
      <c r="BQ2625" t="s">
        <v>139</v>
      </c>
      <c r="BR2625" t="s">
        <v>140</v>
      </c>
      <c r="BS2625" s="1">
        <v>45028</v>
      </c>
      <c r="BT2625" s="2">
        <v>0.47986111111111113</v>
      </c>
      <c r="BU2625" t="s">
        <v>1015</v>
      </c>
      <c r="BV2625" t="s">
        <v>84</v>
      </c>
      <c r="BY2625">
        <v>7540</v>
      </c>
      <c r="BZ2625" t="s">
        <v>144</v>
      </c>
      <c r="CA2625" t="s">
        <v>731</v>
      </c>
      <c r="CC2625" t="s">
        <v>89</v>
      </c>
      <c r="CD2625">
        <v>4302</v>
      </c>
      <c r="CE2625" t="s">
        <v>86</v>
      </c>
      <c r="CF2625" s="1">
        <v>45030</v>
      </c>
      <c r="CI2625">
        <v>1</v>
      </c>
      <c r="CJ2625">
        <v>1</v>
      </c>
      <c r="CK2625">
        <v>21</v>
      </c>
      <c r="CL2625" t="s">
        <v>87</v>
      </c>
    </row>
    <row r="2626" spans="1:90" x14ac:dyDescent="0.3">
      <c r="A2626" t="s">
        <v>71</v>
      </c>
      <c r="B2626" t="s">
        <v>72</v>
      </c>
      <c r="C2626" t="s">
        <v>73</v>
      </c>
      <c r="E2626" t="str">
        <f>"FES1162921982"</f>
        <v>FES1162921982</v>
      </c>
      <c r="F2626" s="1">
        <v>45027</v>
      </c>
      <c r="G2626">
        <v>202401</v>
      </c>
      <c r="H2626" t="s">
        <v>74</v>
      </c>
      <c r="I2626" t="s">
        <v>75</v>
      </c>
      <c r="J2626" t="s">
        <v>135</v>
      </c>
      <c r="K2626" t="s">
        <v>76</v>
      </c>
      <c r="L2626" t="s">
        <v>110</v>
      </c>
      <c r="M2626" t="s">
        <v>111</v>
      </c>
      <c r="N2626" t="s">
        <v>824</v>
      </c>
      <c r="O2626" t="s">
        <v>80</v>
      </c>
      <c r="P2626" t="str">
        <f>"2170874760                    "</f>
        <v xml:space="preserve">2170874760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40.380000000000003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 s="5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3</v>
      </c>
      <c r="BJ2626">
        <v>3.3</v>
      </c>
      <c r="BK2626">
        <v>3.5</v>
      </c>
      <c r="BL2626">
        <v>116.56</v>
      </c>
      <c r="BM2626">
        <v>17.48</v>
      </c>
      <c r="BN2626">
        <v>134.04</v>
      </c>
      <c r="BO2626">
        <v>134.04</v>
      </c>
      <c r="BQ2626" t="s">
        <v>166</v>
      </c>
      <c r="BR2626" t="s">
        <v>140</v>
      </c>
      <c r="BS2626" s="1">
        <v>45028</v>
      </c>
      <c r="BT2626" s="2">
        <v>0.4152777777777778</v>
      </c>
      <c r="BU2626" t="s">
        <v>825</v>
      </c>
      <c r="BV2626" t="s">
        <v>84</v>
      </c>
      <c r="BY2626">
        <v>16464</v>
      </c>
      <c r="BZ2626" t="s">
        <v>144</v>
      </c>
      <c r="CA2626" t="s">
        <v>811</v>
      </c>
      <c r="CC2626" t="s">
        <v>111</v>
      </c>
      <c r="CD2626">
        <v>7600</v>
      </c>
      <c r="CE2626" t="s">
        <v>86</v>
      </c>
      <c r="CF2626" s="1">
        <v>45029</v>
      </c>
      <c r="CI2626">
        <v>1</v>
      </c>
      <c r="CJ2626">
        <v>1</v>
      </c>
      <c r="CK2626">
        <v>21</v>
      </c>
      <c r="CL2626" t="s">
        <v>87</v>
      </c>
    </row>
    <row r="2627" spans="1:90" x14ac:dyDescent="0.3">
      <c r="A2627" t="s">
        <v>71</v>
      </c>
      <c r="B2627" t="s">
        <v>72</v>
      </c>
      <c r="C2627" t="s">
        <v>73</v>
      </c>
      <c r="E2627" t="str">
        <f>"FES1162921968"</f>
        <v>FES1162921968</v>
      </c>
      <c r="F2627" s="1">
        <v>45027</v>
      </c>
      <c r="G2627">
        <v>202401</v>
      </c>
      <c r="H2627" t="s">
        <v>74</v>
      </c>
      <c r="I2627" t="s">
        <v>75</v>
      </c>
      <c r="J2627" t="s">
        <v>135</v>
      </c>
      <c r="K2627" t="s">
        <v>76</v>
      </c>
      <c r="L2627" t="s">
        <v>1009</v>
      </c>
      <c r="M2627" t="s">
        <v>1010</v>
      </c>
      <c r="N2627" t="s">
        <v>1011</v>
      </c>
      <c r="O2627" t="s">
        <v>80</v>
      </c>
      <c r="P2627" t="str">
        <f>"2170874876                    "</f>
        <v xml:space="preserve">2170874876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44.71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 s="5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2</v>
      </c>
      <c r="BJ2627">
        <v>2</v>
      </c>
      <c r="BK2627">
        <v>2</v>
      </c>
      <c r="BL2627">
        <v>129.07</v>
      </c>
      <c r="BM2627">
        <v>19.36</v>
      </c>
      <c r="BN2627">
        <v>148.43</v>
      </c>
      <c r="BO2627">
        <v>148.43</v>
      </c>
      <c r="BQ2627" t="s">
        <v>139</v>
      </c>
      <c r="BR2627" t="s">
        <v>140</v>
      </c>
      <c r="BS2627" s="1">
        <v>45029</v>
      </c>
      <c r="BT2627" s="2">
        <v>0.57222222222222219</v>
      </c>
      <c r="BU2627" t="s">
        <v>1012</v>
      </c>
      <c r="BV2627" t="s">
        <v>84</v>
      </c>
      <c r="BY2627">
        <v>9900</v>
      </c>
      <c r="BZ2627" t="s">
        <v>144</v>
      </c>
      <c r="CA2627" t="s">
        <v>1013</v>
      </c>
      <c r="CC2627" t="s">
        <v>1010</v>
      </c>
      <c r="CD2627">
        <v>1028</v>
      </c>
      <c r="CE2627" t="s">
        <v>86</v>
      </c>
      <c r="CF2627" s="1">
        <v>45029</v>
      </c>
      <c r="CI2627">
        <v>2</v>
      </c>
      <c r="CJ2627">
        <v>2</v>
      </c>
      <c r="CK2627">
        <v>23</v>
      </c>
      <c r="CL2627" t="s">
        <v>87</v>
      </c>
    </row>
    <row r="2628" spans="1:90" x14ac:dyDescent="0.3">
      <c r="A2628" t="s">
        <v>71</v>
      </c>
      <c r="B2628" t="s">
        <v>72</v>
      </c>
      <c r="C2628" t="s">
        <v>73</v>
      </c>
      <c r="E2628" t="str">
        <f>"009942045382"</f>
        <v>009942045382</v>
      </c>
      <c r="F2628" s="1">
        <v>45027</v>
      </c>
      <c r="G2628">
        <v>202401</v>
      </c>
      <c r="H2628" t="s">
        <v>74</v>
      </c>
      <c r="I2628" t="s">
        <v>75</v>
      </c>
      <c r="J2628" t="s">
        <v>135</v>
      </c>
      <c r="K2628" t="s">
        <v>76</v>
      </c>
      <c r="L2628" t="s">
        <v>95</v>
      </c>
      <c r="M2628" t="s">
        <v>96</v>
      </c>
      <c r="N2628" t="s">
        <v>806</v>
      </c>
      <c r="O2628" t="s">
        <v>80</v>
      </c>
      <c r="P2628" t="str">
        <f>"2170872199                    "</f>
        <v xml:space="preserve">2170872199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23.08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 s="5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66.62</v>
      </c>
      <c r="BM2628">
        <v>9.99</v>
      </c>
      <c r="BN2628">
        <v>76.61</v>
      </c>
      <c r="BO2628">
        <v>76.61</v>
      </c>
      <c r="BQ2628" t="s">
        <v>888</v>
      </c>
      <c r="BR2628" t="s">
        <v>140</v>
      </c>
      <c r="BS2628" s="1">
        <v>45028</v>
      </c>
      <c r="BT2628" s="2">
        <v>0.39444444444444443</v>
      </c>
      <c r="BU2628" t="s">
        <v>2719</v>
      </c>
      <c r="BV2628" t="s">
        <v>84</v>
      </c>
      <c r="BY2628">
        <v>1200</v>
      </c>
      <c r="BZ2628" t="s">
        <v>144</v>
      </c>
      <c r="CA2628" t="s">
        <v>493</v>
      </c>
      <c r="CC2628" t="s">
        <v>96</v>
      </c>
      <c r="CD2628">
        <v>183</v>
      </c>
      <c r="CE2628" t="s">
        <v>146</v>
      </c>
      <c r="CF2628" s="1">
        <v>45029</v>
      </c>
      <c r="CI2628">
        <v>1</v>
      </c>
      <c r="CJ2628">
        <v>1</v>
      </c>
      <c r="CK2628">
        <v>21</v>
      </c>
      <c r="CL2628" t="s">
        <v>87</v>
      </c>
    </row>
    <row r="2629" spans="1:90" x14ac:dyDescent="0.3">
      <c r="A2629" t="s">
        <v>71</v>
      </c>
      <c r="B2629" t="s">
        <v>72</v>
      </c>
      <c r="C2629" t="s">
        <v>73</v>
      </c>
      <c r="E2629" t="str">
        <f>"FES1162921993"</f>
        <v>FES1162921993</v>
      </c>
      <c r="F2629" s="1">
        <v>45027</v>
      </c>
      <c r="G2629">
        <v>202401</v>
      </c>
      <c r="H2629" t="s">
        <v>74</v>
      </c>
      <c r="I2629" t="s">
        <v>75</v>
      </c>
      <c r="J2629" t="s">
        <v>135</v>
      </c>
      <c r="K2629" t="s">
        <v>76</v>
      </c>
      <c r="L2629" t="s">
        <v>309</v>
      </c>
      <c r="M2629" t="s">
        <v>310</v>
      </c>
      <c r="N2629" t="s">
        <v>1313</v>
      </c>
      <c r="O2629" t="s">
        <v>80</v>
      </c>
      <c r="P2629" t="str">
        <f>"2170872616                    "</f>
        <v xml:space="preserve">2170872616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18.03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 s="5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2</v>
      </c>
      <c r="BJ2629">
        <v>2.5</v>
      </c>
      <c r="BK2629">
        <v>2.5</v>
      </c>
      <c r="BL2629">
        <v>52.04</v>
      </c>
      <c r="BM2629">
        <v>7.81</v>
      </c>
      <c r="BN2629">
        <v>59.85</v>
      </c>
      <c r="BO2629">
        <v>59.85</v>
      </c>
      <c r="BQ2629" t="s">
        <v>469</v>
      </c>
      <c r="BR2629" t="s">
        <v>140</v>
      </c>
      <c r="BS2629" s="1">
        <v>45028</v>
      </c>
      <c r="BT2629" s="2">
        <v>0.4861111111111111</v>
      </c>
      <c r="BU2629" t="s">
        <v>2720</v>
      </c>
      <c r="BV2629" t="s">
        <v>87</v>
      </c>
      <c r="BY2629">
        <v>12600</v>
      </c>
      <c r="BZ2629" t="s">
        <v>144</v>
      </c>
      <c r="CA2629" t="s">
        <v>819</v>
      </c>
      <c r="CC2629" t="s">
        <v>310</v>
      </c>
      <c r="CD2629">
        <v>1559</v>
      </c>
      <c r="CE2629" t="s">
        <v>86</v>
      </c>
      <c r="CF2629" s="1">
        <v>45029</v>
      </c>
      <c r="CI2629">
        <v>1</v>
      </c>
      <c r="CJ2629">
        <v>1</v>
      </c>
      <c r="CK2629">
        <v>22</v>
      </c>
      <c r="CL2629" t="s">
        <v>87</v>
      </c>
    </row>
    <row r="2630" spans="1:90" x14ac:dyDescent="0.3">
      <c r="A2630" t="s">
        <v>71</v>
      </c>
      <c r="B2630" t="s">
        <v>72</v>
      </c>
      <c r="C2630" t="s">
        <v>73</v>
      </c>
      <c r="E2630" t="str">
        <f>"FES1162921973"</f>
        <v>FES1162921973</v>
      </c>
      <c r="F2630" s="1">
        <v>45027</v>
      </c>
      <c r="G2630">
        <v>202401</v>
      </c>
      <c r="H2630" t="s">
        <v>74</v>
      </c>
      <c r="I2630" t="s">
        <v>75</v>
      </c>
      <c r="J2630" t="s">
        <v>135</v>
      </c>
      <c r="K2630" t="s">
        <v>76</v>
      </c>
      <c r="L2630" t="s">
        <v>245</v>
      </c>
      <c r="M2630" t="s">
        <v>246</v>
      </c>
      <c r="N2630" t="s">
        <v>613</v>
      </c>
      <c r="O2630" t="s">
        <v>80</v>
      </c>
      <c r="P2630" t="str">
        <f>"2170874890                    "</f>
        <v xml:space="preserve">2170874890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18.03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 s="5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52.04</v>
      </c>
      <c r="BM2630">
        <v>7.81</v>
      </c>
      <c r="BN2630">
        <v>59.85</v>
      </c>
      <c r="BO2630">
        <v>59.85</v>
      </c>
      <c r="BQ2630" t="s">
        <v>139</v>
      </c>
      <c r="BR2630" t="s">
        <v>140</v>
      </c>
      <c r="BS2630" s="1">
        <v>45028</v>
      </c>
      <c r="BT2630" s="2">
        <v>0.4284722222222222</v>
      </c>
      <c r="BU2630" t="s">
        <v>614</v>
      </c>
      <c r="BV2630" t="s">
        <v>84</v>
      </c>
      <c r="BY2630">
        <v>1200</v>
      </c>
      <c r="BZ2630" t="s">
        <v>144</v>
      </c>
      <c r="CA2630" t="s">
        <v>477</v>
      </c>
      <c r="CC2630" t="s">
        <v>246</v>
      </c>
      <c r="CD2630">
        <v>2197</v>
      </c>
      <c r="CE2630" t="s">
        <v>146</v>
      </c>
      <c r="CF2630" s="1">
        <v>45028</v>
      </c>
      <c r="CI2630">
        <v>1</v>
      </c>
      <c r="CJ2630">
        <v>1</v>
      </c>
      <c r="CK2630">
        <v>22</v>
      </c>
      <c r="CL2630" t="s">
        <v>87</v>
      </c>
    </row>
    <row r="2631" spans="1:90" x14ac:dyDescent="0.3">
      <c r="A2631" t="s">
        <v>71</v>
      </c>
      <c r="B2631" t="s">
        <v>72</v>
      </c>
      <c r="C2631" t="s">
        <v>73</v>
      </c>
      <c r="E2631" t="str">
        <f>"FES1162921994"</f>
        <v>FES1162921994</v>
      </c>
      <c r="F2631" s="1">
        <v>45027</v>
      </c>
      <c r="G2631">
        <v>202401</v>
      </c>
      <c r="H2631" t="s">
        <v>74</v>
      </c>
      <c r="I2631" t="s">
        <v>75</v>
      </c>
      <c r="J2631" t="s">
        <v>135</v>
      </c>
      <c r="K2631" t="s">
        <v>76</v>
      </c>
      <c r="L2631" t="s">
        <v>132</v>
      </c>
      <c r="M2631" t="s">
        <v>133</v>
      </c>
      <c r="N2631" t="s">
        <v>1055</v>
      </c>
      <c r="O2631" t="s">
        <v>80</v>
      </c>
      <c r="P2631" t="str">
        <f>"2170874697                    "</f>
        <v xml:space="preserve">2170874697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44.71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 s="5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2</v>
      </c>
      <c r="BJ2631">
        <v>2</v>
      </c>
      <c r="BK2631">
        <v>2</v>
      </c>
      <c r="BL2631">
        <v>129.07</v>
      </c>
      <c r="BM2631">
        <v>19.36</v>
      </c>
      <c r="BN2631">
        <v>148.43</v>
      </c>
      <c r="BO2631">
        <v>148.43</v>
      </c>
      <c r="BQ2631" t="s">
        <v>166</v>
      </c>
      <c r="BR2631" t="s">
        <v>140</v>
      </c>
      <c r="BS2631" t="s">
        <v>91</v>
      </c>
      <c r="BW2631" t="s">
        <v>480</v>
      </c>
      <c r="BX2631" t="s">
        <v>405</v>
      </c>
      <c r="BY2631">
        <v>9900</v>
      </c>
      <c r="BZ2631" t="s">
        <v>144</v>
      </c>
      <c r="CC2631" t="s">
        <v>133</v>
      </c>
      <c r="CD2631">
        <v>6850</v>
      </c>
      <c r="CE2631" t="s">
        <v>86</v>
      </c>
      <c r="CI2631">
        <v>2</v>
      </c>
      <c r="CJ2631" t="s">
        <v>91</v>
      </c>
      <c r="CK2631">
        <v>23</v>
      </c>
      <c r="CL2631" t="s">
        <v>87</v>
      </c>
    </row>
    <row r="2632" spans="1:90" x14ac:dyDescent="0.3">
      <c r="A2632" t="s">
        <v>71</v>
      </c>
      <c r="B2632" t="s">
        <v>72</v>
      </c>
      <c r="C2632" t="s">
        <v>73</v>
      </c>
      <c r="E2632" t="str">
        <f>"FES1162921985"</f>
        <v>FES1162921985</v>
      </c>
      <c r="F2632" s="1">
        <v>45027</v>
      </c>
      <c r="G2632">
        <v>202401</v>
      </c>
      <c r="H2632" t="s">
        <v>74</v>
      </c>
      <c r="I2632" t="s">
        <v>75</v>
      </c>
      <c r="J2632" t="s">
        <v>135</v>
      </c>
      <c r="K2632" t="s">
        <v>76</v>
      </c>
      <c r="L2632" t="s">
        <v>147</v>
      </c>
      <c r="M2632" t="s">
        <v>148</v>
      </c>
      <c r="N2632" t="s">
        <v>398</v>
      </c>
      <c r="O2632" t="s">
        <v>80</v>
      </c>
      <c r="P2632" t="str">
        <f>"2170874896                    "</f>
        <v xml:space="preserve">2170874896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18.03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 s="5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4</v>
      </c>
      <c r="BJ2632">
        <v>4.5</v>
      </c>
      <c r="BK2632">
        <v>4.5</v>
      </c>
      <c r="BL2632">
        <v>52.04</v>
      </c>
      <c r="BM2632">
        <v>7.81</v>
      </c>
      <c r="BN2632">
        <v>59.85</v>
      </c>
      <c r="BO2632">
        <v>59.85</v>
      </c>
      <c r="BQ2632" t="s">
        <v>399</v>
      </c>
      <c r="BR2632" t="s">
        <v>140</v>
      </c>
      <c r="BS2632" s="1">
        <v>45028</v>
      </c>
      <c r="BT2632" s="2">
        <v>0.42291666666666666</v>
      </c>
      <c r="BU2632" t="s">
        <v>2701</v>
      </c>
      <c r="BV2632" t="s">
        <v>84</v>
      </c>
      <c r="BY2632">
        <v>22320</v>
      </c>
      <c r="BZ2632" t="s">
        <v>144</v>
      </c>
      <c r="CA2632" t="s">
        <v>2567</v>
      </c>
      <c r="CC2632" t="s">
        <v>148</v>
      </c>
      <c r="CD2632">
        <v>1419</v>
      </c>
      <c r="CE2632" t="s">
        <v>86</v>
      </c>
      <c r="CF2632" s="1">
        <v>45029</v>
      </c>
      <c r="CI2632">
        <v>1</v>
      </c>
      <c r="CJ2632">
        <v>1</v>
      </c>
      <c r="CK2632">
        <v>22</v>
      </c>
      <c r="CL2632" t="s">
        <v>87</v>
      </c>
    </row>
    <row r="2633" spans="1:90" x14ac:dyDescent="0.3">
      <c r="A2633" t="s">
        <v>71</v>
      </c>
      <c r="B2633" t="s">
        <v>72</v>
      </c>
      <c r="C2633" t="s">
        <v>73</v>
      </c>
      <c r="E2633" t="str">
        <f>"FES1162921991"</f>
        <v>FES1162921991</v>
      </c>
      <c r="F2633" s="1">
        <v>45027</v>
      </c>
      <c r="G2633">
        <v>202401</v>
      </c>
      <c r="H2633" t="s">
        <v>74</v>
      </c>
      <c r="I2633" t="s">
        <v>75</v>
      </c>
      <c r="J2633" t="s">
        <v>135</v>
      </c>
      <c r="K2633" t="s">
        <v>76</v>
      </c>
      <c r="L2633" t="s">
        <v>106</v>
      </c>
      <c r="M2633" t="s">
        <v>107</v>
      </c>
      <c r="N2633" t="s">
        <v>1331</v>
      </c>
      <c r="O2633" t="s">
        <v>80</v>
      </c>
      <c r="P2633" t="str">
        <f>"2170874405                    "</f>
        <v xml:space="preserve">2170874405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23.08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 s="5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2</v>
      </c>
      <c r="BJ2633">
        <v>0.6</v>
      </c>
      <c r="BK2633">
        <v>2</v>
      </c>
      <c r="BL2633">
        <v>66.62</v>
      </c>
      <c r="BM2633">
        <v>9.99</v>
      </c>
      <c r="BN2633">
        <v>76.61</v>
      </c>
      <c r="BO2633">
        <v>76.61</v>
      </c>
      <c r="BQ2633" t="s">
        <v>139</v>
      </c>
      <c r="BR2633" t="s">
        <v>140</v>
      </c>
      <c r="BS2633" s="1">
        <v>45028</v>
      </c>
      <c r="BT2633" s="2">
        <v>0.39444444444444443</v>
      </c>
      <c r="BU2633" t="s">
        <v>2052</v>
      </c>
      <c r="BV2633" t="s">
        <v>84</v>
      </c>
      <c r="BY2633">
        <v>3000</v>
      </c>
      <c r="BZ2633" t="s">
        <v>144</v>
      </c>
      <c r="CA2633" t="s">
        <v>258</v>
      </c>
      <c r="CC2633" t="s">
        <v>107</v>
      </c>
      <c r="CD2633">
        <v>6001</v>
      </c>
      <c r="CE2633" t="s">
        <v>86</v>
      </c>
      <c r="CF2633" s="1">
        <v>45029</v>
      </c>
      <c r="CI2633">
        <v>1</v>
      </c>
      <c r="CJ2633">
        <v>1</v>
      </c>
      <c r="CK2633">
        <v>21</v>
      </c>
      <c r="CL2633" t="s">
        <v>87</v>
      </c>
    </row>
    <row r="2634" spans="1:90" x14ac:dyDescent="0.3">
      <c r="A2634" t="s">
        <v>71</v>
      </c>
      <c r="B2634" t="s">
        <v>72</v>
      </c>
      <c r="C2634" t="s">
        <v>73</v>
      </c>
      <c r="E2634" t="str">
        <f>"FES1162921965"</f>
        <v>FES1162921965</v>
      </c>
      <c r="F2634" s="1">
        <v>45027</v>
      </c>
      <c r="G2634">
        <v>202401</v>
      </c>
      <c r="H2634" t="s">
        <v>74</v>
      </c>
      <c r="I2634" t="s">
        <v>75</v>
      </c>
      <c r="J2634" t="s">
        <v>135</v>
      </c>
      <c r="K2634" t="s">
        <v>76</v>
      </c>
      <c r="L2634" t="s">
        <v>106</v>
      </c>
      <c r="M2634" t="s">
        <v>107</v>
      </c>
      <c r="N2634" t="s">
        <v>2054</v>
      </c>
      <c r="O2634" t="s">
        <v>80</v>
      </c>
      <c r="P2634" t="str">
        <f>"2170874514                    "</f>
        <v xml:space="preserve">2170874514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23.08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 s="5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1.6</v>
      </c>
      <c r="BK2634">
        <v>2</v>
      </c>
      <c r="BL2634">
        <v>66.62</v>
      </c>
      <c r="BM2634">
        <v>9.99</v>
      </c>
      <c r="BN2634">
        <v>76.61</v>
      </c>
      <c r="BO2634">
        <v>76.61</v>
      </c>
      <c r="BQ2634" t="s">
        <v>166</v>
      </c>
      <c r="BR2634" t="s">
        <v>140</v>
      </c>
      <c r="BS2634" s="1">
        <v>45028</v>
      </c>
      <c r="BT2634" s="2">
        <v>0.41666666666666669</v>
      </c>
      <c r="BU2634" t="s">
        <v>2721</v>
      </c>
      <c r="BV2634" t="s">
        <v>84</v>
      </c>
      <c r="BY2634">
        <v>8100</v>
      </c>
      <c r="BZ2634" t="s">
        <v>144</v>
      </c>
      <c r="CA2634" t="s">
        <v>1166</v>
      </c>
      <c r="CC2634" t="s">
        <v>107</v>
      </c>
      <c r="CD2634">
        <v>6001</v>
      </c>
      <c r="CE2634" t="s">
        <v>86</v>
      </c>
      <c r="CF2634" s="1">
        <v>45029</v>
      </c>
      <c r="CI2634">
        <v>1</v>
      </c>
      <c r="CJ2634">
        <v>1</v>
      </c>
      <c r="CK2634">
        <v>21</v>
      </c>
      <c r="CL2634" t="s">
        <v>87</v>
      </c>
    </row>
    <row r="2635" spans="1:90" x14ac:dyDescent="0.3">
      <c r="A2635" t="s">
        <v>71</v>
      </c>
      <c r="B2635" t="s">
        <v>72</v>
      </c>
      <c r="C2635" t="s">
        <v>73</v>
      </c>
      <c r="E2635" t="str">
        <f>"FES1162921978"</f>
        <v>FES1162921978</v>
      </c>
      <c r="F2635" s="1">
        <v>45027</v>
      </c>
      <c r="G2635">
        <v>202401</v>
      </c>
      <c r="H2635" t="s">
        <v>74</v>
      </c>
      <c r="I2635" t="s">
        <v>75</v>
      </c>
      <c r="J2635" t="s">
        <v>135</v>
      </c>
      <c r="K2635" t="s">
        <v>76</v>
      </c>
      <c r="L2635" t="s">
        <v>77</v>
      </c>
      <c r="M2635" t="s">
        <v>78</v>
      </c>
      <c r="N2635" t="s">
        <v>79</v>
      </c>
      <c r="O2635" t="s">
        <v>80</v>
      </c>
      <c r="P2635" t="str">
        <f>"2170874402                    "</f>
        <v xml:space="preserve">2170874402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34.61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 s="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3</v>
      </c>
      <c r="BJ2635">
        <v>2</v>
      </c>
      <c r="BK2635">
        <v>3</v>
      </c>
      <c r="BL2635">
        <v>99.91</v>
      </c>
      <c r="BM2635">
        <v>14.99</v>
      </c>
      <c r="BN2635">
        <v>114.9</v>
      </c>
      <c r="BO2635">
        <v>114.9</v>
      </c>
      <c r="BQ2635" t="s">
        <v>139</v>
      </c>
      <c r="BR2635" t="s">
        <v>140</v>
      </c>
      <c r="BS2635" s="1">
        <v>45028</v>
      </c>
      <c r="BT2635" s="2">
        <v>0.39444444444444443</v>
      </c>
      <c r="BU2635" t="s">
        <v>829</v>
      </c>
      <c r="BV2635" t="s">
        <v>84</v>
      </c>
      <c r="BY2635">
        <v>9918</v>
      </c>
      <c r="BZ2635" t="s">
        <v>144</v>
      </c>
      <c r="CA2635" t="s">
        <v>85</v>
      </c>
      <c r="CC2635" t="s">
        <v>78</v>
      </c>
      <c r="CD2635">
        <v>7441</v>
      </c>
      <c r="CE2635" t="s">
        <v>86</v>
      </c>
      <c r="CF2635" s="1">
        <v>45029</v>
      </c>
      <c r="CI2635">
        <v>1</v>
      </c>
      <c r="CJ2635">
        <v>1</v>
      </c>
      <c r="CK2635">
        <v>21</v>
      </c>
      <c r="CL2635" t="s">
        <v>87</v>
      </c>
    </row>
    <row r="2636" spans="1:90" x14ac:dyDescent="0.3">
      <c r="A2636" t="s">
        <v>71</v>
      </c>
      <c r="B2636" t="s">
        <v>72</v>
      </c>
      <c r="C2636" t="s">
        <v>73</v>
      </c>
      <c r="E2636" t="str">
        <f>"FES1162921995"</f>
        <v>FES1162921995</v>
      </c>
      <c r="F2636" s="1">
        <v>45027</v>
      </c>
      <c r="G2636">
        <v>202401</v>
      </c>
      <c r="H2636" t="s">
        <v>74</v>
      </c>
      <c r="I2636" t="s">
        <v>75</v>
      </c>
      <c r="J2636" t="s">
        <v>135</v>
      </c>
      <c r="K2636" t="s">
        <v>76</v>
      </c>
      <c r="L2636" t="s">
        <v>77</v>
      </c>
      <c r="M2636" t="s">
        <v>78</v>
      </c>
      <c r="N2636" t="s">
        <v>2308</v>
      </c>
      <c r="O2636" t="s">
        <v>80</v>
      </c>
      <c r="P2636" t="str">
        <f>"2170874921                    "</f>
        <v xml:space="preserve">2170874921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23.08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 s="5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66.62</v>
      </c>
      <c r="BM2636">
        <v>9.99</v>
      </c>
      <c r="BN2636">
        <v>76.61</v>
      </c>
      <c r="BO2636">
        <v>76.61</v>
      </c>
      <c r="BQ2636" t="s">
        <v>166</v>
      </c>
      <c r="BR2636" t="s">
        <v>140</v>
      </c>
      <c r="BS2636" s="1">
        <v>45029</v>
      </c>
      <c r="BT2636" s="2">
        <v>0.41875000000000001</v>
      </c>
      <c r="BU2636" t="s">
        <v>2309</v>
      </c>
      <c r="BV2636" t="s">
        <v>87</v>
      </c>
      <c r="BW2636" t="s">
        <v>306</v>
      </c>
      <c r="BX2636" t="s">
        <v>307</v>
      </c>
      <c r="BY2636">
        <v>1200</v>
      </c>
      <c r="BZ2636" t="s">
        <v>144</v>
      </c>
      <c r="CA2636" t="s">
        <v>1048</v>
      </c>
      <c r="CC2636" t="s">
        <v>78</v>
      </c>
      <c r="CD2636">
        <v>8001</v>
      </c>
      <c r="CE2636" t="s">
        <v>146</v>
      </c>
      <c r="CF2636" s="1">
        <v>45030</v>
      </c>
      <c r="CI2636">
        <v>1</v>
      </c>
      <c r="CJ2636">
        <v>2</v>
      </c>
      <c r="CK2636">
        <v>21</v>
      </c>
      <c r="CL2636" t="s">
        <v>87</v>
      </c>
    </row>
    <row r="2637" spans="1:90" x14ac:dyDescent="0.3">
      <c r="A2637" t="s">
        <v>71</v>
      </c>
      <c r="B2637" t="s">
        <v>72</v>
      </c>
      <c r="C2637" t="s">
        <v>73</v>
      </c>
      <c r="E2637" t="str">
        <f>"FES1162922116"</f>
        <v>FES1162922116</v>
      </c>
      <c r="F2637" s="1">
        <v>45028</v>
      </c>
      <c r="G2637">
        <v>202401</v>
      </c>
      <c r="H2637" t="s">
        <v>74</v>
      </c>
      <c r="I2637" t="s">
        <v>75</v>
      </c>
      <c r="J2637" t="s">
        <v>135</v>
      </c>
      <c r="K2637" t="s">
        <v>76</v>
      </c>
      <c r="L2637" t="s">
        <v>95</v>
      </c>
      <c r="M2637" t="s">
        <v>96</v>
      </c>
      <c r="N2637" t="s">
        <v>1624</v>
      </c>
      <c r="O2637" t="s">
        <v>80</v>
      </c>
      <c r="P2637" t="str">
        <f>"2170872956                    "</f>
        <v xml:space="preserve">2170872956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23.08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 s="5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66.62</v>
      </c>
      <c r="BM2637">
        <v>9.99</v>
      </c>
      <c r="BN2637">
        <v>76.61</v>
      </c>
      <c r="BO2637">
        <v>76.61</v>
      </c>
      <c r="BR2637" t="s">
        <v>140</v>
      </c>
      <c r="BS2637" s="1">
        <v>45029</v>
      </c>
      <c r="BT2637" s="2">
        <v>0.59722222222222221</v>
      </c>
      <c r="BU2637" t="s">
        <v>2722</v>
      </c>
      <c r="BV2637" t="s">
        <v>84</v>
      </c>
      <c r="BY2637">
        <v>1200</v>
      </c>
      <c r="BZ2637" t="s">
        <v>144</v>
      </c>
      <c r="CA2637" t="s">
        <v>448</v>
      </c>
      <c r="CC2637" t="s">
        <v>96</v>
      </c>
      <c r="CD2637">
        <v>183</v>
      </c>
      <c r="CE2637" t="s">
        <v>146</v>
      </c>
      <c r="CF2637" s="1">
        <v>45029</v>
      </c>
      <c r="CI2637">
        <v>1</v>
      </c>
      <c r="CJ2637">
        <v>1</v>
      </c>
      <c r="CK2637">
        <v>21</v>
      </c>
      <c r="CL2637" t="s">
        <v>87</v>
      </c>
    </row>
    <row r="2638" spans="1:90" x14ac:dyDescent="0.3">
      <c r="A2638" t="s">
        <v>71</v>
      </c>
      <c r="B2638" t="s">
        <v>72</v>
      </c>
      <c r="C2638" t="s">
        <v>73</v>
      </c>
      <c r="E2638" t="str">
        <f>"FES1162922137"</f>
        <v>FES1162922137</v>
      </c>
      <c r="F2638" s="1">
        <v>45028</v>
      </c>
      <c r="G2638">
        <v>202401</v>
      </c>
      <c r="H2638" t="s">
        <v>74</v>
      </c>
      <c r="I2638" t="s">
        <v>75</v>
      </c>
      <c r="J2638" t="s">
        <v>135</v>
      </c>
      <c r="K2638" t="s">
        <v>76</v>
      </c>
      <c r="L2638" t="s">
        <v>102</v>
      </c>
      <c r="M2638" t="s">
        <v>103</v>
      </c>
      <c r="N2638" t="s">
        <v>181</v>
      </c>
      <c r="O2638" t="s">
        <v>80</v>
      </c>
      <c r="P2638" t="str">
        <f>"2170873310                    "</f>
        <v xml:space="preserve">2170873310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23.08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 s="5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66.62</v>
      </c>
      <c r="BM2638">
        <v>9.99</v>
      </c>
      <c r="BN2638">
        <v>76.61</v>
      </c>
      <c r="BO2638">
        <v>76.61</v>
      </c>
      <c r="BQ2638" t="s">
        <v>166</v>
      </c>
      <c r="BR2638" t="s">
        <v>140</v>
      </c>
      <c r="BS2638" s="1">
        <v>45029</v>
      </c>
      <c r="BT2638" s="2">
        <v>0.4368055555555555</v>
      </c>
      <c r="BU2638" t="s">
        <v>851</v>
      </c>
      <c r="BV2638" t="s">
        <v>84</v>
      </c>
      <c r="BY2638">
        <v>1200</v>
      </c>
      <c r="BZ2638" t="s">
        <v>144</v>
      </c>
      <c r="CA2638" t="s">
        <v>579</v>
      </c>
      <c r="CC2638" t="s">
        <v>103</v>
      </c>
      <c r="CD2638">
        <v>5201</v>
      </c>
      <c r="CE2638" t="s">
        <v>146</v>
      </c>
      <c r="CF2638" s="1">
        <v>45029</v>
      </c>
      <c r="CI2638">
        <v>1</v>
      </c>
      <c r="CJ2638">
        <v>1</v>
      </c>
      <c r="CK2638">
        <v>21</v>
      </c>
      <c r="CL2638" t="s">
        <v>87</v>
      </c>
    </row>
    <row r="2639" spans="1:90" x14ac:dyDescent="0.3">
      <c r="A2639" t="s">
        <v>71</v>
      </c>
      <c r="B2639" t="s">
        <v>72</v>
      </c>
      <c r="C2639" t="s">
        <v>73</v>
      </c>
      <c r="E2639" t="str">
        <f>"FES1162922070"</f>
        <v>FES1162922070</v>
      </c>
      <c r="F2639" s="1">
        <v>45028</v>
      </c>
      <c r="G2639">
        <v>202401</v>
      </c>
      <c r="H2639" t="s">
        <v>74</v>
      </c>
      <c r="I2639" t="s">
        <v>75</v>
      </c>
      <c r="J2639" t="s">
        <v>135</v>
      </c>
      <c r="K2639" t="s">
        <v>76</v>
      </c>
      <c r="L2639" t="s">
        <v>74</v>
      </c>
      <c r="M2639" t="s">
        <v>75</v>
      </c>
      <c r="N2639" t="s">
        <v>2723</v>
      </c>
      <c r="O2639" t="s">
        <v>80</v>
      </c>
      <c r="P2639" t="str">
        <f>"2170872437                    "</f>
        <v xml:space="preserve">2170872437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18.03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 s="5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3</v>
      </c>
      <c r="BJ2639">
        <v>6.9</v>
      </c>
      <c r="BK2639">
        <v>7</v>
      </c>
      <c r="BL2639">
        <v>52.04</v>
      </c>
      <c r="BM2639">
        <v>7.81</v>
      </c>
      <c r="BN2639">
        <v>59.85</v>
      </c>
      <c r="BO2639">
        <v>59.85</v>
      </c>
      <c r="BQ2639" t="s">
        <v>166</v>
      </c>
      <c r="BR2639" t="s">
        <v>140</v>
      </c>
      <c r="BS2639" s="1">
        <v>45029</v>
      </c>
      <c r="BT2639" s="2">
        <v>0.40625</v>
      </c>
      <c r="BU2639" t="s">
        <v>2724</v>
      </c>
      <c r="BV2639" t="s">
        <v>84</v>
      </c>
      <c r="BY2639">
        <v>34364</v>
      </c>
      <c r="BZ2639" t="s">
        <v>144</v>
      </c>
      <c r="CA2639" t="s">
        <v>445</v>
      </c>
      <c r="CC2639" t="s">
        <v>75</v>
      </c>
      <c r="CD2639">
        <v>1645</v>
      </c>
      <c r="CE2639" t="s">
        <v>86</v>
      </c>
      <c r="CF2639" s="1">
        <v>45030</v>
      </c>
      <c r="CI2639">
        <v>1</v>
      </c>
      <c r="CJ2639">
        <v>1</v>
      </c>
      <c r="CK2639">
        <v>22</v>
      </c>
      <c r="CL2639" t="s">
        <v>87</v>
      </c>
    </row>
    <row r="2640" spans="1:90" x14ac:dyDescent="0.3">
      <c r="A2640" t="s">
        <v>71</v>
      </c>
      <c r="B2640" t="s">
        <v>72</v>
      </c>
      <c r="C2640" t="s">
        <v>73</v>
      </c>
      <c r="E2640" t="str">
        <f>"FES1162922148"</f>
        <v>FES1162922148</v>
      </c>
      <c r="F2640" s="1">
        <v>45028</v>
      </c>
      <c r="G2640">
        <v>202401</v>
      </c>
      <c r="H2640" t="s">
        <v>74</v>
      </c>
      <c r="I2640" t="s">
        <v>75</v>
      </c>
      <c r="J2640" t="s">
        <v>135</v>
      </c>
      <c r="K2640" t="s">
        <v>76</v>
      </c>
      <c r="L2640" t="s">
        <v>169</v>
      </c>
      <c r="M2640" t="s">
        <v>170</v>
      </c>
      <c r="N2640" t="s">
        <v>981</v>
      </c>
      <c r="O2640" t="s">
        <v>80</v>
      </c>
      <c r="P2640" t="str">
        <f>"2170873433                    "</f>
        <v xml:space="preserve">2170873433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23.08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 s="5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66.62</v>
      </c>
      <c r="BM2640">
        <v>9.99</v>
      </c>
      <c r="BN2640">
        <v>76.61</v>
      </c>
      <c r="BO2640">
        <v>76.61</v>
      </c>
      <c r="BQ2640" t="s">
        <v>139</v>
      </c>
      <c r="BR2640" t="s">
        <v>140</v>
      </c>
      <c r="BS2640" s="1">
        <v>45029</v>
      </c>
      <c r="BT2640" s="2">
        <v>0.41944444444444445</v>
      </c>
      <c r="BU2640" t="s">
        <v>982</v>
      </c>
      <c r="BV2640" t="s">
        <v>84</v>
      </c>
      <c r="BY2640">
        <v>1200</v>
      </c>
      <c r="BZ2640" t="s">
        <v>144</v>
      </c>
      <c r="CA2640" t="s">
        <v>173</v>
      </c>
      <c r="CC2640" t="s">
        <v>170</v>
      </c>
      <c r="CD2640">
        <v>3201</v>
      </c>
      <c r="CE2640" t="s">
        <v>146</v>
      </c>
      <c r="CF2640" s="1">
        <v>45029</v>
      </c>
      <c r="CI2640">
        <v>1</v>
      </c>
      <c r="CJ2640">
        <v>1</v>
      </c>
      <c r="CK2640">
        <v>21</v>
      </c>
      <c r="CL2640" t="s">
        <v>87</v>
      </c>
    </row>
    <row r="2641" spans="1:90" x14ac:dyDescent="0.3">
      <c r="A2641" t="s">
        <v>71</v>
      </c>
      <c r="B2641" t="s">
        <v>72</v>
      </c>
      <c r="C2641" t="s">
        <v>73</v>
      </c>
      <c r="E2641" t="str">
        <f>"FES1162922097"</f>
        <v>FES1162922097</v>
      </c>
      <c r="F2641" s="1">
        <v>45028</v>
      </c>
      <c r="G2641">
        <v>202401</v>
      </c>
      <c r="H2641" t="s">
        <v>74</v>
      </c>
      <c r="I2641" t="s">
        <v>75</v>
      </c>
      <c r="J2641" t="s">
        <v>135</v>
      </c>
      <c r="K2641" t="s">
        <v>76</v>
      </c>
      <c r="L2641" t="s">
        <v>240</v>
      </c>
      <c r="M2641" t="s">
        <v>241</v>
      </c>
      <c r="N2641" t="s">
        <v>94</v>
      </c>
      <c r="O2641" t="s">
        <v>80</v>
      </c>
      <c r="P2641" t="str">
        <f>"2170870262                    "</f>
        <v xml:space="preserve">2170870262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18.03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 s="5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52.04</v>
      </c>
      <c r="BM2641">
        <v>7.81</v>
      </c>
      <c r="BN2641">
        <v>59.85</v>
      </c>
      <c r="BO2641">
        <v>59.85</v>
      </c>
      <c r="BQ2641" t="s">
        <v>139</v>
      </c>
      <c r="BR2641" t="s">
        <v>140</v>
      </c>
      <c r="BS2641" s="1">
        <v>45029</v>
      </c>
      <c r="BT2641" s="2">
        <v>0.34236111111111112</v>
      </c>
      <c r="BU2641" t="s">
        <v>2725</v>
      </c>
      <c r="BV2641" t="s">
        <v>84</v>
      </c>
      <c r="BY2641">
        <v>1200</v>
      </c>
      <c r="BZ2641" t="s">
        <v>144</v>
      </c>
      <c r="CA2641" t="s">
        <v>937</v>
      </c>
      <c r="CC2641" t="s">
        <v>241</v>
      </c>
      <c r="CD2641">
        <v>1451</v>
      </c>
      <c r="CE2641" t="s">
        <v>146</v>
      </c>
      <c r="CF2641" s="1">
        <v>45030</v>
      </c>
      <c r="CI2641">
        <v>1</v>
      </c>
      <c r="CJ2641">
        <v>1</v>
      </c>
      <c r="CK2641">
        <v>22</v>
      </c>
      <c r="CL2641" t="s">
        <v>87</v>
      </c>
    </row>
    <row r="2642" spans="1:90" x14ac:dyDescent="0.3">
      <c r="A2642" t="s">
        <v>71</v>
      </c>
      <c r="B2642" t="s">
        <v>72</v>
      </c>
      <c r="C2642" t="s">
        <v>73</v>
      </c>
      <c r="E2642" t="str">
        <f>"FES1162922130"</f>
        <v>FES1162922130</v>
      </c>
      <c r="F2642" s="1">
        <v>45028</v>
      </c>
      <c r="G2642">
        <v>202401</v>
      </c>
      <c r="H2642" t="s">
        <v>74</v>
      </c>
      <c r="I2642" t="s">
        <v>75</v>
      </c>
      <c r="J2642" t="s">
        <v>135</v>
      </c>
      <c r="K2642" t="s">
        <v>76</v>
      </c>
      <c r="L2642" t="s">
        <v>102</v>
      </c>
      <c r="M2642" t="s">
        <v>103</v>
      </c>
      <c r="N2642" t="s">
        <v>181</v>
      </c>
      <c r="O2642" t="s">
        <v>80</v>
      </c>
      <c r="P2642" t="str">
        <f>"2170873269                    "</f>
        <v xml:space="preserve">2170873269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23.08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 s="5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66.62</v>
      </c>
      <c r="BM2642">
        <v>9.99</v>
      </c>
      <c r="BN2642">
        <v>76.61</v>
      </c>
      <c r="BO2642">
        <v>76.61</v>
      </c>
      <c r="BQ2642" t="s">
        <v>166</v>
      </c>
      <c r="BR2642" t="s">
        <v>140</v>
      </c>
      <c r="BS2642" s="1">
        <v>45029</v>
      </c>
      <c r="BT2642" s="2">
        <v>0.43472222222222223</v>
      </c>
      <c r="BU2642" t="s">
        <v>849</v>
      </c>
      <c r="BV2642" t="s">
        <v>84</v>
      </c>
      <c r="BY2642">
        <v>1200</v>
      </c>
      <c r="BZ2642" t="s">
        <v>144</v>
      </c>
      <c r="CA2642" t="s">
        <v>183</v>
      </c>
      <c r="CC2642" t="s">
        <v>103</v>
      </c>
      <c r="CD2642">
        <v>5201</v>
      </c>
      <c r="CE2642" t="s">
        <v>146</v>
      </c>
      <c r="CF2642" s="1">
        <v>45029</v>
      </c>
      <c r="CI2642">
        <v>1</v>
      </c>
      <c r="CJ2642">
        <v>1</v>
      </c>
      <c r="CK2642">
        <v>21</v>
      </c>
      <c r="CL2642" t="s">
        <v>87</v>
      </c>
    </row>
    <row r="2643" spans="1:90" x14ac:dyDescent="0.3">
      <c r="A2643" t="s">
        <v>71</v>
      </c>
      <c r="B2643" t="s">
        <v>72</v>
      </c>
      <c r="C2643" t="s">
        <v>73</v>
      </c>
      <c r="E2643" t="str">
        <f>"FES1162922068"</f>
        <v>FES1162922068</v>
      </c>
      <c r="F2643" s="1">
        <v>45028</v>
      </c>
      <c r="G2643">
        <v>202401</v>
      </c>
      <c r="H2643" t="s">
        <v>74</v>
      </c>
      <c r="I2643" t="s">
        <v>75</v>
      </c>
      <c r="J2643" t="s">
        <v>135</v>
      </c>
      <c r="K2643" t="s">
        <v>76</v>
      </c>
      <c r="L2643" t="s">
        <v>74</v>
      </c>
      <c r="M2643" t="s">
        <v>75</v>
      </c>
      <c r="N2643" t="s">
        <v>443</v>
      </c>
      <c r="O2643" t="s">
        <v>80</v>
      </c>
      <c r="P2643" t="str">
        <f>"2170872069                    "</f>
        <v xml:space="preserve">2170872069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18.03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 s="5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8</v>
      </c>
      <c r="BJ2643">
        <v>6.9</v>
      </c>
      <c r="BK2643">
        <v>8</v>
      </c>
      <c r="BL2643">
        <v>52.04</v>
      </c>
      <c r="BM2643">
        <v>7.81</v>
      </c>
      <c r="BN2643">
        <v>59.85</v>
      </c>
      <c r="BO2643">
        <v>59.85</v>
      </c>
      <c r="BQ2643" t="s">
        <v>139</v>
      </c>
      <c r="BR2643" t="s">
        <v>140</v>
      </c>
      <c r="BS2643" s="1">
        <v>45029</v>
      </c>
      <c r="BT2643" s="2">
        <v>0.37291666666666662</v>
      </c>
      <c r="BU2643" t="s">
        <v>869</v>
      </c>
      <c r="BV2643" t="s">
        <v>84</v>
      </c>
      <c r="BY2643">
        <v>34364</v>
      </c>
      <c r="BZ2643" t="s">
        <v>144</v>
      </c>
      <c r="CA2643" t="s">
        <v>445</v>
      </c>
      <c r="CC2643" t="s">
        <v>75</v>
      </c>
      <c r="CD2643">
        <v>1645</v>
      </c>
      <c r="CE2643" t="s">
        <v>86</v>
      </c>
      <c r="CF2643" s="1">
        <v>45030</v>
      </c>
      <c r="CI2643">
        <v>1</v>
      </c>
      <c r="CJ2643">
        <v>1</v>
      </c>
      <c r="CK2643">
        <v>22</v>
      </c>
      <c r="CL2643" t="s">
        <v>87</v>
      </c>
    </row>
    <row r="2644" spans="1:90" x14ac:dyDescent="0.3">
      <c r="A2644" t="s">
        <v>71</v>
      </c>
      <c r="B2644" t="s">
        <v>72</v>
      </c>
      <c r="C2644" t="s">
        <v>73</v>
      </c>
      <c r="E2644" t="str">
        <f>"FES1162922303"</f>
        <v>FES1162922303</v>
      </c>
      <c r="F2644" s="1">
        <v>45028</v>
      </c>
      <c r="G2644">
        <v>202401</v>
      </c>
      <c r="H2644" t="s">
        <v>74</v>
      </c>
      <c r="I2644" t="s">
        <v>75</v>
      </c>
      <c r="J2644" t="s">
        <v>135</v>
      </c>
      <c r="K2644" t="s">
        <v>76</v>
      </c>
      <c r="L2644" t="s">
        <v>77</v>
      </c>
      <c r="M2644" t="s">
        <v>78</v>
      </c>
      <c r="N2644" t="s">
        <v>208</v>
      </c>
      <c r="O2644" t="s">
        <v>80</v>
      </c>
      <c r="P2644" t="str">
        <f>"2170875017                    "</f>
        <v xml:space="preserve">2170875017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23.08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 s="5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66.62</v>
      </c>
      <c r="BM2644">
        <v>9.99</v>
      </c>
      <c r="BN2644">
        <v>76.61</v>
      </c>
      <c r="BO2644">
        <v>76.61</v>
      </c>
      <c r="BQ2644" t="s">
        <v>166</v>
      </c>
      <c r="BR2644" t="s">
        <v>140</v>
      </c>
      <c r="BS2644" s="1">
        <v>45029</v>
      </c>
      <c r="BT2644" s="2">
        <v>0.34375</v>
      </c>
      <c r="BU2644" t="s">
        <v>2726</v>
      </c>
      <c r="BV2644" t="s">
        <v>84</v>
      </c>
      <c r="BY2644">
        <v>1200</v>
      </c>
      <c r="BZ2644" t="s">
        <v>144</v>
      </c>
      <c r="CA2644" t="s">
        <v>436</v>
      </c>
      <c r="CC2644" t="s">
        <v>78</v>
      </c>
      <c r="CD2644">
        <v>7530</v>
      </c>
      <c r="CE2644" t="s">
        <v>146</v>
      </c>
      <c r="CF2644" s="1">
        <v>45030</v>
      </c>
      <c r="CI2644">
        <v>1</v>
      </c>
      <c r="CJ2644">
        <v>1</v>
      </c>
      <c r="CK2644">
        <v>21</v>
      </c>
      <c r="CL2644" t="s">
        <v>87</v>
      </c>
    </row>
    <row r="2645" spans="1:90" x14ac:dyDescent="0.3">
      <c r="A2645" t="s">
        <v>71</v>
      </c>
      <c r="B2645" t="s">
        <v>72</v>
      </c>
      <c r="C2645" t="s">
        <v>73</v>
      </c>
      <c r="E2645" t="str">
        <f>"FES1162922100"</f>
        <v>FES1162922100</v>
      </c>
      <c r="F2645" s="1">
        <v>45028</v>
      </c>
      <c r="G2645">
        <v>202401</v>
      </c>
      <c r="H2645" t="s">
        <v>74</v>
      </c>
      <c r="I2645" t="s">
        <v>75</v>
      </c>
      <c r="J2645" t="s">
        <v>135</v>
      </c>
      <c r="K2645" t="s">
        <v>76</v>
      </c>
      <c r="L2645" t="s">
        <v>95</v>
      </c>
      <c r="M2645" t="s">
        <v>96</v>
      </c>
      <c r="N2645" t="s">
        <v>430</v>
      </c>
      <c r="O2645" t="s">
        <v>80</v>
      </c>
      <c r="P2645" t="str">
        <f>"2170871223                    "</f>
        <v xml:space="preserve">2170871223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46.14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 s="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4</v>
      </c>
      <c r="BJ2645">
        <v>2</v>
      </c>
      <c r="BK2645">
        <v>4</v>
      </c>
      <c r="BL2645">
        <v>133.19999999999999</v>
      </c>
      <c r="BM2645">
        <v>19.98</v>
      </c>
      <c r="BN2645">
        <v>153.18</v>
      </c>
      <c r="BO2645">
        <v>153.18</v>
      </c>
      <c r="BQ2645" t="s">
        <v>166</v>
      </c>
      <c r="BR2645" t="s">
        <v>140</v>
      </c>
      <c r="BS2645" s="1">
        <v>45029</v>
      </c>
      <c r="BT2645" s="2">
        <v>0.3972222222222222</v>
      </c>
      <c r="BU2645" t="s">
        <v>2727</v>
      </c>
      <c r="BV2645" t="s">
        <v>84</v>
      </c>
      <c r="BY2645">
        <v>9900</v>
      </c>
      <c r="BZ2645" t="s">
        <v>144</v>
      </c>
      <c r="CA2645" t="s">
        <v>432</v>
      </c>
      <c r="CC2645" t="s">
        <v>96</v>
      </c>
      <c r="CD2645">
        <v>184</v>
      </c>
      <c r="CE2645" t="s">
        <v>86</v>
      </c>
      <c r="CF2645" s="1">
        <v>45029</v>
      </c>
      <c r="CI2645">
        <v>1</v>
      </c>
      <c r="CJ2645">
        <v>1</v>
      </c>
      <c r="CK2645">
        <v>21</v>
      </c>
      <c r="CL2645" t="s">
        <v>87</v>
      </c>
    </row>
    <row r="2646" spans="1:90" x14ac:dyDescent="0.3">
      <c r="A2646" t="s">
        <v>71</v>
      </c>
      <c r="B2646" t="s">
        <v>72</v>
      </c>
      <c r="C2646" t="s">
        <v>73</v>
      </c>
      <c r="E2646" t="str">
        <f>"FES1162922060"</f>
        <v>FES1162922060</v>
      </c>
      <c r="F2646" s="1">
        <v>45028</v>
      </c>
      <c r="G2646">
        <v>202401</v>
      </c>
      <c r="H2646" t="s">
        <v>74</v>
      </c>
      <c r="I2646" t="s">
        <v>75</v>
      </c>
      <c r="J2646" t="s">
        <v>135</v>
      </c>
      <c r="K2646" t="s">
        <v>76</v>
      </c>
      <c r="L2646" t="s">
        <v>124</v>
      </c>
      <c r="M2646" t="s">
        <v>125</v>
      </c>
      <c r="N2646" t="s">
        <v>1185</v>
      </c>
      <c r="O2646" t="s">
        <v>80</v>
      </c>
      <c r="P2646" t="str">
        <f>"2170870223                    "</f>
        <v xml:space="preserve">2170870223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51.91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 s="5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4.0999999999999996</v>
      </c>
      <c r="BK2646">
        <v>4.5</v>
      </c>
      <c r="BL2646">
        <v>149.85</v>
      </c>
      <c r="BM2646">
        <v>22.48</v>
      </c>
      <c r="BN2646">
        <v>172.33</v>
      </c>
      <c r="BO2646">
        <v>172.33</v>
      </c>
      <c r="BQ2646" t="s">
        <v>166</v>
      </c>
      <c r="BR2646" t="s">
        <v>140</v>
      </c>
      <c r="BS2646" s="1">
        <v>45029</v>
      </c>
      <c r="BT2646" s="2">
        <v>0.41111111111111115</v>
      </c>
      <c r="BU2646" t="s">
        <v>2728</v>
      </c>
      <c r="BV2646" t="s">
        <v>84</v>
      </c>
      <c r="BY2646">
        <v>20358</v>
      </c>
      <c r="BZ2646" t="s">
        <v>144</v>
      </c>
      <c r="CA2646" t="s">
        <v>168</v>
      </c>
      <c r="CC2646" t="s">
        <v>125</v>
      </c>
      <c r="CD2646">
        <v>4052</v>
      </c>
      <c r="CE2646" t="s">
        <v>86</v>
      </c>
      <c r="CF2646" s="1">
        <v>45030</v>
      </c>
      <c r="CI2646">
        <v>1</v>
      </c>
      <c r="CJ2646">
        <v>1</v>
      </c>
      <c r="CK2646">
        <v>21</v>
      </c>
      <c r="CL2646" t="s">
        <v>87</v>
      </c>
    </row>
    <row r="2647" spans="1:90" x14ac:dyDescent="0.3">
      <c r="A2647" t="s">
        <v>71</v>
      </c>
      <c r="B2647" t="s">
        <v>72</v>
      </c>
      <c r="C2647" t="s">
        <v>73</v>
      </c>
      <c r="E2647" t="str">
        <f>"FES1162922209"</f>
        <v>FES1162922209</v>
      </c>
      <c r="F2647" s="1">
        <v>45028</v>
      </c>
      <c r="G2647">
        <v>202401</v>
      </c>
      <c r="H2647" t="s">
        <v>74</v>
      </c>
      <c r="I2647" t="s">
        <v>75</v>
      </c>
      <c r="J2647" t="s">
        <v>135</v>
      </c>
      <c r="K2647" t="s">
        <v>76</v>
      </c>
      <c r="L2647" t="s">
        <v>77</v>
      </c>
      <c r="M2647" t="s">
        <v>78</v>
      </c>
      <c r="N2647" t="s">
        <v>928</v>
      </c>
      <c r="O2647" t="s">
        <v>80</v>
      </c>
      <c r="P2647" t="str">
        <f>"2170873090                    "</f>
        <v xml:space="preserve">2170873090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23.08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 s="5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66.62</v>
      </c>
      <c r="BM2647">
        <v>9.99</v>
      </c>
      <c r="BN2647">
        <v>76.61</v>
      </c>
      <c r="BO2647">
        <v>76.61</v>
      </c>
      <c r="BQ2647" t="s">
        <v>166</v>
      </c>
      <c r="BR2647" t="s">
        <v>140</v>
      </c>
      <c r="BS2647" s="1">
        <v>45029</v>
      </c>
      <c r="BT2647" s="2">
        <v>0.53333333333333333</v>
      </c>
      <c r="BU2647" t="s">
        <v>2729</v>
      </c>
      <c r="BV2647" t="s">
        <v>84</v>
      </c>
      <c r="BY2647">
        <v>1200</v>
      </c>
      <c r="BZ2647" t="s">
        <v>144</v>
      </c>
      <c r="CA2647" t="s">
        <v>685</v>
      </c>
      <c r="CC2647" t="s">
        <v>78</v>
      </c>
      <c r="CD2647">
        <v>7975</v>
      </c>
      <c r="CE2647" t="s">
        <v>146</v>
      </c>
      <c r="CF2647" s="1">
        <v>45030</v>
      </c>
      <c r="CI2647">
        <v>1</v>
      </c>
      <c r="CJ2647">
        <v>1</v>
      </c>
      <c r="CK2647">
        <v>21</v>
      </c>
      <c r="CL2647" t="s">
        <v>87</v>
      </c>
    </row>
    <row r="2648" spans="1:90" x14ac:dyDescent="0.3">
      <c r="A2648" t="s">
        <v>71</v>
      </c>
      <c r="B2648" t="s">
        <v>72</v>
      </c>
      <c r="C2648" t="s">
        <v>73</v>
      </c>
      <c r="E2648" t="str">
        <f>"RFES1162921917"</f>
        <v>RFES1162921917</v>
      </c>
      <c r="F2648" s="1">
        <v>45028</v>
      </c>
      <c r="G2648">
        <v>202401</v>
      </c>
      <c r="H2648" t="s">
        <v>607</v>
      </c>
      <c r="I2648" t="s">
        <v>608</v>
      </c>
      <c r="J2648" t="s">
        <v>609</v>
      </c>
      <c r="K2648" t="s">
        <v>76</v>
      </c>
      <c r="L2648" t="s">
        <v>74</v>
      </c>
      <c r="M2648" t="s">
        <v>75</v>
      </c>
      <c r="N2648" t="s">
        <v>135</v>
      </c>
      <c r="O2648" t="s">
        <v>113</v>
      </c>
      <c r="P2648" t="str">
        <f>"2170874804                    "</f>
        <v xml:space="preserve">2170874804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5.25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34.43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 s="5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5</v>
      </c>
      <c r="BJ2648">
        <v>3.1</v>
      </c>
      <c r="BK2648">
        <v>5</v>
      </c>
      <c r="BL2648">
        <v>104.65</v>
      </c>
      <c r="BM2648">
        <v>15.7</v>
      </c>
      <c r="BN2648">
        <v>120.35</v>
      </c>
      <c r="BO2648">
        <v>120.35</v>
      </c>
      <c r="BQ2648" t="s">
        <v>140</v>
      </c>
      <c r="BR2648" t="s">
        <v>610</v>
      </c>
      <c r="BS2648" s="1">
        <v>45029</v>
      </c>
      <c r="BT2648" s="2">
        <v>0.33611111111111108</v>
      </c>
      <c r="BU2648" t="s">
        <v>179</v>
      </c>
      <c r="BV2648" t="s">
        <v>84</v>
      </c>
      <c r="BY2648">
        <v>15360</v>
      </c>
      <c r="BZ2648" t="s">
        <v>180</v>
      </c>
      <c r="CA2648" t="s">
        <v>155</v>
      </c>
      <c r="CC2648" t="s">
        <v>75</v>
      </c>
      <c r="CD2648">
        <v>1601</v>
      </c>
      <c r="CE2648" t="s">
        <v>86</v>
      </c>
      <c r="CF2648" s="1">
        <v>45029</v>
      </c>
      <c r="CI2648">
        <v>1</v>
      </c>
      <c r="CJ2648">
        <v>1</v>
      </c>
      <c r="CK2648">
        <v>42</v>
      </c>
      <c r="CL2648" t="s">
        <v>87</v>
      </c>
    </row>
    <row r="2649" spans="1:90" x14ac:dyDescent="0.3">
      <c r="A2649" t="s">
        <v>71</v>
      </c>
      <c r="B2649" t="s">
        <v>72</v>
      </c>
      <c r="C2649" t="s">
        <v>73</v>
      </c>
      <c r="E2649" t="str">
        <f>"RFES1162921861"</f>
        <v>RFES1162921861</v>
      </c>
      <c r="F2649" s="1">
        <v>45028</v>
      </c>
      <c r="G2649">
        <v>202401</v>
      </c>
      <c r="H2649" t="s">
        <v>245</v>
      </c>
      <c r="I2649" t="s">
        <v>246</v>
      </c>
      <c r="J2649" t="s">
        <v>478</v>
      </c>
      <c r="K2649" t="s">
        <v>76</v>
      </c>
      <c r="L2649" t="s">
        <v>147</v>
      </c>
      <c r="M2649" t="s">
        <v>148</v>
      </c>
      <c r="N2649" t="s">
        <v>478</v>
      </c>
      <c r="O2649" t="s">
        <v>113</v>
      </c>
      <c r="P2649" t="str">
        <f>"2170874744                    "</f>
        <v xml:space="preserve">2170874744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5.25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34.43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 s="5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1.5</v>
      </c>
      <c r="BK2649">
        <v>2</v>
      </c>
      <c r="BL2649">
        <v>104.65</v>
      </c>
      <c r="BM2649">
        <v>15.7</v>
      </c>
      <c r="BN2649">
        <v>120.35</v>
      </c>
      <c r="BO2649">
        <v>120.35</v>
      </c>
      <c r="BQ2649">
        <v>742326162</v>
      </c>
      <c r="BR2649" t="s">
        <v>166</v>
      </c>
      <c r="BS2649" s="1">
        <v>45034</v>
      </c>
      <c r="BT2649" s="2">
        <v>0.35416666666666669</v>
      </c>
      <c r="BU2649" t="s">
        <v>794</v>
      </c>
      <c r="BV2649" t="s">
        <v>87</v>
      </c>
      <c r="BW2649" t="s">
        <v>793</v>
      </c>
      <c r="BX2649" t="s">
        <v>405</v>
      </c>
      <c r="BY2649">
        <v>7540</v>
      </c>
      <c r="CA2649" t="s">
        <v>628</v>
      </c>
      <c r="CC2649" t="s">
        <v>148</v>
      </c>
      <c r="CD2649">
        <v>1401</v>
      </c>
      <c r="CE2649" t="s">
        <v>86</v>
      </c>
      <c r="CI2649">
        <v>1</v>
      </c>
      <c r="CJ2649">
        <v>4</v>
      </c>
      <c r="CK2649">
        <v>42</v>
      </c>
      <c r="CL2649" t="s">
        <v>87</v>
      </c>
    </row>
    <row r="2650" spans="1:90" x14ac:dyDescent="0.3">
      <c r="A2650" t="s">
        <v>71</v>
      </c>
      <c r="B2650" t="s">
        <v>72</v>
      </c>
      <c r="C2650" t="s">
        <v>73</v>
      </c>
      <c r="E2650" t="str">
        <f>"RFES1162921890"</f>
        <v>RFES1162921890</v>
      </c>
      <c r="F2650" s="1">
        <v>45028</v>
      </c>
      <c r="G2650">
        <v>202401</v>
      </c>
      <c r="H2650" t="s">
        <v>92</v>
      </c>
      <c r="I2650" t="s">
        <v>93</v>
      </c>
      <c r="J2650" t="s">
        <v>832</v>
      </c>
      <c r="K2650" t="s">
        <v>76</v>
      </c>
      <c r="L2650" t="s">
        <v>92</v>
      </c>
      <c r="M2650" t="s">
        <v>93</v>
      </c>
      <c r="N2650" t="s">
        <v>2730</v>
      </c>
      <c r="O2650" t="s">
        <v>113</v>
      </c>
      <c r="P2650" t="str">
        <f>"2170874709                    "</f>
        <v xml:space="preserve">2170874709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5.25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62.94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 s="5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0.2</v>
      </c>
      <c r="BJ2650">
        <v>1</v>
      </c>
      <c r="BK2650">
        <v>1</v>
      </c>
      <c r="BL2650">
        <v>186.94</v>
      </c>
      <c r="BM2650">
        <v>28.04</v>
      </c>
      <c r="BN2650">
        <v>214.98</v>
      </c>
      <c r="BO2650">
        <v>214.98</v>
      </c>
      <c r="BS2650" s="1">
        <v>45029</v>
      </c>
      <c r="BT2650" s="2">
        <v>0.61458333333333337</v>
      </c>
      <c r="BU2650" t="s">
        <v>2731</v>
      </c>
      <c r="BV2650" t="s">
        <v>84</v>
      </c>
      <c r="BY2650">
        <v>4832.8500000000004</v>
      </c>
      <c r="BZ2650" t="s">
        <v>1463</v>
      </c>
      <c r="CC2650" t="s">
        <v>93</v>
      </c>
      <c r="CD2650">
        <v>1739</v>
      </c>
      <c r="CE2650" t="s">
        <v>86</v>
      </c>
      <c r="CF2650" s="1">
        <v>45030</v>
      </c>
      <c r="CI2650">
        <v>1</v>
      </c>
      <c r="CJ2650">
        <v>1</v>
      </c>
      <c r="CK2650">
        <v>43</v>
      </c>
      <c r="CL2650" t="s">
        <v>87</v>
      </c>
    </row>
    <row r="2651" spans="1:90" x14ac:dyDescent="0.3">
      <c r="A2651" t="s">
        <v>71</v>
      </c>
      <c r="B2651" t="s">
        <v>72</v>
      </c>
      <c r="C2651" t="s">
        <v>73</v>
      </c>
      <c r="E2651" t="str">
        <f>"FES1162916782"</f>
        <v>FES1162916782</v>
      </c>
      <c r="F2651" s="1">
        <v>45028</v>
      </c>
      <c r="G2651">
        <v>202401</v>
      </c>
      <c r="H2651" t="s">
        <v>74</v>
      </c>
      <c r="I2651" t="s">
        <v>75</v>
      </c>
      <c r="J2651" t="s">
        <v>135</v>
      </c>
      <c r="K2651" t="s">
        <v>76</v>
      </c>
      <c r="L2651" t="s">
        <v>92</v>
      </c>
      <c r="M2651" t="s">
        <v>93</v>
      </c>
      <c r="N2651" t="s">
        <v>1079</v>
      </c>
      <c r="O2651" t="s">
        <v>80</v>
      </c>
      <c r="P2651" t="str">
        <f>"2170870803                    "</f>
        <v xml:space="preserve">2170870803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32.46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 s="5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93.7</v>
      </c>
      <c r="BM2651">
        <v>14.06</v>
      </c>
      <c r="BN2651">
        <v>107.76</v>
      </c>
      <c r="BO2651">
        <v>107.76</v>
      </c>
      <c r="BR2651" t="s">
        <v>140</v>
      </c>
      <c r="BS2651" s="1">
        <v>45029</v>
      </c>
      <c r="BT2651" s="2">
        <v>0.67569444444444438</v>
      </c>
      <c r="BU2651" t="s">
        <v>2732</v>
      </c>
      <c r="BV2651" t="s">
        <v>87</v>
      </c>
      <c r="BW2651" t="s">
        <v>302</v>
      </c>
      <c r="BX2651" t="s">
        <v>327</v>
      </c>
      <c r="BY2651">
        <v>1200</v>
      </c>
      <c r="BZ2651" t="s">
        <v>144</v>
      </c>
      <c r="CC2651" t="s">
        <v>93</v>
      </c>
      <c r="CD2651">
        <v>1748</v>
      </c>
      <c r="CE2651" t="s">
        <v>146</v>
      </c>
      <c r="CF2651" s="1">
        <v>45030</v>
      </c>
      <c r="CI2651">
        <v>1</v>
      </c>
      <c r="CJ2651">
        <v>1</v>
      </c>
      <c r="CK2651">
        <v>24</v>
      </c>
      <c r="CL2651" t="s">
        <v>87</v>
      </c>
    </row>
    <row r="2652" spans="1:90" x14ac:dyDescent="0.3">
      <c r="A2652" t="s">
        <v>71</v>
      </c>
      <c r="B2652" t="s">
        <v>72</v>
      </c>
      <c r="C2652" t="s">
        <v>73</v>
      </c>
      <c r="E2652" t="str">
        <f>"FES1162922081"</f>
        <v>FES1162922081</v>
      </c>
      <c r="F2652" s="1">
        <v>45028</v>
      </c>
      <c r="G2652">
        <v>202401</v>
      </c>
      <c r="H2652" t="s">
        <v>74</v>
      </c>
      <c r="I2652" t="s">
        <v>75</v>
      </c>
      <c r="J2652" t="s">
        <v>135</v>
      </c>
      <c r="K2652" t="s">
        <v>76</v>
      </c>
      <c r="L2652" t="s">
        <v>77</v>
      </c>
      <c r="M2652" t="s">
        <v>78</v>
      </c>
      <c r="N2652" t="s">
        <v>225</v>
      </c>
      <c r="O2652" t="s">
        <v>80</v>
      </c>
      <c r="P2652" t="str">
        <f>"2170868889                    "</f>
        <v xml:space="preserve">2170868889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103.81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 s="5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4</v>
      </c>
      <c r="BJ2652">
        <v>8.6</v>
      </c>
      <c r="BK2652">
        <v>9</v>
      </c>
      <c r="BL2652">
        <v>299.67</v>
      </c>
      <c r="BM2652">
        <v>44.95</v>
      </c>
      <c r="BN2652">
        <v>344.62</v>
      </c>
      <c r="BO2652">
        <v>344.62</v>
      </c>
      <c r="BQ2652" t="s">
        <v>166</v>
      </c>
      <c r="BR2652" t="s">
        <v>140</v>
      </c>
      <c r="BS2652" s="1">
        <v>45029</v>
      </c>
      <c r="BT2652" s="2">
        <v>0.50138888888888888</v>
      </c>
      <c r="BU2652" t="s">
        <v>2733</v>
      </c>
      <c r="BV2652" t="s">
        <v>87</v>
      </c>
      <c r="BW2652" t="s">
        <v>306</v>
      </c>
      <c r="BX2652" t="s">
        <v>307</v>
      </c>
      <c r="BY2652">
        <v>42768</v>
      </c>
      <c r="BZ2652" t="s">
        <v>144</v>
      </c>
      <c r="CA2652" t="s">
        <v>905</v>
      </c>
      <c r="CC2652" t="s">
        <v>78</v>
      </c>
      <c r="CD2652">
        <v>7530</v>
      </c>
      <c r="CE2652" t="s">
        <v>219</v>
      </c>
      <c r="CF2652" s="1">
        <v>45030</v>
      </c>
      <c r="CI2652">
        <v>1</v>
      </c>
      <c r="CJ2652">
        <v>1</v>
      </c>
      <c r="CK2652">
        <v>21</v>
      </c>
      <c r="CL2652" t="s">
        <v>87</v>
      </c>
    </row>
    <row r="2653" spans="1:90" x14ac:dyDescent="0.3">
      <c r="A2653" t="s">
        <v>71</v>
      </c>
      <c r="B2653" t="s">
        <v>72</v>
      </c>
      <c r="C2653" t="s">
        <v>73</v>
      </c>
      <c r="E2653" t="str">
        <f>"FES1162922054"</f>
        <v>FES1162922054</v>
      </c>
      <c r="F2653" s="1">
        <v>45028</v>
      </c>
      <c r="G2653">
        <v>202401</v>
      </c>
      <c r="H2653" t="s">
        <v>74</v>
      </c>
      <c r="I2653" t="s">
        <v>75</v>
      </c>
      <c r="J2653" t="s">
        <v>135</v>
      </c>
      <c r="K2653" t="s">
        <v>76</v>
      </c>
      <c r="L2653" t="s">
        <v>77</v>
      </c>
      <c r="M2653" t="s">
        <v>78</v>
      </c>
      <c r="N2653" t="s">
        <v>225</v>
      </c>
      <c r="O2653" t="s">
        <v>80</v>
      </c>
      <c r="P2653" t="str">
        <f>"2170868764                    "</f>
        <v xml:space="preserve">2170868764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92.27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 s="5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8</v>
      </c>
      <c r="BJ2653">
        <v>7.8</v>
      </c>
      <c r="BK2653">
        <v>8</v>
      </c>
      <c r="BL2653">
        <v>266.37</v>
      </c>
      <c r="BM2653">
        <v>39.96</v>
      </c>
      <c r="BN2653">
        <v>306.33</v>
      </c>
      <c r="BO2653">
        <v>306.33</v>
      </c>
      <c r="BQ2653" t="s">
        <v>166</v>
      </c>
      <c r="BR2653" t="s">
        <v>140</v>
      </c>
      <c r="BS2653" s="1">
        <v>45029</v>
      </c>
      <c r="BT2653" s="2">
        <v>0.50138888888888888</v>
      </c>
      <c r="BU2653" t="s">
        <v>507</v>
      </c>
      <c r="BV2653" t="s">
        <v>87</v>
      </c>
      <c r="BW2653" t="s">
        <v>306</v>
      </c>
      <c r="BX2653" t="s">
        <v>307</v>
      </c>
      <c r="BY2653">
        <v>38880</v>
      </c>
      <c r="BZ2653" t="s">
        <v>144</v>
      </c>
      <c r="CA2653" t="s">
        <v>227</v>
      </c>
      <c r="CC2653" t="s">
        <v>78</v>
      </c>
      <c r="CD2653">
        <v>7530</v>
      </c>
      <c r="CE2653" t="s">
        <v>86</v>
      </c>
      <c r="CF2653" s="1">
        <v>45030</v>
      </c>
      <c r="CI2653">
        <v>1</v>
      </c>
      <c r="CJ2653">
        <v>1</v>
      </c>
      <c r="CK2653">
        <v>21</v>
      </c>
      <c r="CL2653" t="s">
        <v>87</v>
      </c>
    </row>
    <row r="2654" spans="1:90" x14ac:dyDescent="0.3">
      <c r="A2654" t="s">
        <v>71</v>
      </c>
      <c r="B2654" t="s">
        <v>72</v>
      </c>
      <c r="C2654" t="s">
        <v>73</v>
      </c>
      <c r="E2654" t="str">
        <f>"FES1162922181"</f>
        <v>FES1162922181</v>
      </c>
      <c r="F2654" s="1">
        <v>45028</v>
      </c>
      <c r="G2654">
        <v>202401</v>
      </c>
      <c r="H2654" t="s">
        <v>74</v>
      </c>
      <c r="I2654" t="s">
        <v>75</v>
      </c>
      <c r="J2654" t="s">
        <v>135</v>
      </c>
      <c r="K2654" t="s">
        <v>76</v>
      </c>
      <c r="L2654" t="s">
        <v>245</v>
      </c>
      <c r="M2654" t="s">
        <v>246</v>
      </c>
      <c r="N2654" t="s">
        <v>474</v>
      </c>
      <c r="O2654" t="s">
        <v>80</v>
      </c>
      <c r="P2654" t="str">
        <f>"2170871125                    "</f>
        <v xml:space="preserve">2170871125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18.03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 s="5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3</v>
      </c>
      <c r="BJ2654">
        <v>4.0999999999999996</v>
      </c>
      <c r="BK2654">
        <v>4.5</v>
      </c>
      <c r="BL2654">
        <v>52.04</v>
      </c>
      <c r="BM2654">
        <v>7.81</v>
      </c>
      <c r="BN2654">
        <v>59.85</v>
      </c>
      <c r="BO2654">
        <v>59.85</v>
      </c>
      <c r="BQ2654" t="s">
        <v>475</v>
      </c>
      <c r="BR2654" t="s">
        <v>140</v>
      </c>
      <c r="BS2654" s="1">
        <v>45029</v>
      </c>
      <c r="BT2654" s="2">
        <v>0.40625</v>
      </c>
      <c r="BU2654" t="s">
        <v>2734</v>
      </c>
      <c r="BV2654" t="s">
        <v>84</v>
      </c>
      <c r="BY2654">
        <v>20358</v>
      </c>
      <c r="BZ2654" t="s">
        <v>144</v>
      </c>
      <c r="CA2654" t="s">
        <v>1050</v>
      </c>
      <c r="CC2654" t="s">
        <v>246</v>
      </c>
      <c r="CD2654">
        <v>2094</v>
      </c>
      <c r="CE2654" t="s">
        <v>86</v>
      </c>
      <c r="CF2654" s="1">
        <v>45030</v>
      </c>
      <c r="CI2654">
        <v>1</v>
      </c>
      <c r="CJ2654">
        <v>1</v>
      </c>
      <c r="CK2654">
        <v>22</v>
      </c>
      <c r="CL2654" t="s">
        <v>87</v>
      </c>
    </row>
    <row r="2655" spans="1:90" x14ac:dyDescent="0.3">
      <c r="A2655" t="s">
        <v>71</v>
      </c>
      <c r="B2655" t="s">
        <v>72</v>
      </c>
      <c r="C2655" t="s">
        <v>73</v>
      </c>
      <c r="E2655" t="str">
        <f>"FES1162922186"</f>
        <v>FES1162922186</v>
      </c>
      <c r="F2655" s="1">
        <v>45028</v>
      </c>
      <c r="G2655">
        <v>202401</v>
      </c>
      <c r="H2655" t="s">
        <v>74</v>
      </c>
      <c r="I2655" t="s">
        <v>75</v>
      </c>
      <c r="J2655" t="s">
        <v>135</v>
      </c>
      <c r="K2655" t="s">
        <v>76</v>
      </c>
      <c r="L2655" t="s">
        <v>184</v>
      </c>
      <c r="M2655" t="s">
        <v>185</v>
      </c>
      <c r="N2655" t="s">
        <v>2735</v>
      </c>
      <c r="O2655" t="s">
        <v>80</v>
      </c>
      <c r="P2655" t="str">
        <f>"2170872754                    "</f>
        <v xml:space="preserve">2170872754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51.91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 s="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4.0999999999999996</v>
      </c>
      <c r="BK2655">
        <v>4.5</v>
      </c>
      <c r="BL2655">
        <v>149.85</v>
      </c>
      <c r="BM2655">
        <v>22.48</v>
      </c>
      <c r="BN2655">
        <v>172.33</v>
      </c>
      <c r="BO2655">
        <v>172.33</v>
      </c>
      <c r="BQ2655" t="s">
        <v>166</v>
      </c>
      <c r="BR2655" t="s">
        <v>140</v>
      </c>
      <c r="BS2655" s="1">
        <v>45029</v>
      </c>
      <c r="BT2655" s="2">
        <v>0.35902777777777778</v>
      </c>
      <c r="BU2655" t="s">
        <v>2736</v>
      </c>
      <c r="BV2655" t="s">
        <v>84</v>
      </c>
      <c r="BY2655">
        <v>20358</v>
      </c>
      <c r="BZ2655" t="s">
        <v>144</v>
      </c>
      <c r="CA2655" t="s">
        <v>320</v>
      </c>
      <c r="CC2655" t="s">
        <v>185</v>
      </c>
      <c r="CD2655">
        <v>6229</v>
      </c>
      <c r="CE2655" t="s">
        <v>86</v>
      </c>
      <c r="CF2655" s="1">
        <v>45030</v>
      </c>
      <c r="CI2655">
        <v>1</v>
      </c>
      <c r="CJ2655">
        <v>1</v>
      </c>
      <c r="CK2655">
        <v>21</v>
      </c>
      <c r="CL2655" t="s">
        <v>87</v>
      </c>
    </row>
    <row r="2656" spans="1:90" x14ac:dyDescent="0.3">
      <c r="A2656" t="s">
        <v>71</v>
      </c>
      <c r="B2656" t="s">
        <v>72</v>
      </c>
      <c r="C2656" t="s">
        <v>73</v>
      </c>
      <c r="E2656" t="str">
        <f>"FES1162922078"</f>
        <v>FES1162922078</v>
      </c>
      <c r="F2656" s="1">
        <v>45028</v>
      </c>
      <c r="G2656">
        <v>202401</v>
      </c>
      <c r="H2656" t="s">
        <v>74</v>
      </c>
      <c r="I2656" t="s">
        <v>75</v>
      </c>
      <c r="J2656" t="s">
        <v>135</v>
      </c>
      <c r="K2656" t="s">
        <v>76</v>
      </c>
      <c r="L2656" t="s">
        <v>77</v>
      </c>
      <c r="M2656" t="s">
        <v>78</v>
      </c>
      <c r="N2656" t="s">
        <v>225</v>
      </c>
      <c r="O2656" t="s">
        <v>80</v>
      </c>
      <c r="P2656" t="str">
        <f>"2170868879                    "</f>
        <v xml:space="preserve">2170868879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115.34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 s="5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10</v>
      </c>
      <c r="BJ2656">
        <v>9.5</v>
      </c>
      <c r="BK2656">
        <v>10</v>
      </c>
      <c r="BL2656">
        <v>332.96</v>
      </c>
      <c r="BM2656">
        <v>49.94</v>
      </c>
      <c r="BN2656">
        <v>382.9</v>
      </c>
      <c r="BO2656">
        <v>382.9</v>
      </c>
      <c r="BQ2656" t="s">
        <v>166</v>
      </c>
      <c r="BR2656" t="s">
        <v>140</v>
      </c>
      <c r="BS2656" s="1">
        <v>45029</v>
      </c>
      <c r="BT2656" s="2">
        <v>0.50138888888888888</v>
      </c>
      <c r="BU2656" t="s">
        <v>2733</v>
      </c>
      <c r="BV2656" t="s">
        <v>87</v>
      </c>
      <c r="BW2656" t="s">
        <v>306</v>
      </c>
      <c r="BX2656" t="s">
        <v>307</v>
      </c>
      <c r="BY2656">
        <v>47520</v>
      </c>
      <c r="BZ2656" t="s">
        <v>144</v>
      </c>
      <c r="CA2656" t="s">
        <v>905</v>
      </c>
      <c r="CC2656" t="s">
        <v>78</v>
      </c>
      <c r="CD2656">
        <v>7530</v>
      </c>
      <c r="CE2656" t="s">
        <v>86</v>
      </c>
      <c r="CF2656" s="1">
        <v>45030</v>
      </c>
      <c r="CI2656">
        <v>1</v>
      </c>
      <c r="CJ2656">
        <v>1</v>
      </c>
      <c r="CK2656">
        <v>21</v>
      </c>
      <c r="CL2656" t="s">
        <v>87</v>
      </c>
    </row>
    <row r="2657" spans="1:90" x14ac:dyDescent="0.3">
      <c r="A2657" t="s">
        <v>71</v>
      </c>
      <c r="B2657" t="s">
        <v>72</v>
      </c>
      <c r="C2657" t="s">
        <v>73</v>
      </c>
      <c r="E2657" t="str">
        <f>"FES1162922067"</f>
        <v>FES1162922067</v>
      </c>
      <c r="F2657" s="1">
        <v>45028</v>
      </c>
      <c r="G2657">
        <v>202401</v>
      </c>
      <c r="H2657" t="s">
        <v>74</v>
      </c>
      <c r="I2657" t="s">
        <v>75</v>
      </c>
      <c r="J2657" t="s">
        <v>135</v>
      </c>
      <c r="K2657" t="s">
        <v>76</v>
      </c>
      <c r="L2657" t="s">
        <v>890</v>
      </c>
      <c r="M2657" t="s">
        <v>891</v>
      </c>
      <c r="N2657" t="s">
        <v>165</v>
      </c>
      <c r="O2657" t="s">
        <v>80</v>
      </c>
      <c r="P2657" t="str">
        <f>"2170871826                    "</f>
        <v xml:space="preserve">2170871826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92.27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 s="5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8</v>
      </c>
      <c r="BJ2657">
        <v>6.7</v>
      </c>
      <c r="BK2657">
        <v>8</v>
      </c>
      <c r="BL2657">
        <v>266.37</v>
      </c>
      <c r="BM2657">
        <v>39.96</v>
      </c>
      <c r="BN2657">
        <v>306.33</v>
      </c>
      <c r="BO2657">
        <v>306.33</v>
      </c>
      <c r="BR2657" t="s">
        <v>140</v>
      </c>
      <c r="BS2657" s="1">
        <v>45029</v>
      </c>
      <c r="BT2657" s="2">
        <v>0.45277777777777778</v>
      </c>
      <c r="BU2657" t="s">
        <v>2737</v>
      </c>
      <c r="BV2657" t="s">
        <v>87</v>
      </c>
      <c r="BW2657" t="s">
        <v>237</v>
      </c>
      <c r="BX2657" t="s">
        <v>2738</v>
      </c>
      <c r="BY2657">
        <v>33600</v>
      </c>
      <c r="BZ2657" t="s">
        <v>144</v>
      </c>
      <c r="CA2657" t="s">
        <v>2739</v>
      </c>
      <c r="CC2657" t="s">
        <v>891</v>
      </c>
      <c r="CD2657">
        <v>3900</v>
      </c>
      <c r="CE2657" t="s">
        <v>86</v>
      </c>
      <c r="CF2657" s="1">
        <v>45030</v>
      </c>
      <c r="CI2657">
        <v>1</v>
      </c>
      <c r="CJ2657">
        <v>1</v>
      </c>
      <c r="CK2657">
        <v>21</v>
      </c>
      <c r="CL2657" t="s">
        <v>87</v>
      </c>
    </row>
    <row r="2658" spans="1:90" x14ac:dyDescent="0.3">
      <c r="A2658" t="s">
        <v>71</v>
      </c>
      <c r="B2658" t="s">
        <v>72</v>
      </c>
      <c r="C2658" t="s">
        <v>73</v>
      </c>
      <c r="E2658" t="str">
        <f>"FES1162922053"</f>
        <v>FES1162922053</v>
      </c>
      <c r="F2658" s="1">
        <v>45028</v>
      </c>
      <c r="G2658">
        <v>202401</v>
      </c>
      <c r="H2658" t="s">
        <v>74</v>
      </c>
      <c r="I2658" t="s">
        <v>75</v>
      </c>
      <c r="J2658" t="s">
        <v>135</v>
      </c>
      <c r="K2658" t="s">
        <v>76</v>
      </c>
      <c r="L2658" t="s">
        <v>77</v>
      </c>
      <c r="M2658" t="s">
        <v>78</v>
      </c>
      <c r="N2658" t="s">
        <v>225</v>
      </c>
      <c r="O2658" t="s">
        <v>80</v>
      </c>
      <c r="P2658" t="str">
        <f>"2170868763                    "</f>
        <v xml:space="preserve">2170868763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80.739999999999995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 s="5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7</v>
      </c>
      <c r="BJ2658">
        <v>6.7</v>
      </c>
      <c r="BK2658">
        <v>7</v>
      </c>
      <c r="BL2658">
        <v>233.08</v>
      </c>
      <c r="BM2658">
        <v>34.96</v>
      </c>
      <c r="BN2658">
        <v>268.04000000000002</v>
      </c>
      <c r="BO2658">
        <v>268.04000000000002</v>
      </c>
      <c r="BQ2658" t="s">
        <v>166</v>
      </c>
      <c r="BR2658" t="s">
        <v>140</v>
      </c>
      <c r="BS2658" s="1">
        <v>45029</v>
      </c>
      <c r="BT2658" s="2">
        <v>0.50138888888888888</v>
      </c>
      <c r="BU2658" t="s">
        <v>507</v>
      </c>
      <c r="BV2658" t="s">
        <v>87</v>
      </c>
      <c r="BW2658" t="s">
        <v>306</v>
      </c>
      <c r="BX2658" t="s">
        <v>307</v>
      </c>
      <c r="BY2658">
        <v>33600</v>
      </c>
      <c r="BZ2658" t="s">
        <v>144</v>
      </c>
      <c r="CA2658" t="s">
        <v>227</v>
      </c>
      <c r="CC2658" t="s">
        <v>78</v>
      </c>
      <c r="CD2658">
        <v>7530</v>
      </c>
      <c r="CE2658" t="s">
        <v>86</v>
      </c>
      <c r="CF2658" s="1">
        <v>45030</v>
      </c>
      <c r="CI2658">
        <v>1</v>
      </c>
      <c r="CJ2658">
        <v>1</v>
      </c>
      <c r="CK2658">
        <v>21</v>
      </c>
      <c r="CL2658" t="s">
        <v>87</v>
      </c>
    </row>
    <row r="2659" spans="1:90" x14ac:dyDescent="0.3">
      <c r="A2659" t="s">
        <v>71</v>
      </c>
      <c r="B2659" t="s">
        <v>72</v>
      </c>
      <c r="C2659" t="s">
        <v>73</v>
      </c>
      <c r="E2659" t="str">
        <f>"FES1162922063"</f>
        <v>FES1162922063</v>
      </c>
      <c r="F2659" s="1">
        <v>45028</v>
      </c>
      <c r="G2659">
        <v>202401</v>
      </c>
      <c r="H2659" t="s">
        <v>74</v>
      </c>
      <c r="I2659" t="s">
        <v>75</v>
      </c>
      <c r="J2659" t="s">
        <v>135</v>
      </c>
      <c r="K2659" t="s">
        <v>76</v>
      </c>
      <c r="L2659" t="s">
        <v>74</v>
      </c>
      <c r="M2659" t="s">
        <v>75</v>
      </c>
      <c r="N2659" t="s">
        <v>1582</v>
      </c>
      <c r="O2659" t="s">
        <v>80</v>
      </c>
      <c r="P2659" t="str">
        <f>"2170871237                    "</f>
        <v xml:space="preserve">2170871237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18.03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 s="5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2.2999999999999998</v>
      </c>
      <c r="BK2659">
        <v>2.5</v>
      </c>
      <c r="BL2659">
        <v>52.04</v>
      </c>
      <c r="BM2659">
        <v>7.81</v>
      </c>
      <c r="BN2659">
        <v>59.85</v>
      </c>
      <c r="BO2659">
        <v>59.85</v>
      </c>
      <c r="BQ2659" t="s">
        <v>1583</v>
      </c>
      <c r="BR2659" t="s">
        <v>140</v>
      </c>
      <c r="BS2659" s="1">
        <v>45029</v>
      </c>
      <c r="BT2659" s="2">
        <v>0.40416666666666662</v>
      </c>
      <c r="BU2659" t="s">
        <v>2740</v>
      </c>
      <c r="BV2659" t="s">
        <v>84</v>
      </c>
      <c r="BY2659">
        <v>11400</v>
      </c>
      <c r="BZ2659" t="s">
        <v>144</v>
      </c>
      <c r="CA2659" t="s">
        <v>155</v>
      </c>
      <c r="CC2659" t="s">
        <v>75</v>
      </c>
      <c r="CD2659">
        <v>1600</v>
      </c>
      <c r="CE2659" t="s">
        <v>86</v>
      </c>
      <c r="CF2659" s="1">
        <v>45029</v>
      </c>
      <c r="CI2659">
        <v>1</v>
      </c>
      <c r="CJ2659">
        <v>1</v>
      </c>
      <c r="CK2659">
        <v>22</v>
      </c>
      <c r="CL2659" t="s">
        <v>87</v>
      </c>
    </row>
    <row r="2660" spans="1:90" x14ac:dyDescent="0.3">
      <c r="A2660" t="s">
        <v>71</v>
      </c>
      <c r="B2660" t="s">
        <v>72</v>
      </c>
      <c r="C2660" t="s">
        <v>73</v>
      </c>
      <c r="E2660" t="str">
        <f>"FES1162922246"</f>
        <v>FES1162922246</v>
      </c>
      <c r="F2660" s="1">
        <v>45028</v>
      </c>
      <c r="G2660">
        <v>202401</v>
      </c>
      <c r="H2660" t="s">
        <v>74</v>
      </c>
      <c r="I2660" t="s">
        <v>75</v>
      </c>
      <c r="J2660" t="s">
        <v>135</v>
      </c>
      <c r="K2660" t="s">
        <v>76</v>
      </c>
      <c r="L2660" t="s">
        <v>879</v>
      </c>
      <c r="M2660" t="s">
        <v>880</v>
      </c>
      <c r="N2660" t="s">
        <v>1993</v>
      </c>
      <c r="O2660" t="s">
        <v>80</v>
      </c>
      <c r="P2660" t="str">
        <f>"2170874573                    "</f>
        <v xml:space="preserve">2170874573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44.71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 s="5">
        <v>15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1.7</v>
      </c>
      <c r="BJ2660">
        <v>1.6</v>
      </c>
      <c r="BK2660">
        <v>2</v>
      </c>
      <c r="BL2660">
        <v>144.07</v>
      </c>
      <c r="BM2660">
        <v>21.61</v>
      </c>
      <c r="BN2660">
        <v>165.68</v>
      </c>
      <c r="BO2660">
        <v>165.68</v>
      </c>
      <c r="BQ2660" t="s">
        <v>1994</v>
      </c>
      <c r="BR2660" t="s">
        <v>140</v>
      </c>
      <c r="BS2660" s="1">
        <v>45029</v>
      </c>
      <c r="BT2660" s="2">
        <v>0.4861111111111111</v>
      </c>
      <c r="BU2660" t="s">
        <v>2741</v>
      </c>
      <c r="BV2660" t="s">
        <v>84</v>
      </c>
      <c r="BY2660">
        <v>7993.5</v>
      </c>
      <c r="BZ2660" t="s">
        <v>522</v>
      </c>
      <c r="CC2660" t="s">
        <v>880</v>
      </c>
      <c r="CD2660">
        <v>208</v>
      </c>
      <c r="CE2660" t="s">
        <v>86</v>
      </c>
      <c r="CF2660" s="1">
        <v>45029</v>
      </c>
      <c r="CI2660">
        <v>1</v>
      </c>
      <c r="CJ2660">
        <v>1</v>
      </c>
      <c r="CK2660">
        <v>23</v>
      </c>
      <c r="CL2660" t="s">
        <v>87</v>
      </c>
    </row>
    <row r="2661" spans="1:90" x14ac:dyDescent="0.3">
      <c r="A2661" t="s">
        <v>71</v>
      </c>
      <c r="B2661" t="s">
        <v>72</v>
      </c>
      <c r="C2661" t="s">
        <v>73</v>
      </c>
      <c r="E2661" t="str">
        <f>"FES1162922057"</f>
        <v>FES1162922057</v>
      </c>
      <c r="F2661" s="1">
        <v>45028</v>
      </c>
      <c r="G2661">
        <v>202401</v>
      </c>
      <c r="H2661" t="s">
        <v>74</v>
      </c>
      <c r="I2661" t="s">
        <v>75</v>
      </c>
      <c r="J2661" t="s">
        <v>135</v>
      </c>
      <c r="K2661" t="s">
        <v>76</v>
      </c>
      <c r="L2661" t="s">
        <v>136</v>
      </c>
      <c r="M2661" t="s">
        <v>137</v>
      </c>
      <c r="N2661" t="s">
        <v>1168</v>
      </c>
      <c r="O2661" t="s">
        <v>80</v>
      </c>
      <c r="P2661" t="str">
        <f>"2170869902                    "</f>
        <v xml:space="preserve">2170869902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23.08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 s="5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0.2</v>
      </c>
      <c r="BJ2661">
        <v>1.2</v>
      </c>
      <c r="BK2661">
        <v>1.5</v>
      </c>
      <c r="BL2661">
        <v>66.62</v>
      </c>
      <c r="BM2661">
        <v>9.99</v>
      </c>
      <c r="BN2661">
        <v>76.61</v>
      </c>
      <c r="BO2661">
        <v>76.61</v>
      </c>
      <c r="BQ2661" t="s">
        <v>166</v>
      </c>
      <c r="BR2661" t="s">
        <v>140</v>
      </c>
      <c r="BS2661" s="1">
        <v>45029</v>
      </c>
      <c r="BT2661" s="2">
        <v>0.42152777777777778</v>
      </c>
      <c r="BU2661" t="s">
        <v>2742</v>
      </c>
      <c r="BV2661" t="s">
        <v>84</v>
      </c>
      <c r="BY2661">
        <v>5846.4</v>
      </c>
      <c r="BZ2661" t="s">
        <v>144</v>
      </c>
      <c r="CA2661" t="s">
        <v>860</v>
      </c>
      <c r="CC2661" t="s">
        <v>137</v>
      </c>
      <c r="CD2661">
        <v>3610</v>
      </c>
      <c r="CE2661" t="s">
        <v>86</v>
      </c>
      <c r="CF2661" s="1">
        <v>45030</v>
      </c>
      <c r="CI2661">
        <v>1</v>
      </c>
      <c r="CJ2661">
        <v>1</v>
      </c>
      <c r="CK2661">
        <v>21</v>
      </c>
      <c r="CL2661" t="s">
        <v>87</v>
      </c>
    </row>
    <row r="2662" spans="1:90" x14ac:dyDescent="0.3">
      <c r="A2662" t="s">
        <v>71</v>
      </c>
      <c r="B2662" t="s">
        <v>72</v>
      </c>
      <c r="C2662" t="s">
        <v>73</v>
      </c>
      <c r="E2662" t="str">
        <f>"FES1162922073"</f>
        <v>FES1162922073</v>
      </c>
      <c r="F2662" s="1">
        <v>45028</v>
      </c>
      <c r="G2662">
        <v>202401</v>
      </c>
      <c r="H2662" t="s">
        <v>74</v>
      </c>
      <c r="I2662" t="s">
        <v>75</v>
      </c>
      <c r="J2662" t="s">
        <v>135</v>
      </c>
      <c r="K2662" t="s">
        <v>76</v>
      </c>
      <c r="L2662" t="s">
        <v>1233</v>
      </c>
      <c r="M2662" t="s">
        <v>1234</v>
      </c>
      <c r="N2662" t="s">
        <v>1605</v>
      </c>
      <c r="O2662" t="s">
        <v>80</v>
      </c>
      <c r="P2662" t="str">
        <f>"2170872545                    "</f>
        <v xml:space="preserve">2170872545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23.08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 s="5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2</v>
      </c>
      <c r="BJ2662">
        <v>2</v>
      </c>
      <c r="BK2662">
        <v>2</v>
      </c>
      <c r="BL2662">
        <v>66.62</v>
      </c>
      <c r="BM2662">
        <v>9.99</v>
      </c>
      <c r="BN2662">
        <v>76.61</v>
      </c>
      <c r="BO2662">
        <v>76.61</v>
      </c>
      <c r="BQ2662" t="s">
        <v>396</v>
      </c>
      <c r="BR2662" t="s">
        <v>140</v>
      </c>
      <c r="BS2662" s="1">
        <v>45037</v>
      </c>
      <c r="BT2662" s="2">
        <v>0.59722222222222221</v>
      </c>
      <c r="BU2662" t="s">
        <v>2030</v>
      </c>
      <c r="BV2662" t="s">
        <v>87</v>
      </c>
      <c r="BW2662" t="s">
        <v>532</v>
      </c>
      <c r="BX2662" t="s">
        <v>1492</v>
      </c>
      <c r="BY2662">
        <v>9900</v>
      </c>
      <c r="BZ2662" t="s">
        <v>144</v>
      </c>
      <c r="CA2662" t="s">
        <v>2000</v>
      </c>
      <c r="CC2662" t="s">
        <v>1234</v>
      </c>
      <c r="CD2662">
        <v>3280</v>
      </c>
      <c r="CE2662" t="s">
        <v>86</v>
      </c>
      <c r="CF2662" s="1">
        <v>45037</v>
      </c>
      <c r="CI2662">
        <v>1</v>
      </c>
      <c r="CJ2662">
        <v>7</v>
      </c>
      <c r="CK2662">
        <v>21</v>
      </c>
      <c r="CL2662" t="s">
        <v>87</v>
      </c>
    </row>
    <row r="2663" spans="1:90" x14ac:dyDescent="0.3">
      <c r="A2663" t="s">
        <v>71</v>
      </c>
      <c r="B2663" t="s">
        <v>72</v>
      </c>
      <c r="C2663" t="s">
        <v>73</v>
      </c>
      <c r="E2663" t="str">
        <f>"FES1162922084"</f>
        <v>FES1162922084</v>
      </c>
      <c r="F2663" s="1">
        <v>45028</v>
      </c>
      <c r="G2663">
        <v>202401</v>
      </c>
      <c r="H2663" t="s">
        <v>74</v>
      </c>
      <c r="I2663" t="s">
        <v>75</v>
      </c>
      <c r="J2663" t="s">
        <v>135</v>
      </c>
      <c r="K2663" t="s">
        <v>76</v>
      </c>
      <c r="L2663" t="s">
        <v>132</v>
      </c>
      <c r="M2663" t="s">
        <v>133</v>
      </c>
      <c r="N2663" t="s">
        <v>1384</v>
      </c>
      <c r="O2663" t="s">
        <v>80</v>
      </c>
      <c r="P2663" t="str">
        <f>"2170873977                    "</f>
        <v xml:space="preserve">2170873977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44.71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 s="5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0.2</v>
      </c>
      <c r="BJ2663">
        <v>1.5</v>
      </c>
      <c r="BK2663">
        <v>1.5</v>
      </c>
      <c r="BL2663">
        <v>129.07</v>
      </c>
      <c r="BM2663">
        <v>19.36</v>
      </c>
      <c r="BN2663">
        <v>148.43</v>
      </c>
      <c r="BO2663">
        <v>148.43</v>
      </c>
      <c r="BQ2663" t="s">
        <v>166</v>
      </c>
      <c r="BR2663" t="s">
        <v>140</v>
      </c>
      <c r="BS2663" s="1">
        <v>45030</v>
      </c>
      <c r="BT2663" s="2">
        <v>0.58333333333333337</v>
      </c>
      <c r="BU2663" t="s">
        <v>2743</v>
      </c>
      <c r="BV2663" t="s">
        <v>84</v>
      </c>
      <c r="BY2663">
        <v>7664.28</v>
      </c>
      <c r="BZ2663" t="s">
        <v>144</v>
      </c>
      <c r="CC2663" t="s">
        <v>133</v>
      </c>
      <c r="CD2663">
        <v>6849</v>
      </c>
      <c r="CE2663" t="s">
        <v>86</v>
      </c>
      <c r="CF2663" s="1">
        <v>45033</v>
      </c>
      <c r="CI2663">
        <v>2</v>
      </c>
      <c r="CJ2663">
        <v>2</v>
      </c>
      <c r="CK2663">
        <v>23</v>
      </c>
      <c r="CL2663" t="s">
        <v>87</v>
      </c>
    </row>
    <row r="2664" spans="1:90" x14ac:dyDescent="0.3">
      <c r="A2664" t="s">
        <v>71</v>
      </c>
      <c r="B2664" t="s">
        <v>72</v>
      </c>
      <c r="C2664" t="s">
        <v>73</v>
      </c>
      <c r="E2664" t="str">
        <f>"FES1162921996"</f>
        <v>FES1162921996</v>
      </c>
      <c r="F2664" s="1">
        <v>45028</v>
      </c>
      <c r="G2664">
        <v>202401</v>
      </c>
      <c r="H2664" t="s">
        <v>74</v>
      </c>
      <c r="I2664" t="s">
        <v>75</v>
      </c>
      <c r="J2664" t="s">
        <v>135</v>
      </c>
      <c r="K2664" t="s">
        <v>76</v>
      </c>
      <c r="L2664" t="s">
        <v>106</v>
      </c>
      <c r="M2664" t="s">
        <v>107</v>
      </c>
      <c r="N2664" t="s">
        <v>530</v>
      </c>
      <c r="O2664" t="s">
        <v>80</v>
      </c>
      <c r="P2664" t="str">
        <f>"2170874934                    "</f>
        <v xml:space="preserve">2170874934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178.77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 s="5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8</v>
      </c>
      <c r="BJ2664">
        <v>15.1</v>
      </c>
      <c r="BK2664">
        <v>15.5</v>
      </c>
      <c r="BL2664">
        <v>516.07000000000005</v>
      </c>
      <c r="BM2664">
        <v>77.41</v>
      </c>
      <c r="BN2664">
        <v>593.48</v>
      </c>
      <c r="BO2664">
        <v>593.48</v>
      </c>
      <c r="BQ2664" t="s">
        <v>139</v>
      </c>
      <c r="BR2664" t="s">
        <v>140</v>
      </c>
      <c r="BS2664" s="1">
        <v>45029</v>
      </c>
      <c r="BT2664" s="2">
        <v>0.63541666666666663</v>
      </c>
      <c r="BU2664" t="s">
        <v>2377</v>
      </c>
      <c r="BV2664" t="s">
        <v>87</v>
      </c>
      <c r="BW2664" t="s">
        <v>532</v>
      </c>
      <c r="BX2664" t="s">
        <v>533</v>
      </c>
      <c r="BY2664">
        <v>75330</v>
      </c>
      <c r="BZ2664" t="s">
        <v>144</v>
      </c>
      <c r="CC2664" t="s">
        <v>107</v>
      </c>
      <c r="CD2664">
        <v>6001</v>
      </c>
      <c r="CE2664" t="s">
        <v>86</v>
      </c>
      <c r="CF2664" s="1">
        <v>45033</v>
      </c>
      <c r="CI2664">
        <v>1</v>
      </c>
      <c r="CJ2664">
        <v>1</v>
      </c>
      <c r="CK2664">
        <v>21</v>
      </c>
      <c r="CL2664" t="s">
        <v>87</v>
      </c>
    </row>
    <row r="2665" spans="1:90" x14ac:dyDescent="0.3">
      <c r="A2665" t="s">
        <v>71</v>
      </c>
      <c r="B2665" t="s">
        <v>72</v>
      </c>
      <c r="C2665" t="s">
        <v>73</v>
      </c>
      <c r="E2665" t="str">
        <f>"FES1162922085"</f>
        <v>FES1162922085</v>
      </c>
      <c r="F2665" s="1">
        <v>45028</v>
      </c>
      <c r="G2665">
        <v>202401</v>
      </c>
      <c r="H2665" t="s">
        <v>74</v>
      </c>
      <c r="I2665" t="s">
        <v>75</v>
      </c>
      <c r="J2665" t="s">
        <v>135</v>
      </c>
      <c r="K2665" t="s">
        <v>76</v>
      </c>
      <c r="L2665" t="s">
        <v>106</v>
      </c>
      <c r="M2665" t="s">
        <v>107</v>
      </c>
      <c r="N2665" t="s">
        <v>449</v>
      </c>
      <c r="O2665" t="s">
        <v>113</v>
      </c>
      <c r="P2665" t="str">
        <f>"2170874956                    "</f>
        <v xml:space="preserve">2170874956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5.25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44.63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 s="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10</v>
      </c>
      <c r="BJ2665">
        <v>4.0999999999999996</v>
      </c>
      <c r="BK2665">
        <v>10</v>
      </c>
      <c r="BL2665">
        <v>134.08000000000001</v>
      </c>
      <c r="BM2665">
        <v>20.11</v>
      </c>
      <c r="BN2665">
        <v>154.19</v>
      </c>
      <c r="BO2665">
        <v>154.19</v>
      </c>
      <c r="BQ2665" t="s">
        <v>139</v>
      </c>
      <c r="BR2665" t="s">
        <v>140</v>
      </c>
      <c r="BS2665" s="1">
        <v>45030</v>
      </c>
      <c r="BT2665" s="2">
        <v>0.38472222222222219</v>
      </c>
      <c r="BU2665" t="s">
        <v>721</v>
      </c>
      <c r="BV2665" t="s">
        <v>84</v>
      </c>
      <c r="BY2665">
        <v>20358</v>
      </c>
      <c r="BZ2665" t="s">
        <v>180</v>
      </c>
      <c r="CA2665" t="s">
        <v>258</v>
      </c>
      <c r="CC2665" t="s">
        <v>107</v>
      </c>
      <c r="CD2665">
        <v>6000</v>
      </c>
      <c r="CE2665" t="s">
        <v>86</v>
      </c>
      <c r="CF2665" s="1">
        <v>45030</v>
      </c>
      <c r="CI2665">
        <v>3</v>
      </c>
      <c r="CJ2665">
        <v>2</v>
      </c>
      <c r="CK2665">
        <v>41</v>
      </c>
      <c r="CL2665" t="s">
        <v>87</v>
      </c>
    </row>
    <row r="2666" spans="1:90" x14ac:dyDescent="0.3">
      <c r="A2666" t="s">
        <v>71</v>
      </c>
      <c r="B2666" t="s">
        <v>72</v>
      </c>
      <c r="C2666" t="s">
        <v>73</v>
      </c>
      <c r="E2666" t="str">
        <f>"FES1162922052"</f>
        <v>FES1162922052</v>
      </c>
      <c r="F2666" s="1">
        <v>45028</v>
      </c>
      <c r="G2666">
        <v>202401</v>
      </c>
      <c r="H2666" t="s">
        <v>74</v>
      </c>
      <c r="I2666" t="s">
        <v>75</v>
      </c>
      <c r="J2666" t="s">
        <v>135</v>
      </c>
      <c r="K2666" t="s">
        <v>76</v>
      </c>
      <c r="L2666" t="s">
        <v>77</v>
      </c>
      <c r="M2666" t="s">
        <v>78</v>
      </c>
      <c r="N2666" t="s">
        <v>225</v>
      </c>
      <c r="O2666" t="s">
        <v>80</v>
      </c>
      <c r="P2666" t="str">
        <f>"2170868730                    "</f>
        <v xml:space="preserve">2170868730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126.87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 s="5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11</v>
      </c>
      <c r="BJ2666">
        <v>9.5</v>
      </c>
      <c r="BK2666">
        <v>11</v>
      </c>
      <c r="BL2666">
        <v>366.25</v>
      </c>
      <c r="BM2666">
        <v>54.94</v>
      </c>
      <c r="BN2666">
        <v>421.19</v>
      </c>
      <c r="BO2666">
        <v>421.19</v>
      </c>
      <c r="BQ2666" t="s">
        <v>166</v>
      </c>
      <c r="BR2666" t="s">
        <v>140</v>
      </c>
      <c r="BS2666" s="1">
        <v>45029</v>
      </c>
      <c r="BT2666" s="2">
        <v>0.50138888888888888</v>
      </c>
      <c r="BU2666" t="s">
        <v>2733</v>
      </c>
      <c r="BV2666" t="s">
        <v>87</v>
      </c>
      <c r="BW2666" t="s">
        <v>306</v>
      </c>
      <c r="BX2666" t="s">
        <v>307</v>
      </c>
      <c r="BY2666">
        <v>47520</v>
      </c>
      <c r="BZ2666" t="s">
        <v>144</v>
      </c>
      <c r="CA2666" t="s">
        <v>905</v>
      </c>
      <c r="CC2666" t="s">
        <v>78</v>
      </c>
      <c r="CD2666">
        <v>7530</v>
      </c>
      <c r="CE2666" t="s">
        <v>86</v>
      </c>
      <c r="CF2666" s="1">
        <v>45030</v>
      </c>
      <c r="CI2666">
        <v>1</v>
      </c>
      <c r="CJ2666">
        <v>1</v>
      </c>
      <c r="CK2666">
        <v>21</v>
      </c>
      <c r="CL2666" t="s">
        <v>87</v>
      </c>
    </row>
    <row r="2667" spans="1:90" x14ac:dyDescent="0.3">
      <c r="A2667" t="s">
        <v>71</v>
      </c>
      <c r="B2667" t="s">
        <v>72</v>
      </c>
      <c r="C2667" t="s">
        <v>73</v>
      </c>
      <c r="E2667" t="str">
        <f>"FES1162922141"</f>
        <v>FES1162922141</v>
      </c>
      <c r="F2667" s="1">
        <v>45028</v>
      </c>
      <c r="G2667">
        <v>202401</v>
      </c>
      <c r="H2667" t="s">
        <v>74</v>
      </c>
      <c r="I2667" t="s">
        <v>75</v>
      </c>
      <c r="J2667" t="s">
        <v>135</v>
      </c>
      <c r="K2667" t="s">
        <v>76</v>
      </c>
      <c r="L2667" t="s">
        <v>95</v>
      </c>
      <c r="M2667" t="s">
        <v>96</v>
      </c>
      <c r="N2667" t="s">
        <v>440</v>
      </c>
      <c r="O2667" t="s">
        <v>80</v>
      </c>
      <c r="P2667" t="str">
        <f>"2170873348                    "</f>
        <v xml:space="preserve">2170873348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34.61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 s="5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3</v>
      </c>
      <c r="BJ2667">
        <v>2</v>
      </c>
      <c r="BK2667">
        <v>3</v>
      </c>
      <c r="BL2667">
        <v>99.91</v>
      </c>
      <c r="BM2667">
        <v>14.99</v>
      </c>
      <c r="BN2667">
        <v>114.9</v>
      </c>
      <c r="BO2667">
        <v>114.9</v>
      </c>
      <c r="BQ2667" t="s">
        <v>166</v>
      </c>
      <c r="BR2667" t="s">
        <v>140</v>
      </c>
      <c r="BS2667" s="1">
        <v>45029</v>
      </c>
      <c r="BT2667" s="2">
        <v>0.33749999999999997</v>
      </c>
      <c r="BU2667" t="s">
        <v>2744</v>
      </c>
      <c r="BV2667" t="s">
        <v>84</v>
      </c>
      <c r="BY2667">
        <v>9918</v>
      </c>
      <c r="BZ2667" t="s">
        <v>144</v>
      </c>
      <c r="CA2667" t="s">
        <v>442</v>
      </c>
      <c r="CC2667" t="s">
        <v>96</v>
      </c>
      <c r="CD2667">
        <v>1</v>
      </c>
      <c r="CE2667" t="s">
        <v>86</v>
      </c>
      <c r="CF2667" s="1">
        <v>45029</v>
      </c>
      <c r="CI2667">
        <v>1</v>
      </c>
      <c r="CJ2667">
        <v>1</v>
      </c>
      <c r="CK2667">
        <v>21</v>
      </c>
      <c r="CL2667" t="s">
        <v>87</v>
      </c>
    </row>
    <row r="2668" spans="1:90" x14ac:dyDescent="0.3">
      <c r="A2668" t="s">
        <v>71</v>
      </c>
      <c r="B2668" t="s">
        <v>72</v>
      </c>
      <c r="C2668" t="s">
        <v>73</v>
      </c>
      <c r="E2668" t="str">
        <f>"FES1162922006"</f>
        <v>FES1162922006</v>
      </c>
      <c r="F2668" s="1">
        <v>45028</v>
      </c>
      <c r="G2668">
        <v>202401</v>
      </c>
      <c r="H2668" t="s">
        <v>74</v>
      </c>
      <c r="I2668" t="s">
        <v>75</v>
      </c>
      <c r="J2668" t="s">
        <v>135</v>
      </c>
      <c r="K2668" t="s">
        <v>76</v>
      </c>
      <c r="L2668" t="s">
        <v>2745</v>
      </c>
      <c r="M2668" t="s">
        <v>2746</v>
      </c>
      <c r="N2668" t="s">
        <v>2747</v>
      </c>
      <c r="O2668" t="s">
        <v>80</v>
      </c>
      <c r="P2668" t="str">
        <f>"2170874899                    "</f>
        <v xml:space="preserve">2170874899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44.71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 s="5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2</v>
      </c>
      <c r="BJ2668">
        <v>2</v>
      </c>
      <c r="BK2668">
        <v>2</v>
      </c>
      <c r="BL2668">
        <v>129.07</v>
      </c>
      <c r="BM2668">
        <v>19.36</v>
      </c>
      <c r="BN2668">
        <v>148.43</v>
      </c>
      <c r="BO2668">
        <v>148.43</v>
      </c>
      <c r="BQ2668" t="s">
        <v>2748</v>
      </c>
      <c r="BR2668" t="s">
        <v>140</v>
      </c>
      <c r="BS2668" s="1">
        <v>45033</v>
      </c>
      <c r="BT2668" s="2">
        <v>0.40625</v>
      </c>
      <c r="BU2668" t="s">
        <v>2749</v>
      </c>
      <c r="BV2668" t="s">
        <v>87</v>
      </c>
      <c r="BW2668" t="s">
        <v>1519</v>
      </c>
      <c r="BX2668" t="s">
        <v>926</v>
      </c>
      <c r="BY2668">
        <v>9900</v>
      </c>
      <c r="BZ2668" t="s">
        <v>144</v>
      </c>
      <c r="CA2668" t="s">
        <v>448</v>
      </c>
      <c r="CC2668" t="s">
        <v>2746</v>
      </c>
      <c r="CD2668">
        <v>6139</v>
      </c>
      <c r="CE2668" t="s">
        <v>86</v>
      </c>
      <c r="CF2668" s="1">
        <v>45037</v>
      </c>
      <c r="CI2668">
        <v>2</v>
      </c>
      <c r="CJ2668">
        <v>3</v>
      </c>
      <c r="CK2668">
        <v>23</v>
      </c>
      <c r="CL2668" t="s">
        <v>87</v>
      </c>
    </row>
    <row r="2669" spans="1:90" x14ac:dyDescent="0.3">
      <c r="A2669" t="s">
        <v>71</v>
      </c>
      <c r="B2669" t="s">
        <v>72</v>
      </c>
      <c r="C2669" t="s">
        <v>73</v>
      </c>
      <c r="E2669" t="str">
        <f>"FES1162922003"</f>
        <v>FES1162922003</v>
      </c>
      <c r="F2669" s="1">
        <v>45028</v>
      </c>
      <c r="G2669">
        <v>202401</v>
      </c>
      <c r="H2669" t="s">
        <v>74</v>
      </c>
      <c r="I2669" t="s">
        <v>75</v>
      </c>
      <c r="J2669" t="s">
        <v>135</v>
      </c>
      <c r="K2669" t="s">
        <v>76</v>
      </c>
      <c r="L2669" t="s">
        <v>677</v>
      </c>
      <c r="M2669" t="s">
        <v>678</v>
      </c>
      <c r="N2669" t="s">
        <v>94</v>
      </c>
      <c r="O2669" t="s">
        <v>80</v>
      </c>
      <c r="P2669" t="str">
        <f>"2170874722                    "</f>
        <v xml:space="preserve">2170874722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23.08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 s="5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0.2</v>
      </c>
      <c r="BJ2669">
        <v>1.3</v>
      </c>
      <c r="BK2669">
        <v>1.5</v>
      </c>
      <c r="BL2669">
        <v>66.62</v>
      </c>
      <c r="BM2669">
        <v>9.99</v>
      </c>
      <c r="BN2669">
        <v>76.61</v>
      </c>
      <c r="BO2669">
        <v>76.61</v>
      </c>
      <c r="BQ2669" t="s">
        <v>139</v>
      </c>
      <c r="BR2669" t="s">
        <v>140</v>
      </c>
      <c r="BS2669" s="1">
        <v>45029</v>
      </c>
      <c r="BT2669" s="2">
        <v>0.40625</v>
      </c>
      <c r="BU2669" t="s">
        <v>679</v>
      </c>
      <c r="BV2669" t="s">
        <v>84</v>
      </c>
      <c r="BY2669">
        <v>6271.49</v>
      </c>
      <c r="BZ2669" t="s">
        <v>144</v>
      </c>
      <c r="CA2669" t="s">
        <v>168</v>
      </c>
      <c r="CC2669" t="s">
        <v>678</v>
      </c>
      <c r="CD2669">
        <v>4133</v>
      </c>
      <c r="CE2669" t="s">
        <v>86</v>
      </c>
      <c r="CF2669" s="1">
        <v>45030</v>
      </c>
      <c r="CI2669">
        <v>1</v>
      </c>
      <c r="CJ2669">
        <v>1</v>
      </c>
      <c r="CK2669">
        <v>21</v>
      </c>
      <c r="CL2669" t="s">
        <v>87</v>
      </c>
    </row>
    <row r="2670" spans="1:90" x14ac:dyDescent="0.3">
      <c r="A2670" t="s">
        <v>71</v>
      </c>
      <c r="B2670" t="s">
        <v>72</v>
      </c>
      <c r="C2670" t="s">
        <v>73</v>
      </c>
      <c r="E2670" t="str">
        <f>"FES1162921999"</f>
        <v>FES1162921999</v>
      </c>
      <c r="F2670" s="1">
        <v>45028</v>
      </c>
      <c r="G2670">
        <v>202401</v>
      </c>
      <c r="H2670" t="s">
        <v>74</v>
      </c>
      <c r="I2670" t="s">
        <v>75</v>
      </c>
      <c r="J2670" t="s">
        <v>135</v>
      </c>
      <c r="K2670" t="s">
        <v>76</v>
      </c>
      <c r="L2670" t="s">
        <v>169</v>
      </c>
      <c r="M2670" t="s">
        <v>170</v>
      </c>
      <c r="N2670" t="s">
        <v>220</v>
      </c>
      <c r="O2670" t="s">
        <v>80</v>
      </c>
      <c r="P2670" t="str">
        <f>"2170873371                    "</f>
        <v xml:space="preserve">2170873371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51.91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 s="5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4.0999999999999996</v>
      </c>
      <c r="BK2670">
        <v>4.5</v>
      </c>
      <c r="BL2670">
        <v>149.85</v>
      </c>
      <c r="BM2670">
        <v>22.48</v>
      </c>
      <c r="BN2670">
        <v>172.33</v>
      </c>
      <c r="BO2670">
        <v>172.33</v>
      </c>
      <c r="BQ2670" t="s">
        <v>166</v>
      </c>
      <c r="BR2670" t="s">
        <v>140</v>
      </c>
      <c r="BS2670" s="1">
        <v>45029</v>
      </c>
      <c r="BT2670" s="2">
        <v>0.4375</v>
      </c>
      <c r="BU2670" t="s">
        <v>2750</v>
      </c>
      <c r="BV2670" t="s">
        <v>84</v>
      </c>
      <c r="BY2670">
        <v>20358</v>
      </c>
      <c r="BZ2670" t="s">
        <v>144</v>
      </c>
      <c r="CA2670" t="s">
        <v>222</v>
      </c>
      <c r="CC2670" t="s">
        <v>170</v>
      </c>
      <c r="CD2670">
        <v>3201</v>
      </c>
      <c r="CE2670" t="s">
        <v>86</v>
      </c>
      <c r="CF2670" s="1">
        <v>45029</v>
      </c>
      <c r="CI2670">
        <v>1</v>
      </c>
      <c r="CJ2670">
        <v>1</v>
      </c>
      <c r="CK2670">
        <v>21</v>
      </c>
      <c r="CL2670" t="s">
        <v>87</v>
      </c>
    </row>
    <row r="2671" spans="1:90" x14ac:dyDescent="0.3">
      <c r="A2671" t="s">
        <v>71</v>
      </c>
      <c r="B2671" t="s">
        <v>72</v>
      </c>
      <c r="C2671" t="s">
        <v>73</v>
      </c>
      <c r="E2671" t="str">
        <f>"FES1162922026"</f>
        <v>FES1162922026</v>
      </c>
      <c r="F2671" s="1">
        <v>45028</v>
      </c>
      <c r="G2671">
        <v>202401</v>
      </c>
      <c r="H2671" t="s">
        <v>74</v>
      </c>
      <c r="I2671" t="s">
        <v>75</v>
      </c>
      <c r="J2671" t="s">
        <v>135</v>
      </c>
      <c r="K2671" t="s">
        <v>76</v>
      </c>
      <c r="L2671" t="s">
        <v>391</v>
      </c>
      <c r="M2671" t="s">
        <v>392</v>
      </c>
      <c r="N2671" t="s">
        <v>526</v>
      </c>
      <c r="O2671" t="s">
        <v>80</v>
      </c>
      <c r="P2671" t="str">
        <f>"2170874929                    "</f>
        <v xml:space="preserve">2170874929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23.08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 s="5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1.8</v>
      </c>
      <c r="BJ2671">
        <v>1.5</v>
      </c>
      <c r="BK2671">
        <v>2</v>
      </c>
      <c r="BL2671">
        <v>66.62</v>
      </c>
      <c r="BM2671">
        <v>9.99</v>
      </c>
      <c r="BN2671">
        <v>76.61</v>
      </c>
      <c r="BO2671">
        <v>76.61</v>
      </c>
      <c r="BQ2671" t="s">
        <v>166</v>
      </c>
      <c r="BR2671" t="s">
        <v>140</v>
      </c>
      <c r="BS2671" s="1">
        <v>45029</v>
      </c>
      <c r="BT2671" s="2">
        <v>0.41388888888888892</v>
      </c>
      <c r="BU2671" t="s">
        <v>2751</v>
      </c>
      <c r="BV2671" t="s">
        <v>84</v>
      </c>
      <c r="BY2671">
        <v>7371.51</v>
      </c>
      <c r="BZ2671" t="s">
        <v>144</v>
      </c>
      <c r="CA2671" t="s">
        <v>1100</v>
      </c>
      <c r="CC2671" t="s">
        <v>392</v>
      </c>
      <c r="CD2671">
        <v>4026</v>
      </c>
      <c r="CE2671" t="s">
        <v>86</v>
      </c>
      <c r="CF2671" s="1">
        <v>45030</v>
      </c>
      <c r="CI2671">
        <v>1</v>
      </c>
      <c r="CJ2671">
        <v>1</v>
      </c>
      <c r="CK2671">
        <v>21</v>
      </c>
      <c r="CL2671" t="s">
        <v>87</v>
      </c>
    </row>
    <row r="2672" spans="1:90" x14ac:dyDescent="0.3">
      <c r="A2672" t="s">
        <v>71</v>
      </c>
      <c r="B2672" t="s">
        <v>72</v>
      </c>
      <c r="C2672" t="s">
        <v>73</v>
      </c>
      <c r="E2672" t="str">
        <f>"FES1162922031"</f>
        <v>FES1162922031</v>
      </c>
      <c r="F2672" s="1">
        <v>45028</v>
      </c>
      <c r="G2672">
        <v>202401</v>
      </c>
      <c r="H2672" t="s">
        <v>74</v>
      </c>
      <c r="I2672" t="s">
        <v>75</v>
      </c>
      <c r="J2672" t="s">
        <v>135</v>
      </c>
      <c r="K2672" t="s">
        <v>76</v>
      </c>
      <c r="L2672" t="s">
        <v>350</v>
      </c>
      <c r="M2672" t="s">
        <v>351</v>
      </c>
      <c r="N2672" t="s">
        <v>388</v>
      </c>
      <c r="O2672" t="s">
        <v>80</v>
      </c>
      <c r="P2672" t="str">
        <f>"2170874941                    "</f>
        <v xml:space="preserve">2170874941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18.03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 s="5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52.04</v>
      </c>
      <c r="BM2672">
        <v>7.81</v>
      </c>
      <c r="BN2672">
        <v>59.85</v>
      </c>
      <c r="BO2672">
        <v>59.85</v>
      </c>
      <c r="BQ2672" t="s">
        <v>166</v>
      </c>
      <c r="BR2672" t="s">
        <v>140</v>
      </c>
      <c r="BS2672" s="1">
        <v>45029</v>
      </c>
      <c r="BT2672" s="2">
        <v>0.34236111111111112</v>
      </c>
      <c r="BU2672" t="s">
        <v>389</v>
      </c>
      <c r="BV2672" t="s">
        <v>84</v>
      </c>
      <c r="BY2672">
        <v>1200</v>
      </c>
      <c r="BZ2672" t="s">
        <v>144</v>
      </c>
      <c r="CA2672" t="s">
        <v>390</v>
      </c>
      <c r="CC2672" t="s">
        <v>351</v>
      </c>
      <c r="CD2672">
        <v>1459</v>
      </c>
      <c r="CE2672" t="s">
        <v>146</v>
      </c>
      <c r="CF2672" s="1">
        <v>45030</v>
      </c>
      <c r="CI2672">
        <v>1</v>
      </c>
      <c r="CJ2672">
        <v>1</v>
      </c>
      <c r="CK2672">
        <v>22</v>
      </c>
      <c r="CL2672" t="s">
        <v>87</v>
      </c>
    </row>
    <row r="2673" spans="1:90" x14ac:dyDescent="0.3">
      <c r="A2673" t="s">
        <v>71</v>
      </c>
      <c r="B2673" t="s">
        <v>72</v>
      </c>
      <c r="C2673" t="s">
        <v>73</v>
      </c>
      <c r="E2673" t="str">
        <f>"FES1162922012"</f>
        <v>FES1162922012</v>
      </c>
      <c r="F2673" s="1">
        <v>45028</v>
      </c>
      <c r="G2673">
        <v>202401</v>
      </c>
      <c r="H2673" t="s">
        <v>74</v>
      </c>
      <c r="I2673" t="s">
        <v>75</v>
      </c>
      <c r="J2673" t="s">
        <v>135</v>
      </c>
      <c r="K2673" t="s">
        <v>76</v>
      </c>
      <c r="L2673" t="s">
        <v>350</v>
      </c>
      <c r="M2673" t="s">
        <v>351</v>
      </c>
      <c r="N2673" t="s">
        <v>358</v>
      </c>
      <c r="O2673" t="s">
        <v>80</v>
      </c>
      <c r="P2673" t="str">
        <f>"2170874909                    "</f>
        <v xml:space="preserve">2170874909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18.03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 s="5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52.04</v>
      </c>
      <c r="BM2673">
        <v>7.81</v>
      </c>
      <c r="BN2673">
        <v>59.85</v>
      </c>
      <c r="BO2673">
        <v>59.85</v>
      </c>
      <c r="BQ2673" t="s">
        <v>166</v>
      </c>
      <c r="BR2673" t="s">
        <v>140</v>
      </c>
      <c r="BS2673" s="1">
        <v>45029</v>
      </c>
      <c r="BT2673" s="2">
        <v>0.3756944444444445</v>
      </c>
      <c r="BU2673" t="s">
        <v>850</v>
      </c>
      <c r="BV2673" t="s">
        <v>84</v>
      </c>
      <c r="BY2673">
        <v>1200</v>
      </c>
      <c r="BZ2673" t="s">
        <v>144</v>
      </c>
      <c r="CA2673" t="s">
        <v>434</v>
      </c>
      <c r="CC2673" t="s">
        <v>351</v>
      </c>
      <c r="CD2673">
        <v>1460</v>
      </c>
      <c r="CE2673" t="s">
        <v>146</v>
      </c>
      <c r="CF2673" s="1">
        <v>45030</v>
      </c>
      <c r="CI2673">
        <v>1</v>
      </c>
      <c r="CJ2673">
        <v>1</v>
      </c>
      <c r="CK2673">
        <v>22</v>
      </c>
      <c r="CL2673" t="s">
        <v>87</v>
      </c>
    </row>
    <row r="2674" spans="1:90" x14ac:dyDescent="0.3">
      <c r="A2674" t="s">
        <v>71</v>
      </c>
      <c r="B2674" t="s">
        <v>72</v>
      </c>
      <c r="C2674" t="s">
        <v>73</v>
      </c>
      <c r="E2674" t="str">
        <f>"FES1162922015"</f>
        <v>FES1162922015</v>
      </c>
      <c r="F2674" s="1">
        <v>45028</v>
      </c>
      <c r="G2674">
        <v>202401</v>
      </c>
      <c r="H2674" t="s">
        <v>74</v>
      </c>
      <c r="I2674" t="s">
        <v>75</v>
      </c>
      <c r="J2674" t="s">
        <v>135</v>
      </c>
      <c r="K2674" t="s">
        <v>76</v>
      </c>
      <c r="L2674" t="s">
        <v>74</v>
      </c>
      <c r="M2674" t="s">
        <v>75</v>
      </c>
      <c r="N2674" t="s">
        <v>443</v>
      </c>
      <c r="O2674" t="s">
        <v>80</v>
      </c>
      <c r="P2674" t="str">
        <f>"2170874913                    "</f>
        <v xml:space="preserve">2170874913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18.03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 s="5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2</v>
      </c>
      <c r="BJ2674">
        <v>1.5</v>
      </c>
      <c r="BK2674">
        <v>2</v>
      </c>
      <c r="BL2674">
        <v>52.04</v>
      </c>
      <c r="BM2674">
        <v>7.81</v>
      </c>
      <c r="BN2674">
        <v>59.85</v>
      </c>
      <c r="BO2674">
        <v>59.85</v>
      </c>
      <c r="BQ2674" t="s">
        <v>139</v>
      </c>
      <c r="BR2674" t="s">
        <v>140</v>
      </c>
      <c r="BS2674" s="1">
        <v>45029</v>
      </c>
      <c r="BT2674" s="2">
        <v>0.37291666666666662</v>
      </c>
      <c r="BU2674" t="s">
        <v>869</v>
      </c>
      <c r="BV2674" t="s">
        <v>84</v>
      </c>
      <c r="BY2674">
        <v>7540</v>
      </c>
      <c r="BZ2674" t="s">
        <v>144</v>
      </c>
      <c r="CA2674" t="s">
        <v>445</v>
      </c>
      <c r="CC2674" t="s">
        <v>75</v>
      </c>
      <c r="CD2674">
        <v>1645</v>
      </c>
      <c r="CE2674" t="s">
        <v>86</v>
      </c>
      <c r="CF2674" s="1">
        <v>45030</v>
      </c>
      <c r="CI2674">
        <v>1</v>
      </c>
      <c r="CJ2674">
        <v>1</v>
      </c>
      <c r="CK2674">
        <v>22</v>
      </c>
      <c r="CL2674" t="s">
        <v>87</v>
      </c>
    </row>
    <row r="2675" spans="1:90" x14ac:dyDescent="0.3">
      <c r="A2675" t="s">
        <v>71</v>
      </c>
      <c r="B2675" t="s">
        <v>72</v>
      </c>
      <c r="C2675" t="s">
        <v>73</v>
      </c>
      <c r="E2675" t="str">
        <f>"FES1162922024"</f>
        <v>FES1162922024</v>
      </c>
      <c r="F2675" s="1">
        <v>45028</v>
      </c>
      <c r="G2675">
        <v>202401</v>
      </c>
      <c r="H2675" t="s">
        <v>74</v>
      </c>
      <c r="I2675" t="s">
        <v>75</v>
      </c>
      <c r="J2675" t="s">
        <v>135</v>
      </c>
      <c r="K2675" t="s">
        <v>76</v>
      </c>
      <c r="L2675" t="s">
        <v>174</v>
      </c>
      <c r="M2675" t="s">
        <v>174</v>
      </c>
      <c r="N2675" t="s">
        <v>822</v>
      </c>
      <c r="O2675" t="s">
        <v>80</v>
      </c>
      <c r="P2675" t="str">
        <f>"2170874925                    "</f>
        <v xml:space="preserve">2170874925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44.71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 s="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129.07</v>
      </c>
      <c r="BM2675">
        <v>19.36</v>
      </c>
      <c r="BN2675">
        <v>148.43</v>
      </c>
      <c r="BO2675">
        <v>148.43</v>
      </c>
      <c r="BQ2675" t="s">
        <v>166</v>
      </c>
      <c r="BR2675" t="s">
        <v>140</v>
      </c>
      <c r="BS2675" s="1">
        <v>45029</v>
      </c>
      <c r="BT2675" s="2">
        <v>0.48402777777777778</v>
      </c>
      <c r="BU2675" t="s">
        <v>2061</v>
      </c>
      <c r="BV2675" t="s">
        <v>84</v>
      </c>
      <c r="BY2675">
        <v>1200</v>
      </c>
      <c r="BZ2675" t="s">
        <v>144</v>
      </c>
      <c r="CA2675" t="s">
        <v>177</v>
      </c>
      <c r="CC2675" t="s">
        <v>174</v>
      </c>
      <c r="CD2675">
        <v>7646</v>
      </c>
      <c r="CE2675" t="s">
        <v>146</v>
      </c>
      <c r="CF2675" s="1">
        <v>45030</v>
      </c>
      <c r="CI2675">
        <v>1</v>
      </c>
      <c r="CJ2675">
        <v>1</v>
      </c>
      <c r="CK2675">
        <v>23</v>
      </c>
      <c r="CL2675" t="s">
        <v>87</v>
      </c>
    </row>
    <row r="2676" spans="1:90" x14ac:dyDescent="0.3">
      <c r="A2676" t="s">
        <v>71</v>
      </c>
      <c r="B2676" t="s">
        <v>72</v>
      </c>
      <c r="C2676" t="s">
        <v>73</v>
      </c>
      <c r="E2676" t="str">
        <f>"FES1162922027"</f>
        <v>FES1162922027</v>
      </c>
      <c r="F2676" s="1">
        <v>45028</v>
      </c>
      <c r="G2676">
        <v>202401</v>
      </c>
      <c r="H2676" t="s">
        <v>74</v>
      </c>
      <c r="I2676" t="s">
        <v>75</v>
      </c>
      <c r="J2676" t="s">
        <v>135</v>
      </c>
      <c r="K2676" t="s">
        <v>76</v>
      </c>
      <c r="L2676" t="s">
        <v>77</v>
      </c>
      <c r="M2676" t="s">
        <v>78</v>
      </c>
      <c r="N2676" t="s">
        <v>1218</v>
      </c>
      <c r="O2676" t="s">
        <v>80</v>
      </c>
      <c r="P2676" t="str">
        <f>"2170874930                    "</f>
        <v xml:space="preserve">2170874930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23.08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 s="5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66.62</v>
      </c>
      <c r="BM2676">
        <v>9.99</v>
      </c>
      <c r="BN2676">
        <v>76.61</v>
      </c>
      <c r="BO2676">
        <v>76.61</v>
      </c>
      <c r="BQ2676" t="s">
        <v>1219</v>
      </c>
      <c r="BR2676" t="s">
        <v>140</v>
      </c>
      <c r="BS2676" s="1">
        <v>45029</v>
      </c>
      <c r="BT2676" s="2">
        <v>0.49652777777777773</v>
      </c>
      <c r="BU2676" t="s">
        <v>1729</v>
      </c>
      <c r="BV2676" t="s">
        <v>87</v>
      </c>
      <c r="BW2676" t="s">
        <v>306</v>
      </c>
      <c r="BX2676" t="s">
        <v>307</v>
      </c>
      <c r="BY2676">
        <v>1200</v>
      </c>
      <c r="BZ2676" t="s">
        <v>144</v>
      </c>
      <c r="CA2676" t="s">
        <v>1453</v>
      </c>
      <c r="CC2676" t="s">
        <v>78</v>
      </c>
      <c r="CD2676">
        <v>7405</v>
      </c>
      <c r="CE2676" t="s">
        <v>146</v>
      </c>
      <c r="CF2676" s="1">
        <v>45030</v>
      </c>
      <c r="CI2676">
        <v>1</v>
      </c>
      <c r="CJ2676">
        <v>1</v>
      </c>
      <c r="CK2676">
        <v>21</v>
      </c>
      <c r="CL2676" t="s">
        <v>87</v>
      </c>
    </row>
    <row r="2677" spans="1:90" x14ac:dyDescent="0.3">
      <c r="A2677" t="s">
        <v>71</v>
      </c>
      <c r="B2677" t="s">
        <v>72</v>
      </c>
      <c r="C2677" t="s">
        <v>73</v>
      </c>
      <c r="E2677" t="str">
        <f>"FES1162922028"</f>
        <v>FES1162922028</v>
      </c>
      <c r="F2677" s="1">
        <v>45028</v>
      </c>
      <c r="G2677">
        <v>202401</v>
      </c>
      <c r="H2677" t="s">
        <v>74</v>
      </c>
      <c r="I2677" t="s">
        <v>75</v>
      </c>
      <c r="J2677" t="s">
        <v>135</v>
      </c>
      <c r="K2677" t="s">
        <v>76</v>
      </c>
      <c r="L2677" t="s">
        <v>147</v>
      </c>
      <c r="M2677" t="s">
        <v>148</v>
      </c>
      <c r="N2677" t="s">
        <v>398</v>
      </c>
      <c r="O2677" t="s">
        <v>80</v>
      </c>
      <c r="P2677" t="str">
        <f>"2170874935                    "</f>
        <v xml:space="preserve">2170874935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18.03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 s="5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52.04</v>
      </c>
      <c r="BM2677">
        <v>7.81</v>
      </c>
      <c r="BN2677">
        <v>59.85</v>
      </c>
      <c r="BO2677">
        <v>59.85</v>
      </c>
      <c r="BQ2677" t="s">
        <v>399</v>
      </c>
      <c r="BR2677" t="s">
        <v>140</v>
      </c>
      <c r="BS2677" s="1">
        <v>45029</v>
      </c>
      <c r="BT2677" s="2">
        <v>0.4375</v>
      </c>
      <c r="BU2677" t="s">
        <v>400</v>
      </c>
      <c r="BV2677" t="s">
        <v>84</v>
      </c>
      <c r="BY2677">
        <v>1200</v>
      </c>
      <c r="BZ2677" t="s">
        <v>144</v>
      </c>
      <c r="CA2677" t="s">
        <v>401</v>
      </c>
      <c r="CC2677" t="s">
        <v>148</v>
      </c>
      <c r="CD2677">
        <v>1419</v>
      </c>
      <c r="CE2677" t="s">
        <v>146</v>
      </c>
      <c r="CF2677" s="1">
        <v>45030</v>
      </c>
      <c r="CI2677">
        <v>1</v>
      </c>
      <c r="CJ2677">
        <v>1</v>
      </c>
      <c r="CK2677">
        <v>22</v>
      </c>
      <c r="CL2677" t="s">
        <v>87</v>
      </c>
    </row>
    <row r="2678" spans="1:90" x14ac:dyDescent="0.3">
      <c r="A2678" t="s">
        <v>71</v>
      </c>
      <c r="B2678" t="s">
        <v>72</v>
      </c>
      <c r="C2678" t="s">
        <v>73</v>
      </c>
      <c r="E2678" t="str">
        <f>"FES1162922025"</f>
        <v>FES1162922025</v>
      </c>
      <c r="F2678" s="1">
        <v>45028</v>
      </c>
      <c r="G2678">
        <v>202401</v>
      </c>
      <c r="H2678" t="s">
        <v>74</v>
      </c>
      <c r="I2678" t="s">
        <v>75</v>
      </c>
      <c r="J2678" t="s">
        <v>135</v>
      </c>
      <c r="K2678" t="s">
        <v>76</v>
      </c>
      <c r="L2678" t="s">
        <v>77</v>
      </c>
      <c r="M2678" t="s">
        <v>78</v>
      </c>
      <c r="N2678" t="s">
        <v>79</v>
      </c>
      <c r="O2678" t="s">
        <v>80</v>
      </c>
      <c r="P2678" t="str">
        <f>"2170874927                    "</f>
        <v xml:space="preserve">2170874927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23.08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 s="5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66.62</v>
      </c>
      <c r="BM2678">
        <v>9.99</v>
      </c>
      <c r="BN2678">
        <v>76.61</v>
      </c>
      <c r="BO2678">
        <v>76.61</v>
      </c>
      <c r="BQ2678" t="s">
        <v>139</v>
      </c>
      <c r="BR2678" t="s">
        <v>140</v>
      </c>
      <c r="BS2678" s="1">
        <v>45029</v>
      </c>
      <c r="BT2678" s="2">
        <v>0.4069444444444445</v>
      </c>
      <c r="BU2678" t="s">
        <v>829</v>
      </c>
      <c r="BV2678" t="s">
        <v>84</v>
      </c>
      <c r="BY2678">
        <v>1200</v>
      </c>
      <c r="BZ2678" t="s">
        <v>144</v>
      </c>
      <c r="CA2678" t="s">
        <v>85</v>
      </c>
      <c r="CC2678" t="s">
        <v>78</v>
      </c>
      <c r="CD2678">
        <v>7441</v>
      </c>
      <c r="CE2678" t="s">
        <v>146</v>
      </c>
      <c r="CF2678" s="1">
        <v>45030</v>
      </c>
      <c r="CI2678">
        <v>1</v>
      </c>
      <c r="CJ2678">
        <v>1</v>
      </c>
      <c r="CK2678">
        <v>21</v>
      </c>
      <c r="CL2678" t="s">
        <v>87</v>
      </c>
    </row>
    <row r="2679" spans="1:90" x14ac:dyDescent="0.3">
      <c r="A2679" t="s">
        <v>71</v>
      </c>
      <c r="B2679" t="s">
        <v>72</v>
      </c>
      <c r="C2679" t="s">
        <v>73</v>
      </c>
      <c r="E2679" t="str">
        <f>"FES1162922009"</f>
        <v>FES1162922009</v>
      </c>
      <c r="F2679" s="1">
        <v>45028</v>
      </c>
      <c r="G2679">
        <v>202401</v>
      </c>
      <c r="H2679" t="s">
        <v>74</v>
      </c>
      <c r="I2679" t="s">
        <v>75</v>
      </c>
      <c r="J2679" t="s">
        <v>135</v>
      </c>
      <c r="K2679" t="s">
        <v>76</v>
      </c>
      <c r="L2679" t="s">
        <v>124</v>
      </c>
      <c r="M2679" t="s">
        <v>125</v>
      </c>
      <c r="N2679" t="s">
        <v>1391</v>
      </c>
      <c r="O2679" t="s">
        <v>80</v>
      </c>
      <c r="P2679" t="str">
        <f>"2170874906                    "</f>
        <v xml:space="preserve">2170874906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28.84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 s="5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0.2</v>
      </c>
      <c r="BJ2679">
        <v>2.4</v>
      </c>
      <c r="BK2679">
        <v>2.5</v>
      </c>
      <c r="BL2679">
        <v>83.26</v>
      </c>
      <c r="BM2679">
        <v>12.49</v>
      </c>
      <c r="BN2679">
        <v>95.75</v>
      </c>
      <c r="BO2679">
        <v>95.75</v>
      </c>
      <c r="BQ2679" t="s">
        <v>1392</v>
      </c>
      <c r="BR2679" t="s">
        <v>140</v>
      </c>
      <c r="BS2679" s="1">
        <v>45029</v>
      </c>
      <c r="BT2679" s="2">
        <v>0.36805555555555558</v>
      </c>
      <c r="BU2679" t="s">
        <v>2752</v>
      </c>
      <c r="BV2679" t="s">
        <v>84</v>
      </c>
      <c r="BY2679">
        <v>12196.8</v>
      </c>
      <c r="BZ2679" t="s">
        <v>144</v>
      </c>
      <c r="CC2679" t="s">
        <v>125</v>
      </c>
      <c r="CD2679">
        <v>4001</v>
      </c>
      <c r="CE2679" t="s">
        <v>86</v>
      </c>
      <c r="CF2679" s="1">
        <v>45030</v>
      </c>
      <c r="CI2679">
        <v>1</v>
      </c>
      <c r="CJ2679">
        <v>1</v>
      </c>
      <c r="CK2679">
        <v>21</v>
      </c>
      <c r="CL2679" t="s">
        <v>87</v>
      </c>
    </row>
    <row r="2680" spans="1:90" x14ac:dyDescent="0.3">
      <c r="A2680" t="s">
        <v>71</v>
      </c>
      <c r="B2680" t="s">
        <v>72</v>
      </c>
      <c r="C2680" t="s">
        <v>73</v>
      </c>
      <c r="E2680" t="str">
        <f>"FES1162922002"</f>
        <v>FES1162922002</v>
      </c>
      <c r="F2680" s="1">
        <v>45028</v>
      </c>
      <c r="G2680">
        <v>202401</v>
      </c>
      <c r="H2680" t="s">
        <v>74</v>
      </c>
      <c r="I2680" t="s">
        <v>75</v>
      </c>
      <c r="J2680" t="s">
        <v>135</v>
      </c>
      <c r="K2680" t="s">
        <v>76</v>
      </c>
      <c r="L2680" t="s">
        <v>110</v>
      </c>
      <c r="M2680" t="s">
        <v>111</v>
      </c>
      <c r="N2680" t="s">
        <v>824</v>
      </c>
      <c r="O2680" t="s">
        <v>80</v>
      </c>
      <c r="P2680" t="str">
        <f>"2170874046                    "</f>
        <v xml:space="preserve">2170874046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23.08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 s="5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66.62</v>
      </c>
      <c r="BM2680">
        <v>9.99</v>
      </c>
      <c r="BN2680">
        <v>76.61</v>
      </c>
      <c r="BO2680">
        <v>76.61</v>
      </c>
      <c r="BQ2680" t="s">
        <v>166</v>
      </c>
      <c r="BR2680" t="s">
        <v>140</v>
      </c>
      <c r="BS2680" s="1">
        <v>45029</v>
      </c>
      <c r="BT2680" s="2">
        <v>0.37916666666666665</v>
      </c>
      <c r="BU2680" t="s">
        <v>2753</v>
      </c>
      <c r="BV2680" t="s">
        <v>84</v>
      </c>
      <c r="BY2680">
        <v>1200</v>
      </c>
      <c r="BZ2680" t="s">
        <v>144</v>
      </c>
      <c r="CA2680" t="s">
        <v>811</v>
      </c>
      <c r="CC2680" t="s">
        <v>111</v>
      </c>
      <c r="CD2680">
        <v>7600</v>
      </c>
      <c r="CE2680" t="s">
        <v>146</v>
      </c>
      <c r="CF2680" s="1">
        <v>45030</v>
      </c>
      <c r="CI2680">
        <v>1</v>
      </c>
      <c r="CJ2680">
        <v>1</v>
      </c>
      <c r="CK2680">
        <v>21</v>
      </c>
      <c r="CL2680" t="s">
        <v>87</v>
      </c>
    </row>
    <row r="2681" spans="1:90" x14ac:dyDescent="0.3">
      <c r="A2681" t="s">
        <v>71</v>
      </c>
      <c r="B2681" t="s">
        <v>72</v>
      </c>
      <c r="C2681" t="s">
        <v>73</v>
      </c>
      <c r="E2681" t="str">
        <f>"FES1162922010"</f>
        <v>FES1162922010</v>
      </c>
      <c r="F2681" s="1">
        <v>45028</v>
      </c>
      <c r="G2681">
        <v>202401</v>
      </c>
      <c r="H2681" t="s">
        <v>74</v>
      </c>
      <c r="I2681" t="s">
        <v>75</v>
      </c>
      <c r="J2681" t="s">
        <v>135</v>
      </c>
      <c r="K2681" t="s">
        <v>76</v>
      </c>
      <c r="L2681" t="s">
        <v>95</v>
      </c>
      <c r="M2681" t="s">
        <v>96</v>
      </c>
      <c r="N2681" t="s">
        <v>2235</v>
      </c>
      <c r="O2681" t="s">
        <v>80</v>
      </c>
      <c r="P2681" t="str">
        <f>"2170874907                    "</f>
        <v xml:space="preserve">2170874907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23.08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 s="5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66.62</v>
      </c>
      <c r="BM2681">
        <v>9.99</v>
      </c>
      <c r="BN2681">
        <v>76.61</v>
      </c>
      <c r="BO2681">
        <v>76.61</v>
      </c>
      <c r="BR2681" t="s">
        <v>140</v>
      </c>
      <c r="BS2681" s="1">
        <v>45035</v>
      </c>
      <c r="BT2681" s="2">
        <v>0.65972222222222221</v>
      </c>
      <c r="BU2681" t="s">
        <v>611</v>
      </c>
      <c r="BV2681" t="s">
        <v>87</v>
      </c>
      <c r="BW2681" t="s">
        <v>2559</v>
      </c>
      <c r="BX2681" t="s">
        <v>405</v>
      </c>
      <c r="BY2681">
        <v>1200</v>
      </c>
      <c r="BZ2681" t="s">
        <v>144</v>
      </c>
      <c r="CA2681" t="s">
        <v>2754</v>
      </c>
      <c r="CC2681" t="s">
        <v>96</v>
      </c>
      <c r="CD2681">
        <v>1</v>
      </c>
      <c r="CE2681" t="s">
        <v>146</v>
      </c>
      <c r="CF2681" s="1">
        <v>45035</v>
      </c>
      <c r="CI2681">
        <v>1</v>
      </c>
      <c r="CJ2681">
        <v>5</v>
      </c>
      <c r="CK2681">
        <v>21</v>
      </c>
      <c r="CL2681" t="s">
        <v>87</v>
      </c>
    </row>
    <row r="2682" spans="1:90" x14ac:dyDescent="0.3">
      <c r="A2682" t="s">
        <v>71</v>
      </c>
      <c r="B2682" t="s">
        <v>72</v>
      </c>
      <c r="C2682" t="s">
        <v>73</v>
      </c>
      <c r="E2682" t="str">
        <f>"FES1162922201"</f>
        <v>FES1162922201</v>
      </c>
      <c r="F2682" s="1">
        <v>45028</v>
      </c>
      <c r="G2682">
        <v>202401</v>
      </c>
      <c r="H2682" t="s">
        <v>74</v>
      </c>
      <c r="I2682" t="s">
        <v>75</v>
      </c>
      <c r="J2682" t="s">
        <v>135</v>
      </c>
      <c r="K2682" t="s">
        <v>76</v>
      </c>
      <c r="L2682" t="s">
        <v>245</v>
      </c>
      <c r="M2682" t="s">
        <v>246</v>
      </c>
      <c r="N2682" t="s">
        <v>426</v>
      </c>
      <c r="O2682" t="s">
        <v>80</v>
      </c>
      <c r="P2682" t="str">
        <f>"2170873013                    "</f>
        <v xml:space="preserve">2170873013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18.03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 s="5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52.04</v>
      </c>
      <c r="BM2682">
        <v>7.81</v>
      </c>
      <c r="BN2682">
        <v>59.85</v>
      </c>
      <c r="BO2682">
        <v>59.85</v>
      </c>
      <c r="BQ2682" t="s">
        <v>469</v>
      </c>
      <c r="BR2682" t="s">
        <v>140</v>
      </c>
      <c r="BS2682" s="1">
        <v>45029</v>
      </c>
      <c r="BT2682" s="2">
        <v>0.33333333333333331</v>
      </c>
      <c r="BU2682" t="s">
        <v>524</v>
      </c>
      <c r="BV2682" t="s">
        <v>84</v>
      </c>
      <c r="BY2682">
        <v>1200</v>
      </c>
      <c r="BZ2682" t="s">
        <v>144</v>
      </c>
      <c r="CC2682" t="s">
        <v>246</v>
      </c>
      <c r="CD2682">
        <v>2013</v>
      </c>
      <c r="CE2682" t="s">
        <v>146</v>
      </c>
      <c r="CF2682" s="1">
        <v>45029</v>
      </c>
      <c r="CI2682">
        <v>1</v>
      </c>
      <c r="CJ2682">
        <v>1</v>
      </c>
      <c r="CK2682">
        <v>22</v>
      </c>
      <c r="CL2682" t="s">
        <v>87</v>
      </c>
    </row>
    <row r="2683" spans="1:90" x14ac:dyDescent="0.3">
      <c r="A2683" t="s">
        <v>71</v>
      </c>
      <c r="B2683" t="s">
        <v>72</v>
      </c>
      <c r="C2683" t="s">
        <v>73</v>
      </c>
      <c r="E2683" t="str">
        <f>"FES1162922133"</f>
        <v>FES1162922133</v>
      </c>
      <c r="F2683" s="1">
        <v>45028</v>
      </c>
      <c r="G2683">
        <v>202401</v>
      </c>
      <c r="H2683" t="s">
        <v>74</v>
      </c>
      <c r="I2683" t="s">
        <v>75</v>
      </c>
      <c r="J2683" t="s">
        <v>135</v>
      </c>
      <c r="K2683" t="s">
        <v>76</v>
      </c>
      <c r="L2683" t="s">
        <v>147</v>
      </c>
      <c r="M2683" t="s">
        <v>148</v>
      </c>
      <c r="N2683" t="s">
        <v>398</v>
      </c>
      <c r="O2683" t="s">
        <v>80</v>
      </c>
      <c r="P2683" t="str">
        <f>"2170873283                    "</f>
        <v xml:space="preserve">2170873283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18.03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 s="5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52.04</v>
      </c>
      <c r="BM2683">
        <v>7.81</v>
      </c>
      <c r="BN2683">
        <v>59.85</v>
      </c>
      <c r="BO2683">
        <v>59.85</v>
      </c>
      <c r="BQ2683" t="s">
        <v>399</v>
      </c>
      <c r="BR2683" t="s">
        <v>140</v>
      </c>
      <c r="BS2683" s="1">
        <v>45029</v>
      </c>
      <c r="BT2683" s="2">
        <v>0.4375</v>
      </c>
      <c r="BU2683" t="s">
        <v>400</v>
      </c>
      <c r="BV2683" t="s">
        <v>84</v>
      </c>
      <c r="BY2683">
        <v>1200</v>
      </c>
      <c r="BZ2683" t="s">
        <v>144</v>
      </c>
      <c r="CA2683" t="s">
        <v>401</v>
      </c>
      <c r="CC2683" t="s">
        <v>148</v>
      </c>
      <c r="CD2683">
        <v>1419</v>
      </c>
      <c r="CE2683" t="s">
        <v>146</v>
      </c>
      <c r="CF2683" s="1">
        <v>45030</v>
      </c>
      <c r="CI2683">
        <v>1</v>
      </c>
      <c r="CJ2683">
        <v>1</v>
      </c>
      <c r="CK2683">
        <v>22</v>
      </c>
      <c r="CL2683" t="s">
        <v>87</v>
      </c>
    </row>
    <row r="2684" spans="1:90" x14ac:dyDescent="0.3">
      <c r="A2684" t="s">
        <v>71</v>
      </c>
      <c r="B2684" t="s">
        <v>72</v>
      </c>
      <c r="C2684" t="s">
        <v>73</v>
      </c>
      <c r="E2684" t="str">
        <f>"FES1162922008"</f>
        <v>FES1162922008</v>
      </c>
      <c r="F2684" s="1">
        <v>45028</v>
      </c>
      <c r="G2684">
        <v>202401</v>
      </c>
      <c r="H2684" t="s">
        <v>74</v>
      </c>
      <c r="I2684" t="s">
        <v>75</v>
      </c>
      <c r="J2684" t="s">
        <v>135</v>
      </c>
      <c r="K2684" t="s">
        <v>76</v>
      </c>
      <c r="L2684" t="s">
        <v>2755</v>
      </c>
      <c r="M2684" t="s">
        <v>2756</v>
      </c>
      <c r="N2684" t="s">
        <v>2757</v>
      </c>
      <c r="O2684" t="s">
        <v>113</v>
      </c>
      <c r="P2684" t="str">
        <f>"2170874905                    "</f>
        <v xml:space="preserve">2170874905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5.25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62.94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 s="5">
        <v>15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6</v>
      </c>
      <c r="BJ2684">
        <v>2</v>
      </c>
      <c r="BK2684">
        <v>6</v>
      </c>
      <c r="BL2684">
        <v>201.94</v>
      </c>
      <c r="BM2684">
        <v>30.29</v>
      </c>
      <c r="BN2684">
        <v>232.23</v>
      </c>
      <c r="BO2684">
        <v>232.23</v>
      </c>
      <c r="BQ2684" t="s">
        <v>139</v>
      </c>
      <c r="BR2684" t="s">
        <v>140</v>
      </c>
      <c r="BS2684" s="1">
        <v>45033</v>
      </c>
      <c r="BT2684" s="2">
        <v>0.52361111111111114</v>
      </c>
      <c r="BU2684" t="s">
        <v>2758</v>
      </c>
      <c r="BV2684" t="s">
        <v>84</v>
      </c>
      <c r="BY2684">
        <v>9918</v>
      </c>
      <c r="BZ2684" t="s">
        <v>1470</v>
      </c>
      <c r="CC2684" t="s">
        <v>2756</v>
      </c>
      <c r="CD2684">
        <v>5660</v>
      </c>
      <c r="CE2684" t="s">
        <v>86</v>
      </c>
      <c r="CF2684" s="1">
        <v>45034</v>
      </c>
      <c r="CI2684">
        <v>4</v>
      </c>
      <c r="CJ2684">
        <v>3</v>
      </c>
      <c r="CK2684">
        <v>43</v>
      </c>
      <c r="CL2684" t="s">
        <v>87</v>
      </c>
    </row>
    <row r="2685" spans="1:90" x14ac:dyDescent="0.3">
      <c r="A2685" t="s">
        <v>71</v>
      </c>
      <c r="B2685" t="s">
        <v>72</v>
      </c>
      <c r="C2685" t="s">
        <v>73</v>
      </c>
      <c r="E2685" t="str">
        <f>"FES1162922076"</f>
        <v>FES1162922076</v>
      </c>
      <c r="F2685" s="1">
        <v>45028</v>
      </c>
      <c r="G2685">
        <v>202401</v>
      </c>
      <c r="H2685" t="s">
        <v>74</v>
      </c>
      <c r="I2685" t="s">
        <v>75</v>
      </c>
      <c r="J2685" t="s">
        <v>135</v>
      </c>
      <c r="K2685" t="s">
        <v>76</v>
      </c>
      <c r="L2685" t="s">
        <v>147</v>
      </c>
      <c r="M2685" t="s">
        <v>148</v>
      </c>
      <c r="N2685" t="s">
        <v>398</v>
      </c>
      <c r="O2685" t="s">
        <v>80</v>
      </c>
      <c r="P2685" t="str">
        <f>"2170874958                    "</f>
        <v xml:space="preserve">2170874958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18.03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 s="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52.04</v>
      </c>
      <c r="BM2685">
        <v>7.81</v>
      </c>
      <c r="BN2685">
        <v>59.85</v>
      </c>
      <c r="BO2685">
        <v>59.85</v>
      </c>
      <c r="BQ2685" t="s">
        <v>399</v>
      </c>
      <c r="BR2685" t="s">
        <v>140</v>
      </c>
      <c r="BS2685" s="1">
        <v>45029</v>
      </c>
      <c r="BT2685" s="2">
        <v>0.4375</v>
      </c>
      <c r="BU2685" t="s">
        <v>400</v>
      </c>
      <c r="BV2685" t="s">
        <v>84</v>
      </c>
      <c r="BY2685">
        <v>1200</v>
      </c>
      <c r="BZ2685" t="s">
        <v>144</v>
      </c>
      <c r="CA2685" t="s">
        <v>401</v>
      </c>
      <c r="CC2685" t="s">
        <v>148</v>
      </c>
      <c r="CD2685">
        <v>1419</v>
      </c>
      <c r="CE2685" t="s">
        <v>146</v>
      </c>
      <c r="CF2685" s="1">
        <v>45030</v>
      </c>
      <c r="CI2685">
        <v>1</v>
      </c>
      <c r="CJ2685">
        <v>1</v>
      </c>
      <c r="CK2685">
        <v>22</v>
      </c>
      <c r="CL2685" t="s">
        <v>87</v>
      </c>
    </row>
    <row r="2686" spans="1:90" x14ac:dyDescent="0.3">
      <c r="A2686" t="s">
        <v>71</v>
      </c>
      <c r="B2686" t="s">
        <v>72</v>
      </c>
      <c r="C2686" t="s">
        <v>73</v>
      </c>
      <c r="E2686" t="str">
        <f>"FES1162922019"</f>
        <v>FES1162922019</v>
      </c>
      <c r="F2686" s="1">
        <v>45028</v>
      </c>
      <c r="G2686">
        <v>202401</v>
      </c>
      <c r="H2686" t="s">
        <v>74</v>
      </c>
      <c r="I2686" t="s">
        <v>75</v>
      </c>
      <c r="J2686" t="s">
        <v>135</v>
      </c>
      <c r="K2686" t="s">
        <v>76</v>
      </c>
      <c r="L2686" t="s">
        <v>245</v>
      </c>
      <c r="M2686" t="s">
        <v>246</v>
      </c>
      <c r="N2686" t="s">
        <v>780</v>
      </c>
      <c r="O2686" t="s">
        <v>80</v>
      </c>
      <c r="P2686" t="str">
        <f>"2170874918                    "</f>
        <v xml:space="preserve">2170874918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18.03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 s="5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7</v>
      </c>
      <c r="BJ2686">
        <v>4.0999999999999996</v>
      </c>
      <c r="BK2686">
        <v>7</v>
      </c>
      <c r="BL2686">
        <v>52.04</v>
      </c>
      <c r="BM2686">
        <v>7.81</v>
      </c>
      <c r="BN2686">
        <v>59.85</v>
      </c>
      <c r="BO2686">
        <v>59.85</v>
      </c>
      <c r="BQ2686" t="s">
        <v>139</v>
      </c>
      <c r="BR2686" t="s">
        <v>140</v>
      </c>
      <c r="BS2686" s="1">
        <v>45029</v>
      </c>
      <c r="BT2686" s="2">
        <v>0.33333333333333331</v>
      </c>
      <c r="BU2686" t="s">
        <v>2759</v>
      </c>
      <c r="BV2686" t="s">
        <v>84</v>
      </c>
      <c r="BY2686">
        <v>20358</v>
      </c>
      <c r="BZ2686" t="s">
        <v>144</v>
      </c>
      <c r="CC2686" t="s">
        <v>246</v>
      </c>
      <c r="CD2686">
        <v>2091</v>
      </c>
      <c r="CE2686" t="s">
        <v>86</v>
      </c>
      <c r="CF2686" s="1">
        <v>45029</v>
      </c>
      <c r="CI2686">
        <v>1</v>
      </c>
      <c r="CJ2686">
        <v>1</v>
      </c>
      <c r="CK2686">
        <v>22</v>
      </c>
      <c r="CL2686" t="s">
        <v>87</v>
      </c>
    </row>
    <row r="2687" spans="1:90" x14ac:dyDescent="0.3">
      <c r="A2687" t="s">
        <v>71</v>
      </c>
      <c r="B2687" t="s">
        <v>72</v>
      </c>
      <c r="C2687" t="s">
        <v>73</v>
      </c>
      <c r="E2687" t="str">
        <f>"FES1162922035"</f>
        <v>FES1162922035</v>
      </c>
      <c r="F2687" s="1">
        <v>45028</v>
      </c>
      <c r="G2687">
        <v>202401</v>
      </c>
      <c r="H2687" t="s">
        <v>74</v>
      </c>
      <c r="I2687" t="s">
        <v>75</v>
      </c>
      <c r="J2687" t="s">
        <v>135</v>
      </c>
      <c r="K2687" t="s">
        <v>76</v>
      </c>
      <c r="L2687" t="s">
        <v>95</v>
      </c>
      <c r="M2687" t="s">
        <v>96</v>
      </c>
      <c r="N2687" t="s">
        <v>2760</v>
      </c>
      <c r="O2687" t="s">
        <v>80</v>
      </c>
      <c r="P2687" t="str">
        <f>"2170874948                    "</f>
        <v xml:space="preserve">2170874948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23.08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 s="5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66.62</v>
      </c>
      <c r="BM2687">
        <v>9.99</v>
      </c>
      <c r="BN2687">
        <v>76.61</v>
      </c>
      <c r="BO2687">
        <v>76.61</v>
      </c>
      <c r="BR2687" t="s">
        <v>140</v>
      </c>
      <c r="BS2687" s="1">
        <v>45029</v>
      </c>
      <c r="BT2687" s="2">
        <v>0.54166666666666663</v>
      </c>
      <c r="BU2687" t="s">
        <v>2761</v>
      </c>
      <c r="BV2687" t="s">
        <v>87</v>
      </c>
      <c r="BY2687">
        <v>1200</v>
      </c>
      <c r="BZ2687" t="s">
        <v>144</v>
      </c>
      <c r="CA2687" t="s">
        <v>2762</v>
      </c>
      <c r="CC2687" t="s">
        <v>96</v>
      </c>
      <c r="CD2687">
        <v>1</v>
      </c>
      <c r="CE2687" t="s">
        <v>146</v>
      </c>
      <c r="CF2687" s="1">
        <v>45029</v>
      </c>
      <c r="CI2687">
        <v>1</v>
      </c>
      <c r="CJ2687">
        <v>1</v>
      </c>
      <c r="CK2687">
        <v>21</v>
      </c>
      <c r="CL2687" t="s">
        <v>87</v>
      </c>
    </row>
    <row r="2688" spans="1:90" x14ac:dyDescent="0.3">
      <c r="A2688" t="s">
        <v>71</v>
      </c>
      <c r="B2688" t="s">
        <v>72</v>
      </c>
      <c r="C2688" t="s">
        <v>73</v>
      </c>
      <c r="E2688" t="str">
        <f>"FES1162922029"</f>
        <v>FES1162922029</v>
      </c>
      <c r="F2688" s="1">
        <v>45028</v>
      </c>
      <c r="G2688">
        <v>202401</v>
      </c>
      <c r="H2688" t="s">
        <v>74</v>
      </c>
      <c r="I2688" t="s">
        <v>75</v>
      </c>
      <c r="J2688" t="s">
        <v>135</v>
      </c>
      <c r="K2688" t="s">
        <v>76</v>
      </c>
      <c r="L2688" t="s">
        <v>350</v>
      </c>
      <c r="M2688" t="s">
        <v>351</v>
      </c>
      <c r="N2688" t="s">
        <v>388</v>
      </c>
      <c r="O2688" t="s">
        <v>80</v>
      </c>
      <c r="P2688" t="str">
        <f>"2170874937                    "</f>
        <v xml:space="preserve">2170874937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18.03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 s="5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52.04</v>
      </c>
      <c r="BM2688">
        <v>7.81</v>
      </c>
      <c r="BN2688">
        <v>59.85</v>
      </c>
      <c r="BO2688">
        <v>59.85</v>
      </c>
      <c r="BQ2688" t="s">
        <v>166</v>
      </c>
      <c r="BR2688" t="s">
        <v>140</v>
      </c>
      <c r="BS2688" s="1">
        <v>45029</v>
      </c>
      <c r="BT2688" s="2">
        <v>0.34236111111111112</v>
      </c>
      <c r="BU2688" t="s">
        <v>389</v>
      </c>
      <c r="BV2688" t="s">
        <v>84</v>
      </c>
      <c r="BY2688">
        <v>1200</v>
      </c>
      <c r="BZ2688" t="s">
        <v>144</v>
      </c>
      <c r="CA2688" t="s">
        <v>390</v>
      </c>
      <c r="CC2688" t="s">
        <v>351</v>
      </c>
      <c r="CD2688">
        <v>1459</v>
      </c>
      <c r="CE2688" t="s">
        <v>146</v>
      </c>
      <c r="CF2688" s="1">
        <v>45030</v>
      </c>
      <c r="CI2688">
        <v>1</v>
      </c>
      <c r="CJ2688">
        <v>1</v>
      </c>
      <c r="CK2688">
        <v>22</v>
      </c>
      <c r="CL2688" t="s">
        <v>87</v>
      </c>
    </row>
    <row r="2689" spans="1:90" x14ac:dyDescent="0.3">
      <c r="A2689" t="s">
        <v>71</v>
      </c>
      <c r="B2689" t="s">
        <v>72</v>
      </c>
      <c r="C2689" t="s">
        <v>73</v>
      </c>
      <c r="E2689" t="str">
        <f>"FES1162922001"</f>
        <v>FES1162922001</v>
      </c>
      <c r="F2689" s="1">
        <v>45028</v>
      </c>
      <c r="G2689">
        <v>202401</v>
      </c>
      <c r="H2689" t="s">
        <v>74</v>
      </c>
      <c r="I2689" t="s">
        <v>75</v>
      </c>
      <c r="J2689" t="s">
        <v>135</v>
      </c>
      <c r="K2689" t="s">
        <v>76</v>
      </c>
      <c r="L2689" t="s">
        <v>132</v>
      </c>
      <c r="M2689" t="s">
        <v>133</v>
      </c>
      <c r="N2689" t="s">
        <v>1384</v>
      </c>
      <c r="O2689" t="s">
        <v>80</v>
      </c>
      <c r="P2689" t="str">
        <f>"2170873977                    "</f>
        <v xml:space="preserve">2170873977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44.71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 s="5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129.07</v>
      </c>
      <c r="BM2689">
        <v>19.36</v>
      </c>
      <c r="BN2689">
        <v>148.43</v>
      </c>
      <c r="BO2689">
        <v>148.43</v>
      </c>
      <c r="BQ2689" t="s">
        <v>166</v>
      </c>
      <c r="BR2689" t="s">
        <v>140</v>
      </c>
      <c r="BS2689" s="1">
        <v>45030</v>
      </c>
      <c r="BT2689" s="2">
        <v>0.58124999999999993</v>
      </c>
      <c r="BU2689" t="s">
        <v>2763</v>
      </c>
      <c r="BV2689" t="s">
        <v>84</v>
      </c>
      <c r="BY2689">
        <v>1200</v>
      </c>
      <c r="BZ2689" t="s">
        <v>144</v>
      </c>
      <c r="CA2689" t="s">
        <v>1057</v>
      </c>
      <c r="CC2689" t="s">
        <v>133</v>
      </c>
      <c r="CD2689">
        <v>6849</v>
      </c>
      <c r="CE2689" t="s">
        <v>146</v>
      </c>
      <c r="CF2689" s="1">
        <v>45033</v>
      </c>
      <c r="CI2689">
        <v>2</v>
      </c>
      <c r="CJ2689">
        <v>2</v>
      </c>
      <c r="CK2689">
        <v>23</v>
      </c>
      <c r="CL2689" t="s">
        <v>87</v>
      </c>
    </row>
    <row r="2690" spans="1:90" x14ac:dyDescent="0.3">
      <c r="A2690" t="s">
        <v>71</v>
      </c>
      <c r="B2690" t="s">
        <v>72</v>
      </c>
      <c r="C2690" t="s">
        <v>73</v>
      </c>
      <c r="E2690" t="str">
        <f>"FES1162922007"</f>
        <v>FES1162922007</v>
      </c>
      <c r="F2690" s="1">
        <v>45028</v>
      </c>
      <c r="G2690">
        <v>202401</v>
      </c>
      <c r="H2690" t="s">
        <v>74</v>
      </c>
      <c r="I2690" t="s">
        <v>75</v>
      </c>
      <c r="J2690" t="s">
        <v>135</v>
      </c>
      <c r="K2690" t="s">
        <v>76</v>
      </c>
      <c r="L2690" t="s">
        <v>136</v>
      </c>
      <c r="M2690" t="s">
        <v>137</v>
      </c>
      <c r="N2690" t="s">
        <v>520</v>
      </c>
      <c r="O2690" t="s">
        <v>80</v>
      </c>
      <c r="P2690" t="str">
        <f>"2170874902                    "</f>
        <v xml:space="preserve">2170874902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28.84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 s="5">
        <v>15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0.2</v>
      </c>
      <c r="BJ2690">
        <v>2.2999999999999998</v>
      </c>
      <c r="BK2690">
        <v>2.5</v>
      </c>
      <c r="BL2690">
        <v>98.26</v>
      </c>
      <c r="BM2690">
        <v>14.74</v>
      </c>
      <c r="BN2690">
        <v>113</v>
      </c>
      <c r="BO2690">
        <v>113</v>
      </c>
      <c r="BR2690" t="s">
        <v>140</v>
      </c>
      <c r="BS2690" s="1">
        <v>45029</v>
      </c>
      <c r="BT2690" s="2">
        <v>0.33819444444444446</v>
      </c>
      <c r="BU2690" t="s">
        <v>2764</v>
      </c>
      <c r="BV2690" t="s">
        <v>84</v>
      </c>
      <c r="BY2690">
        <v>11654.84</v>
      </c>
      <c r="BZ2690" t="s">
        <v>522</v>
      </c>
      <c r="CA2690" t="s">
        <v>860</v>
      </c>
      <c r="CC2690" t="s">
        <v>137</v>
      </c>
      <c r="CD2690">
        <v>3610</v>
      </c>
      <c r="CE2690" t="s">
        <v>86</v>
      </c>
      <c r="CF2690" s="1">
        <v>45030</v>
      </c>
      <c r="CI2690">
        <v>1</v>
      </c>
      <c r="CJ2690">
        <v>1</v>
      </c>
      <c r="CK2690">
        <v>21</v>
      </c>
      <c r="CL2690" t="s">
        <v>87</v>
      </c>
    </row>
    <row r="2691" spans="1:90" x14ac:dyDescent="0.3">
      <c r="A2691" t="s">
        <v>71</v>
      </c>
      <c r="B2691" t="s">
        <v>72</v>
      </c>
      <c r="C2691" t="s">
        <v>73</v>
      </c>
      <c r="E2691" t="str">
        <f>"FES1162922032"</f>
        <v>FES1162922032</v>
      </c>
      <c r="F2691" s="1">
        <v>45028</v>
      </c>
      <c r="G2691">
        <v>202401</v>
      </c>
      <c r="H2691" t="s">
        <v>74</v>
      </c>
      <c r="I2691" t="s">
        <v>75</v>
      </c>
      <c r="J2691" t="s">
        <v>135</v>
      </c>
      <c r="K2691" t="s">
        <v>76</v>
      </c>
      <c r="L2691" t="s">
        <v>74</v>
      </c>
      <c r="M2691" t="s">
        <v>75</v>
      </c>
      <c r="N2691" t="s">
        <v>114</v>
      </c>
      <c r="O2691" t="s">
        <v>80</v>
      </c>
      <c r="P2691" t="str">
        <f>"2170874942                    "</f>
        <v xml:space="preserve">2170874942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18.03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 s="5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2</v>
      </c>
      <c r="BJ2691">
        <v>1.5</v>
      </c>
      <c r="BK2691">
        <v>2</v>
      </c>
      <c r="BL2691">
        <v>52.04</v>
      </c>
      <c r="BM2691">
        <v>7.81</v>
      </c>
      <c r="BN2691">
        <v>59.85</v>
      </c>
      <c r="BO2691">
        <v>59.85</v>
      </c>
      <c r="BQ2691" t="s">
        <v>166</v>
      </c>
      <c r="BR2691" t="s">
        <v>140</v>
      </c>
      <c r="BS2691" s="1">
        <v>45029</v>
      </c>
      <c r="BT2691" s="2">
        <v>0.35555555555555557</v>
      </c>
      <c r="BU2691" t="s">
        <v>2765</v>
      </c>
      <c r="BV2691" t="s">
        <v>84</v>
      </c>
      <c r="BY2691">
        <v>7540</v>
      </c>
      <c r="BZ2691" t="s">
        <v>144</v>
      </c>
      <c r="CA2691" t="s">
        <v>158</v>
      </c>
      <c r="CC2691" t="s">
        <v>75</v>
      </c>
      <c r="CD2691">
        <v>1600</v>
      </c>
      <c r="CE2691" t="s">
        <v>86</v>
      </c>
      <c r="CF2691" s="1">
        <v>45030</v>
      </c>
      <c r="CI2691">
        <v>1</v>
      </c>
      <c r="CJ2691">
        <v>1</v>
      </c>
      <c r="CK2691">
        <v>22</v>
      </c>
      <c r="CL2691" t="s">
        <v>87</v>
      </c>
    </row>
    <row r="2692" spans="1:90" x14ac:dyDescent="0.3">
      <c r="A2692" t="s">
        <v>71</v>
      </c>
      <c r="B2692" t="s">
        <v>72</v>
      </c>
      <c r="C2692" t="s">
        <v>73</v>
      </c>
      <c r="E2692" t="str">
        <f>"FES1162922161"</f>
        <v>FES1162922161</v>
      </c>
      <c r="F2692" s="1">
        <v>45028</v>
      </c>
      <c r="G2692">
        <v>202401</v>
      </c>
      <c r="H2692" t="s">
        <v>74</v>
      </c>
      <c r="I2692" t="s">
        <v>75</v>
      </c>
      <c r="J2692" t="s">
        <v>135</v>
      </c>
      <c r="K2692" t="s">
        <v>76</v>
      </c>
      <c r="L2692" t="s">
        <v>174</v>
      </c>
      <c r="M2692" t="s">
        <v>174</v>
      </c>
      <c r="N2692" t="s">
        <v>498</v>
      </c>
      <c r="O2692" t="s">
        <v>80</v>
      </c>
      <c r="P2692" t="str">
        <f>"2170873539                    "</f>
        <v xml:space="preserve">2170873539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44.71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 s="5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129.07</v>
      </c>
      <c r="BM2692">
        <v>19.36</v>
      </c>
      <c r="BN2692">
        <v>148.43</v>
      </c>
      <c r="BO2692">
        <v>148.43</v>
      </c>
      <c r="BQ2692" t="s">
        <v>139</v>
      </c>
      <c r="BR2692" t="s">
        <v>140</v>
      </c>
      <c r="BS2692" s="1">
        <v>45029</v>
      </c>
      <c r="BT2692" s="2">
        <v>0.47500000000000003</v>
      </c>
      <c r="BU2692" t="s">
        <v>581</v>
      </c>
      <c r="BV2692" t="s">
        <v>84</v>
      </c>
      <c r="BY2692">
        <v>1200</v>
      </c>
      <c r="BZ2692" t="s">
        <v>144</v>
      </c>
      <c r="CA2692" t="s">
        <v>177</v>
      </c>
      <c r="CC2692" t="s">
        <v>174</v>
      </c>
      <c r="CD2692">
        <v>7646</v>
      </c>
      <c r="CE2692" t="s">
        <v>146</v>
      </c>
      <c r="CF2692" s="1">
        <v>45030</v>
      </c>
      <c r="CI2692">
        <v>1</v>
      </c>
      <c r="CJ2692">
        <v>1</v>
      </c>
      <c r="CK2692">
        <v>23</v>
      </c>
      <c r="CL2692" t="s">
        <v>87</v>
      </c>
    </row>
    <row r="2693" spans="1:90" x14ac:dyDescent="0.3">
      <c r="A2693" t="s">
        <v>71</v>
      </c>
      <c r="B2693" t="s">
        <v>72</v>
      </c>
      <c r="C2693" t="s">
        <v>73</v>
      </c>
      <c r="E2693" t="str">
        <f>"FES1162922119"</f>
        <v>FES1162922119</v>
      </c>
      <c r="F2693" s="1">
        <v>45028</v>
      </c>
      <c r="G2693">
        <v>202401</v>
      </c>
      <c r="H2693" t="s">
        <v>74</v>
      </c>
      <c r="I2693" t="s">
        <v>75</v>
      </c>
      <c r="J2693" t="s">
        <v>135</v>
      </c>
      <c r="K2693" t="s">
        <v>76</v>
      </c>
      <c r="L2693" t="s">
        <v>136</v>
      </c>
      <c r="M2693" t="s">
        <v>137</v>
      </c>
      <c r="N2693" t="s">
        <v>346</v>
      </c>
      <c r="O2693" t="s">
        <v>80</v>
      </c>
      <c r="P2693" t="str">
        <f>"2170873027                    "</f>
        <v xml:space="preserve">2170873027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23.08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 s="5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66.62</v>
      </c>
      <c r="BM2693">
        <v>9.99</v>
      </c>
      <c r="BN2693">
        <v>76.61</v>
      </c>
      <c r="BO2693">
        <v>76.61</v>
      </c>
      <c r="BR2693" t="s">
        <v>140</v>
      </c>
      <c r="BS2693" s="1">
        <v>45029</v>
      </c>
      <c r="BT2693" s="2">
        <v>0.40277777777777773</v>
      </c>
      <c r="BU2693" t="s">
        <v>2766</v>
      </c>
      <c r="BV2693" t="s">
        <v>84</v>
      </c>
      <c r="BY2693">
        <v>1200</v>
      </c>
      <c r="BZ2693" t="s">
        <v>144</v>
      </c>
      <c r="CA2693" t="s">
        <v>860</v>
      </c>
      <c r="CC2693" t="s">
        <v>137</v>
      </c>
      <c r="CD2693">
        <v>3610</v>
      </c>
      <c r="CE2693" t="s">
        <v>146</v>
      </c>
      <c r="CF2693" s="1">
        <v>45030</v>
      </c>
      <c r="CI2693">
        <v>1</v>
      </c>
      <c r="CJ2693">
        <v>1</v>
      </c>
      <c r="CK2693">
        <v>21</v>
      </c>
      <c r="CL2693" t="s">
        <v>87</v>
      </c>
    </row>
    <row r="2694" spans="1:90" x14ac:dyDescent="0.3">
      <c r="A2694" t="s">
        <v>71</v>
      </c>
      <c r="B2694" t="s">
        <v>72</v>
      </c>
      <c r="C2694" t="s">
        <v>73</v>
      </c>
      <c r="E2694" t="str">
        <f>"FES1162922155"</f>
        <v>FES1162922155</v>
      </c>
      <c r="F2694" s="1">
        <v>45028</v>
      </c>
      <c r="G2694">
        <v>202401</v>
      </c>
      <c r="H2694" t="s">
        <v>74</v>
      </c>
      <c r="I2694" t="s">
        <v>75</v>
      </c>
      <c r="J2694" t="s">
        <v>135</v>
      </c>
      <c r="K2694" t="s">
        <v>76</v>
      </c>
      <c r="L2694" t="s">
        <v>245</v>
      </c>
      <c r="M2694" t="s">
        <v>246</v>
      </c>
      <c r="N2694" t="s">
        <v>2645</v>
      </c>
      <c r="O2694" t="s">
        <v>80</v>
      </c>
      <c r="P2694" t="str">
        <f>"2170873493                    "</f>
        <v xml:space="preserve">2170873493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18.03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 s="5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52.04</v>
      </c>
      <c r="BM2694">
        <v>7.81</v>
      </c>
      <c r="BN2694">
        <v>59.85</v>
      </c>
      <c r="BO2694">
        <v>59.85</v>
      </c>
      <c r="BR2694" t="s">
        <v>140</v>
      </c>
      <c r="BS2694" s="1">
        <v>45029</v>
      </c>
      <c r="BT2694" s="2">
        <v>0.34583333333333338</v>
      </c>
      <c r="BU2694" t="s">
        <v>2767</v>
      </c>
      <c r="BV2694" t="s">
        <v>84</v>
      </c>
      <c r="BY2694">
        <v>1200</v>
      </c>
      <c r="BZ2694" t="s">
        <v>144</v>
      </c>
      <c r="CA2694" t="s">
        <v>2647</v>
      </c>
      <c r="CC2694" t="s">
        <v>246</v>
      </c>
      <c r="CD2694">
        <v>2007</v>
      </c>
      <c r="CE2694" t="s">
        <v>146</v>
      </c>
      <c r="CF2694" s="1">
        <v>45030</v>
      </c>
      <c r="CI2694">
        <v>1</v>
      </c>
      <c r="CJ2694">
        <v>1</v>
      </c>
      <c r="CK2694">
        <v>22</v>
      </c>
      <c r="CL2694" t="s">
        <v>87</v>
      </c>
    </row>
    <row r="2695" spans="1:90" x14ac:dyDescent="0.3">
      <c r="A2695" t="s">
        <v>71</v>
      </c>
      <c r="B2695" t="s">
        <v>72</v>
      </c>
      <c r="C2695" t="s">
        <v>73</v>
      </c>
      <c r="E2695" t="str">
        <f>"FES1162922244"</f>
        <v>FES1162922244</v>
      </c>
      <c r="F2695" s="1">
        <v>45028</v>
      </c>
      <c r="G2695">
        <v>202401</v>
      </c>
      <c r="H2695" t="s">
        <v>74</v>
      </c>
      <c r="I2695" t="s">
        <v>75</v>
      </c>
      <c r="J2695" t="s">
        <v>135</v>
      </c>
      <c r="K2695" t="s">
        <v>76</v>
      </c>
      <c r="L2695" t="s">
        <v>106</v>
      </c>
      <c r="M2695" t="s">
        <v>107</v>
      </c>
      <c r="N2695" t="s">
        <v>1201</v>
      </c>
      <c r="O2695" t="s">
        <v>80</v>
      </c>
      <c r="P2695" t="str">
        <f>"2170873210                    "</f>
        <v xml:space="preserve">2170873210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23.08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 s="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66.62</v>
      </c>
      <c r="BM2695">
        <v>9.99</v>
      </c>
      <c r="BN2695">
        <v>76.61</v>
      </c>
      <c r="BO2695">
        <v>76.61</v>
      </c>
      <c r="BQ2695" t="s">
        <v>166</v>
      </c>
      <c r="BR2695" t="s">
        <v>140</v>
      </c>
      <c r="BS2695" s="1">
        <v>45029</v>
      </c>
      <c r="BT2695" s="2">
        <v>0.4375</v>
      </c>
      <c r="BU2695" t="s">
        <v>2768</v>
      </c>
      <c r="BV2695" t="s">
        <v>84</v>
      </c>
      <c r="BY2695">
        <v>1200</v>
      </c>
      <c r="BZ2695" t="s">
        <v>144</v>
      </c>
      <c r="CA2695" t="s">
        <v>258</v>
      </c>
      <c r="CC2695" t="s">
        <v>107</v>
      </c>
      <c r="CD2695">
        <v>6001</v>
      </c>
      <c r="CE2695" t="s">
        <v>146</v>
      </c>
      <c r="CF2695" s="1">
        <v>45029</v>
      </c>
      <c r="CI2695">
        <v>1</v>
      </c>
      <c r="CJ2695">
        <v>1</v>
      </c>
      <c r="CK2695">
        <v>21</v>
      </c>
      <c r="CL2695" t="s">
        <v>87</v>
      </c>
    </row>
    <row r="2696" spans="1:90" x14ac:dyDescent="0.3">
      <c r="A2696" t="s">
        <v>71</v>
      </c>
      <c r="B2696" t="s">
        <v>72</v>
      </c>
      <c r="C2696" t="s">
        <v>73</v>
      </c>
      <c r="E2696" t="str">
        <f>"FES1162922033"</f>
        <v>FES1162922033</v>
      </c>
      <c r="F2696" s="1">
        <v>45028</v>
      </c>
      <c r="G2696">
        <v>202401</v>
      </c>
      <c r="H2696" t="s">
        <v>74</v>
      </c>
      <c r="I2696" t="s">
        <v>75</v>
      </c>
      <c r="J2696" t="s">
        <v>135</v>
      </c>
      <c r="K2696" t="s">
        <v>76</v>
      </c>
      <c r="L2696" t="s">
        <v>602</v>
      </c>
      <c r="M2696" t="s">
        <v>603</v>
      </c>
      <c r="N2696" t="s">
        <v>1064</v>
      </c>
      <c r="O2696" t="s">
        <v>80</v>
      </c>
      <c r="P2696" t="str">
        <f>"2170874943                    "</f>
        <v xml:space="preserve">2170874943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32.46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 s="5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</v>
      </c>
      <c r="BJ2696">
        <v>1.1000000000000001</v>
      </c>
      <c r="BK2696">
        <v>2</v>
      </c>
      <c r="BL2696">
        <v>93.7</v>
      </c>
      <c r="BM2696">
        <v>14.06</v>
      </c>
      <c r="BN2696">
        <v>107.76</v>
      </c>
      <c r="BO2696">
        <v>107.76</v>
      </c>
      <c r="BQ2696" t="s">
        <v>166</v>
      </c>
      <c r="BR2696" t="s">
        <v>140</v>
      </c>
      <c r="BS2696" s="1">
        <v>45029</v>
      </c>
      <c r="BT2696" s="2">
        <v>0.39583333333333331</v>
      </c>
      <c r="BU2696" t="s">
        <v>1528</v>
      </c>
      <c r="BV2696" t="s">
        <v>84</v>
      </c>
      <c r="BY2696">
        <v>5320</v>
      </c>
      <c r="BZ2696" t="s">
        <v>144</v>
      </c>
      <c r="CA2696" t="s">
        <v>1066</v>
      </c>
      <c r="CC2696" t="s">
        <v>603</v>
      </c>
      <c r="CD2696">
        <v>1759</v>
      </c>
      <c r="CE2696" t="s">
        <v>86</v>
      </c>
      <c r="CF2696" s="1">
        <v>45029</v>
      </c>
      <c r="CI2696">
        <v>1</v>
      </c>
      <c r="CJ2696">
        <v>1</v>
      </c>
      <c r="CK2696">
        <v>24</v>
      </c>
      <c r="CL2696" t="s">
        <v>87</v>
      </c>
    </row>
    <row r="2697" spans="1:90" x14ac:dyDescent="0.3">
      <c r="A2697" t="s">
        <v>71</v>
      </c>
      <c r="B2697" t="s">
        <v>72</v>
      </c>
      <c r="C2697" t="s">
        <v>73</v>
      </c>
      <c r="E2697" t="str">
        <f>"FES1162922269"</f>
        <v>FES1162922269</v>
      </c>
      <c r="F2697" s="1">
        <v>45028</v>
      </c>
      <c r="G2697">
        <v>202401</v>
      </c>
      <c r="H2697" t="s">
        <v>74</v>
      </c>
      <c r="I2697" t="s">
        <v>75</v>
      </c>
      <c r="J2697" t="s">
        <v>135</v>
      </c>
      <c r="K2697" t="s">
        <v>76</v>
      </c>
      <c r="L2697" t="s">
        <v>77</v>
      </c>
      <c r="M2697" t="s">
        <v>78</v>
      </c>
      <c r="N2697" t="s">
        <v>159</v>
      </c>
      <c r="O2697" t="s">
        <v>80</v>
      </c>
      <c r="P2697" t="str">
        <f>"2170873923                    "</f>
        <v xml:space="preserve">2170873923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23.08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 s="5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66.62</v>
      </c>
      <c r="BM2697">
        <v>9.99</v>
      </c>
      <c r="BN2697">
        <v>76.61</v>
      </c>
      <c r="BO2697">
        <v>76.61</v>
      </c>
      <c r="BQ2697" t="s">
        <v>160</v>
      </c>
      <c r="BR2697" t="s">
        <v>140</v>
      </c>
      <c r="BS2697" s="1">
        <v>45029</v>
      </c>
      <c r="BT2697" s="2">
        <v>0.42222222222222222</v>
      </c>
      <c r="BU2697" t="s">
        <v>161</v>
      </c>
      <c r="BV2697" t="s">
        <v>84</v>
      </c>
      <c r="BY2697">
        <v>1200</v>
      </c>
      <c r="BZ2697" t="s">
        <v>144</v>
      </c>
      <c r="CA2697" t="s">
        <v>85</v>
      </c>
      <c r="CC2697" t="s">
        <v>78</v>
      </c>
      <c r="CD2697">
        <v>7441</v>
      </c>
      <c r="CE2697" t="s">
        <v>146</v>
      </c>
      <c r="CF2697" s="1">
        <v>45030</v>
      </c>
      <c r="CI2697">
        <v>1</v>
      </c>
      <c r="CJ2697">
        <v>1</v>
      </c>
      <c r="CK2697">
        <v>21</v>
      </c>
      <c r="CL2697" t="s">
        <v>87</v>
      </c>
    </row>
    <row r="2698" spans="1:90" x14ac:dyDescent="0.3">
      <c r="A2698" t="s">
        <v>71</v>
      </c>
      <c r="B2698" t="s">
        <v>72</v>
      </c>
      <c r="C2698" t="s">
        <v>73</v>
      </c>
      <c r="E2698" t="str">
        <f>"FES1162922187"</f>
        <v>FES1162922187</v>
      </c>
      <c r="F2698" s="1">
        <v>45028</v>
      </c>
      <c r="G2698">
        <v>202401</v>
      </c>
      <c r="H2698" t="s">
        <v>74</v>
      </c>
      <c r="I2698" t="s">
        <v>75</v>
      </c>
      <c r="J2698" t="s">
        <v>135</v>
      </c>
      <c r="K2698" t="s">
        <v>76</v>
      </c>
      <c r="L2698" t="s">
        <v>77</v>
      </c>
      <c r="M2698" t="s">
        <v>78</v>
      </c>
      <c r="N2698" t="s">
        <v>79</v>
      </c>
      <c r="O2698" t="s">
        <v>80</v>
      </c>
      <c r="P2698" t="str">
        <f>"2170872757                    "</f>
        <v xml:space="preserve">2170872757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23.08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 s="5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66.62</v>
      </c>
      <c r="BM2698">
        <v>9.99</v>
      </c>
      <c r="BN2698">
        <v>76.61</v>
      </c>
      <c r="BO2698">
        <v>76.61</v>
      </c>
      <c r="BQ2698" t="s">
        <v>139</v>
      </c>
      <c r="BR2698" t="s">
        <v>140</v>
      </c>
      <c r="BS2698" s="1">
        <v>45029</v>
      </c>
      <c r="BT2698" s="2">
        <v>0.4069444444444445</v>
      </c>
      <c r="BU2698" t="s">
        <v>829</v>
      </c>
      <c r="BV2698" t="s">
        <v>84</v>
      </c>
      <c r="BY2698">
        <v>1200</v>
      </c>
      <c r="BZ2698" t="s">
        <v>144</v>
      </c>
      <c r="CA2698" t="s">
        <v>85</v>
      </c>
      <c r="CC2698" t="s">
        <v>78</v>
      </c>
      <c r="CD2698">
        <v>7441</v>
      </c>
      <c r="CE2698" t="s">
        <v>146</v>
      </c>
      <c r="CF2698" s="1">
        <v>45030</v>
      </c>
      <c r="CI2698">
        <v>1</v>
      </c>
      <c r="CJ2698">
        <v>1</v>
      </c>
      <c r="CK2698">
        <v>21</v>
      </c>
      <c r="CL2698" t="s">
        <v>87</v>
      </c>
    </row>
    <row r="2699" spans="1:90" x14ac:dyDescent="0.3">
      <c r="A2699" t="s">
        <v>71</v>
      </c>
      <c r="B2699" t="s">
        <v>72</v>
      </c>
      <c r="C2699" t="s">
        <v>73</v>
      </c>
      <c r="E2699" t="str">
        <f>"FES1162922074"</f>
        <v>FES1162922074</v>
      </c>
      <c r="F2699" s="1">
        <v>45028</v>
      </c>
      <c r="G2699">
        <v>202401</v>
      </c>
      <c r="H2699" t="s">
        <v>74</v>
      </c>
      <c r="I2699" t="s">
        <v>75</v>
      </c>
      <c r="J2699" t="s">
        <v>135</v>
      </c>
      <c r="K2699" t="s">
        <v>76</v>
      </c>
      <c r="L2699" t="s">
        <v>124</v>
      </c>
      <c r="M2699" t="s">
        <v>125</v>
      </c>
      <c r="N2699" t="s">
        <v>971</v>
      </c>
      <c r="O2699" t="s">
        <v>80</v>
      </c>
      <c r="P2699" t="str">
        <f>"2170872593                    "</f>
        <v xml:space="preserve">2170872593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51.91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 s="5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2</v>
      </c>
      <c r="BI2699">
        <v>3</v>
      </c>
      <c r="BJ2699">
        <v>4.3</v>
      </c>
      <c r="BK2699">
        <v>4.5</v>
      </c>
      <c r="BL2699">
        <v>149.85</v>
      </c>
      <c r="BM2699">
        <v>22.48</v>
      </c>
      <c r="BN2699">
        <v>172.33</v>
      </c>
      <c r="BO2699">
        <v>172.33</v>
      </c>
      <c r="BQ2699" t="s">
        <v>972</v>
      </c>
      <c r="BR2699" t="s">
        <v>140</v>
      </c>
      <c r="BS2699" s="1">
        <v>45029</v>
      </c>
      <c r="BT2699" s="2">
        <v>0.36805555555555558</v>
      </c>
      <c r="BU2699" t="s">
        <v>2640</v>
      </c>
      <c r="BV2699" t="s">
        <v>84</v>
      </c>
      <c r="BY2699">
        <v>21558</v>
      </c>
      <c r="BZ2699" t="s">
        <v>144</v>
      </c>
      <c r="CC2699" t="s">
        <v>125</v>
      </c>
      <c r="CD2699">
        <v>4001</v>
      </c>
      <c r="CE2699" t="s">
        <v>1192</v>
      </c>
      <c r="CF2699" s="1">
        <v>45030</v>
      </c>
      <c r="CI2699">
        <v>1</v>
      </c>
      <c r="CJ2699">
        <v>1</v>
      </c>
      <c r="CK2699">
        <v>21</v>
      </c>
      <c r="CL2699" t="s">
        <v>87</v>
      </c>
    </row>
    <row r="2700" spans="1:90" x14ac:dyDescent="0.3">
      <c r="A2700" t="s">
        <v>71</v>
      </c>
      <c r="B2700" t="s">
        <v>72</v>
      </c>
      <c r="C2700" t="s">
        <v>73</v>
      </c>
      <c r="E2700" t="str">
        <f>"FES1162922077"</f>
        <v>FES1162922077</v>
      </c>
      <c r="F2700" s="1">
        <v>45028</v>
      </c>
      <c r="G2700">
        <v>202401</v>
      </c>
      <c r="H2700" t="s">
        <v>74</v>
      </c>
      <c r="I2700" t="s">
        <v>75</v>
      </c>
      <c r="J2700" t="s">
        <v>135</v>
      </c>
      <c r="K2700" t="s">
        <v>76</v>
      </c>
      <c r="L2700" t="s">
        <v>106</v>
      </c>
      <c r="M2700" t="s">
        <v>107</v>
      </c>
      <c r="N2700" t="s">
        <v>205</v>
      </c>
      <c r="O2700" t="s">
        <v>80</v>
      </c>
      <c r="P2700" t="str">
        <f>"2170874959                    "</f>
        <v xml:space="preserve">2170874959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23.08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 s="5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66.62</v>
      </c>
      <c r="BM2700">
        <v>9.99</v>
      </c>
      <c r="BN2700">
        <v>76.61</v>
      </c>
      <c r="BO2700">
        <v>76.61</v>
      </c>
      <c r="BQ2700" t="s">
        <v>139</v>
      </c>
      <c r="BR2700" t="s">
        <v>140</v>
      </c>
      <c r="BS2700" s="1">
        <v>45029</v>
      </c>
      <c r="BT2700" s="2">
        <v>0.35416666666666669</v>
      </c>
      <c r="BU2700" t="s">
        <v>2769</v>
      </c>
      <c r="BV2700" t="s">
        <v>84</v>
      </c>
      <c r="BY2700">
        <v>1200</v>
      </c>
      <c r="BZ2700" t="s">
        <v>144</v>
      </c>
      <c r="CA2700" t="s">
        <v>2770</v>
      </c>
      <c r="CC2700" t="s">
        <v>107</v>
      </c>
      <c r="CD2700">
        <v>6001</v>
      </c>
      <c r="CE2700" t="s">
        <v>146</v>
      </c>
      <c r="CF2700" s="1">
        <v>45030</v>
      </c>
      <c r="CI2700">
        <v>1</v>
      </c>
      <c r="CJ2700">
        <v>1</v>
      </c>
      <c r="CK2700">
        <v>21</v>
      </c>
      <c r="CL2700" t="s">
        <v>87</v>
      </c>
    </row>
    <row r="2701" spans="1:90" x14ac:dyDescent="0.3">
      <c r="A2701" t="s">
        <v>71</v>
      </c>
      <c r="B2701" t="s">
        <v>72</v>
      </c>
      <c r="C2701" t="s">
        <v>73</v>
      </c>
      <c r="E2701" t="str">
        <f>"FES1162922080"</f>
        <v>FES1162922080</v>
      </c>
      <c r="F2701" s="1">
        <v>45028</v>
      </c>
      <c r="G2701">
        <v>202401</v>
      </c>
      <c r="H2701" t="s">
        <v>74</v>
      </c>
      <c r="I2701" t="s">
        <v>75</v>
      </c>
      <c r="J2701" t="s">
        <v>135</v>
      </c>
      <c r="K2701" t="s">
        <v>76</v>
      </c>
      <c r="L2701" t="s">
        <v>77</v>
      </c>
      <c r="M2701" t="s">
        <v>78</v>
      </c>
      <c r="N2701" t="s">
        <v>225</v>
      </c>
      <c r="O2701" t="s">
        <v>80</v>
      </c>
      <c r="P2701" t="str">
        <f>"2170868888                    "</f>
        <v xml:space="preserve">2170868888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115.34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 s="5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10</v>
      </c>
      <c r="BJ2701">
        <v>10</v>
      </c>
      <c r="BK2701">
        <v>10</v>
      </c>
      <c r="BL2701">
        <v>332.96</v>
      </c>
      <c r="BM2701">
        <v>49.94</v>
      </c>
      <c r="BN2701">
        <v>382.9</v>
      </c>
      <c r="BO2701">
        <v>382.9</v>
      </c>
      <c r="BQ2701" t="s">
        <v>166</v>
      </c>
      <c r="BR2701" t="s">
        <v>140</v>
      </c>
      <c r="BS2701" s="1">
        <v>45029</v>
      </c>
      <c r="BT2701" s="2">
        <v>0.50138888888888888</v>
      </c>
      <c r="BU2701" t="s">
        <v>2733</v>
      </c>
      <c r="BV2701" t="s">
        <v>87</v>
      </c>
      <c r="BW2701" t="s">
        <v>306</v>
      </c>
      <c r="BX2701" t="s">
        <v>307</v>
      </c>
      <c r="BY2701">
        <v>50160</v>
      </c>
      <c r="BZ2701" t="s">
        <v>144</v>
      </c>
      <c r="CA2701" t="s">
        <v>905</v>
      </c>
      <c r="CC2701" t="s">
        <v>78</v>
      </c>
      <c r="CD2701">
        <v>7530</v>
      </c>
      <c r="CE2701" t="s">
        <v>86</v>
      </c>
      <c r="CF2701" s="1">
        <v>45030</v>
      </c>
      <c r="CI2701">
        <v>1</v>
      </c>
      <c r="CJ2701">
        <v>1</v>
      </c>
      <c r="CK2701">
        <v>21</v>
      </c>
      <c r="CL2701" t="s">
        <v>87</v>
      </c>
    </row>
    <row r="2702" spans="1:90" x14ac:dyDescent="0.3">
      <c r="A2702" t="s">
        <v>71</v>
      </c>
      <c r="B2702" t="s">
        <v>72</v>
      </c>
      <c r="C2702" t="s">
        <v>73</v>
      </c>
      <c r="E2702" t="str">
        <f>"FES1162922242"</f>
        <v>FES1162922242</v>
      </c>
      <c r="F2702" s="1">
        <v>45028</v>
      </c>
      <c r="G2702">
        <v>202401</v>
      </c>
      <c r="H2702" t="s">
        <v>74</v>
      </c>
      <c r="I2702" t="s">
        <v>75</v>
      </c>
      <c r="J2702" t="s">
        <v>135</v>
      </c>
      <c r="K2702" t="s">
        <v>76</v>
      </c>
      <c r="L2702" t="s">
        <v>95</v>
      </c>
      <c r="M2702" t="s">
        <v>96</v>
      </c>
      <c r="N2702" t="s">
        <v>2771</v>
      </c>
      <c r="O2702" t="s">
        <v>80</v>
      </c>
      <c r="P2702" t="str">
        <f>"2170872265                    "</f>
        <v xml:space="preserve">2170872265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23.08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 s="5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66.62</v>
      </c>
      <c r="BM2702">
        <v>9.99</v>
      </c>
      <c r="BN2702">
        <v>76.61</v>
      </c>
      <c r="BO2702">
        <v>76.61</v>
      </c>
      <c r="BQ2702" t="s">
        <v>166</v>
      </c>
      <c r="BR2702" t="s">
        <v>140</v>
      </c>
      <c r="BS2702" s="1">
        <v>45029</v>
      </c>
      <c r="BT2702" s="2">
        <v>0.47500000000000003</v>
      </c>
      <c r="BU2702" t="s">
        <v>2772</v>
      </c>
      <c r="BV2702" t="s">
        <v>87</v>
      </c>
      <c r="BY2702">
        <v>1200</v>
      </c>
      <c r="BZ2702" t="s">
        <v>144</v>
      </c>
      <c r="CA2702" t="s">
        <v>2773</v>
      </c>
      <c r="CC2702" t="s">
        <v>96</v>
      </c>
      <c r="CD2702">
        <v>200</v>
      </c>
      <c r="CE2702" t="s">
        <v>146</v>
      </c>
      <c r="CF2702" s="1">
        <v>45029</v>
      </c>
      <c r="CI2702">
        <v>1</v>
      </c>
      <c r="CJ2702">
        <v>1</v>
      </c>
      <c r="CK2702">
        <v>21</v>
      </c>
      <c r="CL2702" t="s">
        <v>87</v>
      </c>
    </row>
    <row r="2703" spans="1:90" x14ac:dyDescent="0.3">
      <c r="A2703" t="s">
        <v>71</v>
      </c>
      <c r="B2703" t="s">
        <v>72</v>
      </c>
      <c r="C2703" t="s">
        <v>73</v>
      </c>
      <c r="E2703" t="str">
        <f>"FES1162922212"</f>
        <v>FES1162922212</v>
      </c>
      <c r="F2703" s="1">
        <v>45028</v>
      </c>
      <c r="G2703">
        <v>202401</v>
      </c>
      <c r="H2703" t="s">
        <v>74</v>
      </c>
      <c r="I2703" t="s">
        <v>75</v>
      </c>
      <c r="J2703" t="s">
        <v>135</v>
      </c>
      <c r="K2703" t="s">
        <v>76</v>
      </c>
      <c r="L2703" t="s">
        <v>74</v>
      </c>
      <c r="M2703" t="s">
        <v>75</v>
      </c>
      <c r="N2703" t="s">
        <v>1646</v>
      </c>
      <c r="O2703" t="s">
        <v>80</v>
      </c>
      <c r="P2703" t="str">
        <f>"2170873105                    "</f>
        <v xml:space="preserve">2170873105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18.03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 s="5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52.04</v>
      </c>
      <c r="BM2703">
        <v>7.81</v>
      </c>
      <c r="BN2703">
        <v>59.85</v>
      </c>
      <c r="BO2703">
        <v>59.85</v>
      </c>
      <c r="BQ2703" t="s">
        <v>139</v>
      </c>
      <c r="BR2703" t="s">
        <v>140</v>
      </c>
      <c r="BS2703" s="1">
        <v>45029</v>
      </c>
      <c r="BT2703" s="2">
        <v>0.3659722222222222</v>
      </c>
      <c r="BU2703" t="s">
        <v>1637</v>
      </c>
      <c r="BV2703" t="s">
        <v>84</v>
      </c>
      <c r="BY2703">
        <v>1200</v>
      </c>
      <c r="BZ2703" t="s">
        <v>144</v>
      </c>
      <c r="CA2703" t="s">
        <v>740</v>
      </c>
      <c r="CC2703" t="s">
        <v>75</v>
      </c>
      <c r="CD2703">
        <v>1665</v>
      </c>
      <c r="CE2703" t="s">
        <v>146</v>
      </c>
      <c r="CF2703" s="1">
        <v>45030</v>
      </c>
      <c r="CI2703">
        <v>1</v>
      </c>
      <c r="CJ2703">
        <v>1</v>
      </c>
      <c r="CK2703">
        <v>22</v>
      </c>
      <c r="CL2703" t="s">
        <v>87</v>
      </c>
    </row>
    <row r="2704" spans="1:90" x14ac:dyDescent="0.3">
      <c r="A2704" t="s">
        <v>71</v>
      </c>
      <c r="B2704" t="s">
        <v>72</v>
      </c>
      <c r="C2704" t="s">
        <v>73</v>
      </c>
      <c r="E2704" t="str">
        <f>"FES1162922179"</f>
        <v>FES1162922179</v>
      </c>
      <c r="F2704" s="1">
        <v>45028</v>
      </c>
      <c r="G2704">
        <v>202401</v>
      </c>
      <c r="H2704" t="s">
        <v>74</v>
      </c>
      <c r="I2704" t="s">
        <v>75</v>
      </c>
      <c r="J2704" t="s">
        <v>135</v>
      </c>
      <c r="K2704" t="s">
        <v>76</v>
      </c>
      <c r="L2704" t="s">
        <v>77</v>
      </c>
      <c r="M2704" t="s">
        <v>78</v>
      </c>
      <c r="N2704" t="s">
        <v>225</v>
      </c>
      <c r="O2704" t="s">
        <v>80</v>
      </c>
      <c r="P2704" t="str">
        <f>"2170869172                    "</f>
        <v xml:space="preserve">2170869172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173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 s="5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15</v>
      </c>
      <c r="BJ2704">
        <v>4.5</v>
      </c>
      <c r="BK2704">
        <v>15</v>
      </c>
      <c r="BL2704">
        <v>499.42</v>
      </c>
      <c r="BM2704">
        <v>74.91</v>
      </c>
      <c r="BN2704">
        <v>574.33000000000004</v>
      </c>
      <c r="BO2704">
        <v>574.33000000000004</v>
      </c>
      <c r="BQ2704" t="s">
        <v>166</v>
      </c>
      <c r="BR2704" t="s">
        <v>140</v>
      </c>
      <c r="BS2704" s="1">
        <v>45029</v>
      </c>
      <c r="BT2704" s="2">
        <v>0.50138888888888888</v>
      </c>
      <c r="BU2704" t="s">
        <v>2733</v>
      </c>
      <c r="BV2704" t="s">
        <v>87</v>
      </c>
      <c r="BW2704" t="s">
        <v>306</v>
      </c>
      <c r="BX2704" t="s">
        <v>307</v>
      </c>
      <c r="BY2704">
        <v>22320</v>
      </c>
      <c r="BZ2704" t="s">
        <v>144</v>
      </c>
      <c r="CA2704" t="s">
        <v>905</v>
      </c>
      <c r="CC2704" t="s">
        <v>78</v>
      </c>
      <c r="CD2704">
        <v>7530</v>
      </c>
      <c r="CE2704" t="s">
        <v>86</v>
      </c>
      <c r="CF2704" s="1">
        <v>45030</v>
      </c>
      <c r="CI2704">
        <v>1</v>
      </c>
      <c r="CJ2704">
        <v>1</v>
      </c>
      <c r="CK2704">
        <v>21</v>
      </c>
      <c r="CL2704" t="s">
        <v>87</v>
      </c>
    </row>
    <row r="2705" spans="1:90" x14ac:dyDescent="0.3">
      <c r="A2705" t="s">
        <v>71</v>
      </c>
      <c r="B2705" t="s">
        <v>72</v>
      </c>
      <c r="C2705" t="s">
        <v>73</v>
      </c>
      <c r="E2705" t="str">
        <f>"FES1162922066"</f>
        <v>FES1162922066</v>
      </c>
      <c r="F2705" s="1">
        <v>45028</v>
      </c>
      <c r="G2705">
        <v>202401</v>
      </c>
      <c r="H2705" t="s">
        <v>74</v>
      </c>
      <c r="I2705" t="s">
        <v>75</v>
      </c>
      <c r="J2705" t="s">
        <v>135</v>
      </c>
      <c r="K2705" t="s">
        <v>76</v>
      </c>
      <c r="L2705" t="s">
        <v>95</v>
      </c>
      <c r="M2705" t="s">
        <v>96</v>
      </c>
      <c r="N2705" t="s">
        <v>440</v>
      </c>
      <c r="O2705" t="s">
        <v>80</v>
      </c>
      <c r="P2705" t="str">
        <f>"2170871791                    "</f>
        <v xml:space="preserve">2170871791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115.34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 s="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10</v>
      </c>
      <c r="BJ2705">
        <v>10</v>
      </c>
      <c r="BK2705">
        <v>10</v>
      </c>
      <c r="BL2705">
        <v>332.96</v>
      </c>
      <c r="BM2705">
        <v>49.94</v>
      </c>
      <c r="BN2705">
        <v>382.9</v>
      </c>
      <c r="BO2705">
        <v>382.9</v>
      </c>
      <c r="BQ2705" t="s">
        <v>166</v>
      </c>
      <c r="BR2705" t="s">
        <v>140</v>
      </c>
      <c r="BS2705" s="1">
        <v>45029</v>
      </c>
      <c r="BT2705" s="2">
        <v>0.33749999999999997</v>
      </c>
      <c r="BU2705" t="s">
        <v>2744</v>
      </c>
      <c r="BV2705" t="s">
        <v>84</v>
      </c>
      <c r="BY2705">
        <v>50160</v>
      </c>
      <c r="BZ2705" t="s">
        <v>144</v>
      </c>
      <c r="CA2705" t="s">
        <v>442</v>
      </c>
      <c r="CC2705" t="s">
        <v>96</v>
      </c>
      <c r="CD2705">
        <v>1</v>
      </c>
      <c r="CE2705" t="s">
        <v>86</v>
      </c>
      <c r="CF2705" s="1">
        <v>45029</v>
      </c>
      <c r="CI2705">
        <v>1</v>
      </c>
      <c r="CJ2705">
        <v>1</v>
      </c>
      <c r="CK2705">
        <v>21</v>
      </c>
      <c r="CL2705" t="s">
        <v>87</v>
      </c>
    </row>
    <row r="2706" spans="1:90" x14ac:dyDescent="0.3">
      <c r="A2706" t="s">
        <v>71</v>
      </c>
      <c r="B2706" t="s">
        <v>72</v>
      </c>
      <c r="C2706" t="s">
        <v>73</v>
      </c>
      <c r="E2706" t="str">
        <f>"FES1162922267"</f>
        <v>FES1162922267</v>
      </c>
      <c r="F2706" s="1">
        <v>45028</v>
      </c>
      <c r="G2706">
        <v>202401</v>
      </c>
      <c r="H2706" t="s">
        <v>74</v>
      </c>
      <c r="I2706" t="s">
        <v>75</v>
      </c>
      <c r="J2706" t="s">
        <v>135</v>
      </c>
      <c r="K2706" t="s">
        <v>76</v>
      </c>
      <c r="L2706" t="s">
        <v>77</v>
      </c>
      <c r="M2706" t="s">
        <v>78</v>
      </c>
      <c r="N2706" t="s">
        <v>159</v>
      </c>
      <c r="O2706" t="s">
        <v>80</v>
      </c>
      <c r="P2706" t="str">
        <f>"2170873012                    "</f>
        <v xml:space="preserve">2170873012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23.08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 s="5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66.62</v>
      </c>
      <c r="BM2706">
        <v>9.99</v>
      </c>
      <c r="BN2706">
        <v>76.61</v>
      </c>
      <c r="BO2706">
        <v>76.61</v>
      </c>
      <c r="BQ2706" t="s">
        <v>160</v>
      </c>
      <c r="BR2706" t="s">
        <v>140</v>
      </c>
      <c r="BS2706" s="1">
        <v>45029</v>
      </c>
      <c r="BT2706" s="2">
        <v>0.42222222222222222</v>
      </c>
      <c r="BU2706" t="s">
        <v>161</v>
      </c>
      <c r="BV2706" t="s">
        <v>84</v>
      </c>
      <c r="BY2706">
        <v>1200</v>
      </c>
      <c r="BZ2706" t="s">
        <v>144</v>
      </c>
      <c r="CA2706" t="s">
        <v>85</v>
      </c>
      <c r="CC2706" t="s">
        <v>78</v>
      </c>
      <c r="CD2706">
        <v>7441</v>
      </c>
      <c r="CE2706" t="s">
        <v>146</v>
      </c>
      <c r="CF2706" s="1">
        <v>45030</v>
      </c>
      <c r="CI2706">
        <v>1</v>
      </c>
      <c r="CJ2706">
        <v>1</v>
      </c>
      <c r="CK2706">
        <v>21</v>
      </c>
      <c r="CL2706" t="s">
        <v>87</v>
      </c>
    </row>
    <row r="2707" spans="1:90" x14ac:dyDescent="0.3">
      <c r="A2707" t="s">
        <v>71</v>
      </c>
      <c r="B2707" t="s">
        <v>72</v>
      </c>
      <c r="C2707" t="s">
        <v>73</v>
      </c>
      <c r="E2707" t="str">
        <f>"FES1162922213"</f>
        <v>FES1162922213</v>
      </c>
      <c r="F2707" s="1">
        <v>45028</v>
      </c>
      <c r="G2707">
        <v>202401</v>
      </c>
      <c r="H2707" t="s">
        <v>74</v>
      </c>
      <c r="I2707" t="s">
        <v>75</v>
      </c>
      <c r="J2707" t="s">
        <v>135</v>
      </c>
      <c r="K2707" t="s">
        <v>76</v>
      </c>
      <c r="L2707" t="s">
        <v>74</v>
      </c>
      <c r="M2707" t="s">
        <v>75</v>
      </c>
      <c r="N2707" t="s">
        <v>1646</v>
      </c>
      <c r="O2707" t="s">
        <v>80</v>
      </c>
      <c r="P2707" t="str">
        <f>"2170873107                    "</f>
        <v xml:space="preserve">2170873107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18.03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 s="5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52.04</v>
      </c>
      <c r="BM2707">
        <v>7.81</v>
      </c>
      <c r="BN2707">
        <v>59.85</v>
      </c>
      <c r="BO2707">
        <v>59.85</v>
      </c>
      <c r="BQ2707" t="s">
        <v>139</v>
      </c>
      <c r="BR2707" t="s">
        <v>140</v>
      </c>
      <c r="BS2707" s="1">
        <v>45029</v>
      </c>
      <c r="BT2707" s="2">
        <v>0.4375</v>
      </c>
      <c r="BU2707" t="s">
        <v>1949</v>
      </c>
      <c r="BV2707" t="s">
        <v>84</v>
      </c>
      <c r="BY2707">
        <v>1200</v>
      </c>
      <c r="BZ2707" t="s">
        <v>144</v>
      </c>
      <c r="CA2707" t="s">
        <v>448</v>
      </c>
      <c r="CC2707" t="s">
        <v>75</v>
      </c>
      <c r="CD2707">
        <v>1665</v>
      </c>
      <c r="CE2707" t="s">
        <v>146</v>
      </c>
      <c r="CF2707" s="1">
        <v>45030</v>
      </c>
      <c r="CI2707">
        <v>1</v>
      </c>
      <c r="CJ2707">
        <v>1</v>
      </c>
      <c r="CK2707">
        <v>22</v>
      </c>
      <c r="CL2707" t="s">
        <v>87</v>
      </c>
    </row>
    <row r="2708" spans="1:90" x14ac:dyDescent="0.3">
      <c r="A2708" t="s">
        <v>71</v>
      </c>
      <c r="B2708" t="s">
        <v>72</v>
      </c>
      <c r="C2708" t="s">
        <v>73</v>
      </c>
      <c r="E2708" t="str">
        <f>"FES1162922021"</f>
        <v>FES1162922021</v>
      </c>
      <c r="F2708" s="1">
        <v>45028</v>
      </c>
      <c r="G2708">
        <v>202401</v>
      </c>
      <c r="H2708" t="s">
        <v>74</v>
      </c>
      <c r="I2708" t="s">
        <v>75</v>
      </c>
      <c r="J2708" t="s">
        <v>135</v>
      </c>
      <c r="K2708" t="s">
        <v>76</v>
      </c>
      <c r="L2708" t="s">
        <v>95</v>
      </c>
      <c r="M2708" t="s">
        <v>96</v>
      </c>
      <c r="N2708" t="s">
        <v>1565</v>
      </c>
      <c r="O2708" t="s">
        <v>80</v>
      </c>
      <c r="P2708" t="str">
        <f>"2170874920                    "</f>
        <v xml:space="preserve">2170874920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23.08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 s="5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66.62</v>
      </c>
      <c r="BM2708">
        <v>9.99</v>
      </c>
      <c r="BN2708">
        <v>76.61</v>
      </c>
      <c r="BO2708">
        <v>76.61</v>
      </c>
      <c r="BQ2708" t="s">
        <v>1566</v>
      </c>
      <c r="BR2708" t="s">
        <v>140</v>
      </c>
      <c r="BS2708" s="1">
        <v>45029</v>
      </c>
      <c r="BT2708" s="2">
        <v>0.41319444444444442</v>
      </c>
      <c r="BU2708" t="s">
        <v>2394</v>
      </c>
      <c r="BV2708" t="s">
        <v>84</v>
      </c>
      <c r="BY2708">
        <v>1200</v>
      </c>
      <c r="BZ2708" t="s">
        <v>144</v>
      </c>
      <c r="CA2708" t="s">
        <v>737</v>
      </c>
      <c r="CC2708" t="s">
        <v>96</v>
      </c>
      <c r="CD2708">
        <v>17</v>
      </c>
      <c r="CE2708" t="s">
        <v>146</v>
      </c>
      <c r="CF2708" s="1">
        <v>45029</v>
      </c>
      <c r="CI2708">
        <v>1</v>
      </c>
      <c r="CJ2708">
        <v>1</v>
      </c>
      <c r="CK2708">
        <v>21</v>
      </c>
      <c r="CL2708" t="s">
        <v>87</v>
      </c>
    </row>
    <row r="2709" spans="1:90" x14ac:dyDescent="0.3">
      <c r="A2709" t="s">
        <v>71</v>
      </c>
      <c r="B2709" t="s">
        <v>72</v>
      </c>
      <c r="C2709" t="s">
        <v>73</v>
      </c>
      <c r="E2709" t="str">
        <f>"FES1162922014"</f>
        <v>FES1162922014</v>
      </c>
      <c r="F2709" s="1">
        <v>45028</v>
      </c>
      <c r="G2709">
        <v>202401</v>
      </c>
      <c r="H2709" t="s">
        <v>74</v>
      </c>
      <c r="I2709" t="s">
        <v>75</v>
      </c>
      <c r="J2709" t="s">
        <v>135</v>
      </c>
      <c r="K2709" t="s">
        <v>76</v>
      </c>
      <c r="L2709" t="s">
        <v>833</v>
      </c>
      <c r="M2709" t="s">
        <v>834</v>
      </c>
      <c r="N2709" t="s">
        <v>835</v>
      </c>
      <c r="O2709" t="s">
        <v>80</v>
      </c>
      <c r="P2709" t="str">
        <f>"2170874912                    "</f>
        <v xml:space="preserve">2170874912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85.1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 s="5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0.2</v>
      </c>
      <c r="BJ2709">
        <v>3.9</v>
      </c>
      <c r="BK2709">
        <v>4</v>
      </c>
      <c r="BL2709">
        <v>245.66</v>
      </c>
      <c r="BM2709">
        <v>36.85</v>
      </c>
      <c r="BN2709">
        <v>282.51</v>
      </c>
      <c r="BO2709">
        <v>282.51</v>
      </c>
      <c r="BR2709" t="s">
        <v>140</v>
      </c>
      <c r="BS2709" s="1">
        <v>45029</v>
      </c>
      <c r="BT2709" s="2">
        <v>0.43055555555555558</v>
      </c>
      <c r="BU2709" t="s">
        <v>933</v>
      </c>
      <c r="BV2709" t="s">
        <v>84</v>
      </c>
      <c r="BY2709">
        <v>19352.61</v>
      </c>
      <c r="BZ2709" t="s">
        <v>144</v>
      </c>
      <c r="CC2709" t="s">
        <v>834</v>
      </c>
      <c r="CD2709">
        <v>2740</v>
      </c>
      <c r="CE2709" t="s">
        <v>86</v>
      </c>
      <c r="CF2709" s="1">
        <v>45030</v>
      </c>
      <c r="CI2709">
        <v>1</v>
      </c>
      <c r="CJ2709">
        <v>1</v>
      </c>
      <c r="CK2709">
        <v>23</v>
      </c>
      <c r="CL2709" t="s">
        <v>87</v>
      </c>
    </row>
    <row r="2710" spans="1:90" x14ac:dyDescent="0.3">
      <c r="A2710" t="s">
        <v>71</v>
      </c>
      <c r="B2710" t="s">
        <v>72</v>
      </c>
      <c r="C2710" t="s">
        <v>73</v>
      </c>
      <c r="E2710" t="str">
        <f>"FES1162921989"</f>
        <v>FES1162921989</v>
      </c>
      <c r="F2710" s="1">
        <v>45028</v>
      </c>
      <c r="G2710">
        <v>202401</v>
      </c>
      <c r="H2710" t="s">
        <v>74</v>
      </c>
      <c r="I2710" t="s">
        <v>75</v>
      </c>
      <c r="J2710" t="s">
        <v>135</v>
      </c>
      <c r="K2710" t="s">
        <v>76</v>
      </c>
      <c r="L2710" t="s">
        <v>102</v>
      </c>
      <c r="M2710" t="s">
        <v>103</v>
      </c>
      <c r="N2710" t="s">
        <v>1292</v>
      </c>
      <c r="O2710" t="s">
        <v>80</v>
      </c>
      <c r="P2710" t="str">
        <f>"2170874606                    "</f>
        <v xml:space="preserve">2170874606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69.209999999999994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 s="5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6</v>
      </c>
      <c r="BJ2710">
        <v>1.6</v>
      </c>
      <c r="BK2710">
        <v>6</v>
      </c>
      <c r="BL2710">
        <v>199.79</v>
      </c>
      <c r="BM2710">
        <v>29.97</v>
      </c>
      <c r="BN2710">
        <v>229.76</v>
      </c>
      <c r="BO2710">
        <v>229.76</v>
      </c>
      <c r="BQ2710" t="s">
        <v>139</v>
      </c>
      <c r="BR2710" t="s">
        <v>140</v>
      </c>
      <c r="BS2710" s="1">
        <v>45029</v>
      </c>
      <c r="BT2710" s="2">
        <v>0.66666666666666663</v>
      </c>
      <c r="BU2710" t="s">
        <v>2774</v>
      </c>
      <c r="BV2710" t="s">
        <v>87</v>
      </c>
      <c r="BW2710" t="s">
        <v>237</v>
      </c>
      <c r="BX2710" t="s">
        <v>331</v>
      </c>
      <c r="BY2710">
        <v>8000</v>
      </c>
      <c r="BZ2710" t="s">
        <v>144</v>
      </c>
      <c r="CC2710" t="s">
        <v>103</v>
      </c>
      <c r="CD2710">
        <v>5201</v>
      </c>
      <c r="CE2710" t="s">
        <v>86</v>
      </c>
      <c r="CF2710" s="1">
        <v>45030</v>
      </c>
      <c r="CI2710">
        <v>1</v>
      </c>
      <c r="CJ2710">
        <v>1</v>
      </c>
      <c r="CK2710">
        <v>21</v>
      </c>
      <c r="CL2710" t="s">
        <v>87</v>
      </c>
    </row>
    <row r="2711" spans="1:90" x14ac:dyDescent="0.3">
      <c r="A2711" t="s">
        <v>71</v>
      </c>
      <c r="B2711" t="s">
        <v>72</v>
      </c>
      <c r="C2711" t="s">
        <v>73</v>
      </c>
      <c r="E2711" t="str">
        <f>"FES1162921988"</f>
        <v>FES1162921988</v>
      </c>
      <c r="F2711" s="1">
        <v>45028</v>
      </c>
      <c r="G2711">
        <v>202401</v>
      </c>
      <c r="H2711" t="s">
        <v>74</v>
      </c>
      <c r="I2711" t="s">
        <v>75</v>
      </c>
      <c r="J2711" t="s">
        <v>135</v>
      </c>
      <c r="K2711" t="s">
        <v>76</v>
      </c>
      <c r="L2711" t="s">
        <v>381</v>
      </c>
      <c r="M2711" t="s">
        <v>382</v>
      </c>
      <c r="N2711" t="s">
        <v>2775</v>
      </c>
      <c r="O2711" t="s">
        <v>80</v>
      </c>
      <c r="P2711" t="str">
        <f>"2170874687                    "</f>
        <v xml:space="preserve">2170874687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44.71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 s="5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129.07</v>
      </c>
      <c r="BM2711">
        <v>19.36</v>
      </c>
      <c r="BN2711">
        <v>148.43</v>
      </c>
      <c r="BO2711">
        <v>148.43</v>
      </c>
      <c r="BQ2711" t="s">
        <v>166</v>
      </c>
      <c r="BR2711" t="s">
        <v>140</v>
      </c>
      <c r="BS2711" s="1">
        <v>45029</v>
      </c>
      <c r="BT2711" s="2">
        <v>0.53680555555555554</v>
      </c>
      <c r="BU2711" t="s">
        <v>2776</v>
      </c>
      <c r="BV2711" t="s">
        <v>84</v>
      </c>
      <c r="BY2711">
        <v>1200</v>
      </c>
      <c r="BZ2711" t="s">
        <v>144</v>
      </c>
      <c r="CA2711" t="s">
        <v>385</v>
      </c>
      <c r="CC2711" t="s">
        <v>382</v>
      </c>
      <c r="CD2711">
        <v>250</v>
      </c>
      <c r="CE2711" t="s">
        <v>146</v>
      </c>
      <c r="CF2711" s="1">
        <v>45029</v>
      </c>
      <c r="CI2711">
        <v>1</v>
      </c>
      <c r="CJ2711">
        <v>1</v>
      </c>
      <c r="CK2711">
        <v>23</v>
      </c>
      <c r="CL2711" t="s">
        <v>87</v>
      </c>
    </row>
    <row r="2712" spans="1:90" x14ac:dyDescent="0.3">
      <c r="A2712" t="s">
        <v>71</v>
      </c>
      <c r="B2712" t="s">
        <v>72</v>
      </c>
      <c r="C2712" t="s">
        <v>73</v>
      </c>
      <c r="E2712" t="str">
        <f>"FES1162921987"</f>
        <v>FES1162921987</v>
      </c>
      <c r="F2712" s="1">
        <v>45028</v>
      </c>
      <c r="G2712">
        <v>202401</v>
      </c>
      <c r="H2712" t="s">
        <v>74</v>
      </c>
      <c r="I2712" t="s">
        <v>75</v>
      </c>
      <c r="J2712" t="s">
        <v>135</v>
      </c>
      <c r="K2712" t="s">
        <v>76</v>
      </c>
      <c r="L2712" t="s">
        <v>102</v>
      </c>
      <c r="M2712" t="s">
        <v>103</v>
      </c>
      <c r="N2712" t="s">
        <v>1292</v>
      </c>
      <c r="O2712" t="s">
        <v>80</v>
      </c>
      <c r="P2712" t="str">
        <f>"2170874603                    "</f>
        <v xml:space="preserve">2170874603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80.739999999999995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 s="5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7</v>
      </c>
      <c r="BJ2712">
        <v>1.9</v>
      </c>
      <c r="BK2712">
        <v>7</v>
      </c>
      <c r="BL2712">
        <v>233.08</v>
      </c>
      <c r="BM2712">
        <v>34.96</v>
      </c>
      <c r="BN2712">
        <v>268.04000000000002</v>
      </c>
      <c r="BO2712">
        <v>268.04000000000002</v>
      </c>
      <c r="BQ2712" t="s">
        <v>139</v>
      </c>
      <c r="BR2712" t="s">
        <v>140</v>
      </c>
      <c r="BS2712" s="1">
        <v>45029</v>
      </c>
      <c r="BT2712" s="2">
        <v>0.66666666666666663</v>
      </c>
      <c r="BU2712" t="s">
        <v>2774</v>
      </c>
      <c r="BV2712" t="s">
        <v>87</v>
      </c>
      <c r="BW2712" t="s">
        <v>237</v>
      </c>
      <c r="BX2712" t="s">
        <v>331</v>
      </c>
      <c r="BY2712">
        <v>9504</v>
      </c>
      <c r="BZ2712" t="s">
        <v>144</v>
      </c>
      <c r="CC2712" t="s">
        <v>103</v>
      </c>
      <c r="CD2712">
        <v>5201</v>
      </c>
      <c r="CE2712" t="s">
        <v>86</v>
      </c>
      <c r="CF2712" s="1">
        <v>45030</v>
      </c>
      <c r="CI2712">
        <v>1</v>
      </c>
      <c r="CJ2712">
        <v>1</v>
      </c>
      <c r="CK2712">
        <v>21</v>
      </c>
      <c r="CL2712" t="s">
        <v>87</v>
      </c>
    </row>
    <row r="2713" spans="1:90" x14ac:dyDescent="0.3">
      <c r="A2713" t="s">
        <v>71</v>
      </c>
      <c r="B2713" t="s">
        <v>72</v>
      </c>
      <c r="C2713" t="s">
        <v>73</v>
      </c>
      <c r="E2713" t="str">
        <f>"FES1162922017"</f>
        <v>FES1162922017</v>
      </c>
      <c r="F2713" s="1">
        <v>45028</v>
      </c>
      <c r="G2713">
        <v>202401</v>
      </c>
      <c r="H2713" t="s">
        <v>74</v>
      </c>
      <c r="I2713" t="s">
        <v>75</v>
      </c>
      <c r="J2713" t="s">
        <v>135</v>
      </c>
      <c r="K2713" t="s">
        <v>76</v>
      </c>
      <c r="L2713" t="s">
        <v>118</v>
      </c>
      <c r="M2713" t="s">
        <v>119</v>
      </c>
      <c r="N2713" t="s">
        <v>2777</v>
      </c>
      <c r="O2713" t="s">
        <v>80</v>
      </c>
      <c r="P2713" t="str">
        <f>"2170874915                    "</f>
        <v xml:space="preserve">2170874915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18.03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 s="5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4.5</v>
      </c>
      <c r="BJ2713">
        <v>3.2</v>
      </c>
      <c r="BK2713">
        <v>4.5</v>
      </c>
      <c r="BL2713">
        <v>52.04</v>
      </c>
      <c r="BM2713">
        <v>7.81</v>
      </c>
      <c r="BN2713">
        <v>59.85</v>
      </c>
      <c r="BO2713">
        <v>59.85</v>
      </c>
      <c r="BQ2713" t="s">
        <v>139</v>
      </c>
      <c r="BR2713" t="s">
        <v>140</v>
      </c>
      <c r="BS2713" s="1">
        <v>45029</v>
      </c>
      <c r="BT2713" s="2">
        <v>0.4375</v>
      </c>
      <c r="BU2713" t="s">
        <v>2778</v>
      </c>
      <c r="BV2713" t="s">
        <v>84</v>
      </c>
      <c r="BY2713">
        <v>16093.28</v>
      </c>
      <c r="BZ2713" t="s">
        <v>144</v>
      </c>
      <c r="CC2713" t="s">
        <v>119</v>
      </c>
      <c r="CD2713">
        <v>2170</v>
      </c>
      <c r="CE2713" t="s">
        <v>86</v>
      </c>
      <c r="CF2713" s="1">
        <v>45029</v>
      </c>
      <c r="CI2713">
        <v>1</v>
      </c>
      <c r="CJ2713">
        <v>1</v>
      </c>
      <c r="CK2713">
        <v>22</v>
      </c>
      <c r="CL2713" t="s">
        <v>87</v>
      </c>
    </row>
    <row r="2714" spans="1:90" x14ac:dyDescent="0.3">
      <c r="A2714" t="s">
        <v>71</v>
      </c>
      <c r="B2714" t="s">
        <v>72</v>
      </c>
      <c r="C2714" t="s">
        <v>73</v>
      </c>
      <c r="E2714" t="str">
        <f>"FES1162922113"</f>
        <v>FES1162922113</v>
      </c>
      <c r="F2714" s="1">
        <v>45028</v>
      </c>
      <c r="G2714">
        <v>202401</v>
      </c>
      <c r="H2714" t="s">
        <v>74</v>
      </c>
      <c r="I2714" t="s">
        <v>75</v>
      </c>
      <c r="J2714" t="s">
        <v>135</v>
      </c>
      <c r="K2714" t="s">
        <v>76</v>
      </c>
      <c r="L2714" t="s">
        <v>350</v>
      </c>
      <c r="M2714" t="s">
        <v>351</v>
      </c>
      <c r="N2714" t="s">
        <v>388</v>
      </c>
      <c r="O2714" t="s">
        <v>80</v>
      </c>
      <c r="P2714" t="str">
        <f>"2170872831                    "</f>
        <v xml:space="preserve">2170872831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18.03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 s="5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52.04</v>
      </c>
      <c r="BM2714">
        <v>7.81</v>
      </c>
      <c r="BN2714">
        <v>59.85</v>
      </c>
      <c r="BO2714">
        <v>59.85</v>
      </c>
      <c r="BQ2714" t="s">
        <v>166</v>
      </c>
      <c r="BR2714" t="s">
        <v>140</v>
      </c>
      <c r="BS2714" s="1">
        <v>45029</v>
      </c>
      <c r="BT2714" s="2">
        <v>0.34236111111111112</v>
      </c>
      <c r="BU2714" t="s">
        <v>389</v>
      </c>
      <c r="BV2714" t="s">
        <v>84</v>
      </c>
      <c r="BY2714">
        <v>1200</v>
      </c>
      <c r="BZ2714" t="s">
        <v>144</v>
      </c>
      <c r="CA2714" t="s">
        <v>390</v>
      </c>
      <c r="CC2714" t="s">
        <v>351</v>
      </c>
      <c r="CD2714">
        <v>1459</v>
      </c>
      <c r="CE2714" t="s">
        <v>146</v>
      </c>
      <c r="CF2714" s="1">
        <v>45030</v>
      </c>
      <c r="CI2714">
        <v>1</v>
      </c>
      <c r="CJ2714">
        <v>1</v>
      </c>
      <c r="CK2714">
        <v>22</v>
      </c>
      <c r="CL2714" t="s">
        <v>87</v>
      </c>
    </row>
    <row r="2715" spans="1:90" x14ac:dyDescent="0.3">
      <c r="A2715" t="s">
        <v>71</v>
      </c>
      <c r="B2715" t="s">
        <v>72</v>
      </c>
      <c r="C2715" t="s">
        <v>73</v>
      </c>
      <c r="E2715" t="str">
        <f>"FES1162922221"</f>
        <v>FES1162922221</v>
      </c>
      <c r="F2715" s="1">
        <v>45028</v>
      </c>
      <c r="G2715">
        <v>202401</v>
      </c>
      <c r="H2715" t="s">
        <v>74</v>
      </c>
      <c r="I2715" t="s">
        <v>75</v>
      </c>
      <c r="J2715" t="s">
        <v>135</v>
      </c>
      <c r="K2715" t="s">
        <v>76</v>
      </c>
      <c r="L2715" t="s">
        <v>74</v>
      </c>
      <c r="M2715" t="s">
        <v>75</v>
      </c>
      <c r="N2715" t="s">
        <v>2779</v>
      </c>
      <c r="O2715" t="s">
        <v>80</v>
      </c>
      <c r="P2715" t="str">
        <f>"2170872990                    "</f>
        <v xml:space="preserve">2170872990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18.03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 s="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52.04</v>
      </c>
      <c r="BM2715">
        <v>7.81</v>
      </c>
      <c r="BN2715">
        <v>59.85</v>
      </c>
      <c r="BO2715">
        <v>59.85</v>
      </c>
      <c r="BQ2715" t="s">
        <v>2780</v>
      </c>
      <c r="BR2715" t="s">
        <v>140</v>
      </c>
      <c r="BS2715" s="1">
        <v>45029</v>
      </c>
      <c r="BT2715" s="2">
        <v>0.34097222222222223</v>
      </c>
      <c r="BU2715" t="s">
        <v>2781</v>
      </c>
      <c r="BV2715" t="s">
        <v>84</v>
      </c>
      <c r="BY2715">
        <v>1200</v>
      </c>
      <c r="BZ2715" t="s">
        <v>144</v>
      </c>
      <c r="CA2715" t="s">
        <v>155</v>
      </c>
      <c r="CC2715" t="s">
        <v>75</v>
      </c>
      <c r="CD2715">
        <v>1600</v>
      </c>
      <c r="CE2715" t="s">
        <v>146</v>
      </c>
      <c r="CF2715" s="1">
        <v>45029</v>
      </c>
      <c r="CI2715">
        <v>1</v>
      </c>
      <c r="CJ2715">
        <v>1</v>
      </c>
      <c r="CK2715">
        <v>22</v>
      </c>
      <c r="CL2715" t="s">
        <v>87</v>
      </c>
    </row>
    <row r="2716" spans="1:90" x14ac:dyDescent="0.3">
      <c r="A2716" t="s">
        <v>71</v>
      </c>
      <c r="B2716" t="s">
        <v>72</v>
      </c>
      <c r="C2716" t="s">
        <v>73</v>
      </c>
      <c r="E2716" t="str">
        <f>"FES1162922034"</f>
        <v>FES1162922034</v>
      </c>
      <c r="F2716" s="1">
        <v>45028</v>
      </c>
      <c r="G2716">
        <v>202401</v>
      </c>
      <c r="H2716" t="s">
        <v>74</v>
      </c>
      <c r="I2716" t="s">
        <v>75</v>
      </c>
      <c r="J2716" t="s">
        <v>135</v>
      </c>
      <c r="K2716" t="s">
        <v>76</v>
      </c>
      <c r="L2716" t="s">
        <v>350</v>
      </c>
      <c r="M2716" t="s">
        <v>351</v>
      </c>
      <c r="N2716" t="s">
        <v>640</v>
      </c>
      <c r="O2716" t="s">
        <v>80</v>
      </c>
      <c r="P2716" t="str">
        <f>"2170874945                    "</f>
        <v xml:space="preserve">2170874945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18.03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 s="5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3</v>
      </c>
      <c r="BJ2716">
        <v>1.5</v>
      </c>
      <c r="BK2716">
        <v>3</v>
      </c>
      <c r="BL2716">
        <v>52.04</v>
      </c>
      <c r="BM2716">
        <v>7.81</v>
      </c>
      <c r="BN2716">
        <v>59.85</v>
      </c>
      <c r="BO2716">
        <v>59.85</v>
      </c>
      <c r="BQ2716" t="s">
        <v>139</v>
      </c>
      <c r="BR2716" t="s">
        <v>140</v>
      </c>
      <c r="BS2716" s="1">
        <v>45029</v>
      </c>
      <c r="BT2716" s="2">
        <v>0.32083333333333336</v>
      </c>
      <c r="BU2716" t="s">
        <v>2782</v>
      </c>
      <c r="BV2716" t="s">
        <v>84</v>
      </c>
      <c r="BY2716">
        <v>7540</v>
      </c>
      <c r="BZ2716" t="s">
        <v>144</v>
      </c>
      <c r="CA2716" t="s">
        <v>434</v>
      </c>
      <c r="CC2716" t="s">
        <v>351</v>
      </c>
      <c r="CD2716">
        <v>1459</v>
      </c>
      <c r="CE2716" t="s">
        <v>86</v>
      </c>
      <c r="CF2716" s="1">
        <v>45030</v>
      </c>
      <c r="CI2716">
        <v>1</v>
      </c>
      <c r="CJ2716">
        <v>1</v>
      </c>
      <c r="CK2716">
        <v>22</v>
      </c>
      <c r="CL2716" t="s">
        <v>87</v>
      </c>
    </row>
    <row r="2717" spans="1:90" x14ac:dyDescent="0.3">
      <c r="A2717" t="s">
        <v>71</v>
      </c>
      <c r="B2717" t="s">
        <v>72</v>
      </c>
      <c r="C2717" t="s">
        <v>73</v>
      </c>
      <c r="E2717" t="str">
        <f>"FES1162922224"</f>
        <v>FES1162922224</v>
      </c>
      <c r="F2717" s="1">
        <v>45028</v>
      </c>
      <c r="G2717">
        <v>202401</v>
      </c>
      <c r="H2717" t="s">
        <v>74</v>
      </c>
      <c r="I2717" t="s">
        <v>75</v>
      </c>
      <c r="J2717" t="s">
        <v>135</v>
      </c>
      <c r="K2717" t="s">
        <v>76</v>
      </c>
      <c r="L2717" t="s">
        <v>77</v>
      </c>
      <c r="M2717" t="s">
        <v>78</v>
      </c>
      <c r="N2717" t="s">
        <v>159</v>
      </c>
      <c r="O2717" t="s">
        <v>80</v>
      </c>
      <c r="P2717" t="str">
        <f>"2170873012                    "</f>
        <v xml:space="preserve">2170873012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23.08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 s="5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66.62</v>
      </c>
      <c r="BM2717">
        <v>9.99</v>
      </c>
      <c r="BN2717">
        <v>76.61</v>
      </c>
      <c r="BO2717">
        <v>76.61</v>
      </c>
      <c r="BQ2717" t="s">
        <v>160</v>
      </c>
      <c r="BR2717" t="s">
        <v>140</v>
      </c>
      <c r="BS2717" s="1">
        <v>45029</v>
      </c>
      <c r="BT2717" s="2">
        <v>0.42222222222222222</v>
      </c>
      <c r="BU2717" t="s">
        <v>161</v>
      </c>
      <c r="BV2717" t="s">
        <v>84</v>
      </c>
      <c r="BY2717">
        <v>1200</v>
      </c>
      <c r="BZ2717" t="s">
        <v>144</v>
      </c>
      <c r="CA2717" t="s">
        <v>85</v>
      </c>
      <c r="CC2717" t="s">
        <v>78</v>
      </c>
      <c r="CD2717">
        <v>7441</v>
      </c>
      <c r="CE2717" t="s">
        <v>146</v>
      </c>
      <c r="CF2717" s="1">
        <v>45030</v>
      </c>
      <c r="CI2717">
        <v>1</v>
      </c>
      <c r="CJ2717">
        <v>1</v>
      </c>
      <c r="CK2717">
        <v>21</v>
      </c>
      <c r="CL2717" t="s">
        <v>87</v>
      </c>
    </row>
    <row r="2718" spans="1:90" x14ac:dyDescent="0.3">
      <c r="A2718" t="s">
        <v>71</v>
      </c>
      <c r="B2718" t="s">
        <v>72</v>
      </c>
      <c r="C2718" t="s">
        <v>73</v>
      </c>
      <c r="E2718" t="str">
        <f>"FES1162922064"</f>
        <v>FES1162922064</v>
      </c>
      <c r="F2718" s="1">
        <v>45028</v>
      </c>
      <c r="G2718">
        <v>202401</v>
      </c>
      <c r="H2718" t="s">
        <v>74</v>
      </c>
      <c r="I2718" t="s">
        <v>75</v>
      </c>
      <c r="J2718" t="s">
        <v>135</v>
      </c>
      <c r="K2718" t="s">
        <v>76</v>
      </c>
      <c r="L2718" t="s">
        <v>174</v>
      </c>
      <c r="M2718" t="s">
        <v>174</v>
      </c>
      <c r="N2718" t="s">
        <v>498</v>
      </c>
      <c r="O2718" t="s">
        <v>80</v>
      </c>
      <c r="P2718" t="str">
        <f>"2170871277                    "</f>
        <v xml:space="preserve">2170871277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64.900000000000006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 s="5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3</v>
      </c>
      <c r="BJ2718">
        <v>2</v>
      </c>
      <c r="BK2718">
        <v>3</v>
      </c>
      <c r="BL2718">
        <v>187.36</v>
      </c>
      <c r="BM2718">
        <v>28.1</v>
      </c>
      <c r="BN2718">
        <v>215.46</v>
      </c>
      <c r="BO2718">
        <v>215.46</v>
      </c>
      <c r="BQ2718" t="s">
        <v>139</v>
      </c>
      <c r="BR2718" t="s">
        <v>140</v>
      </c>
      <c r="BS2718" s="1">
        <v>45029</v>
      </c>
      <c r="BT2718" s="2">
        <v>0.47500000000000003</v>
      </c>
      <c r="BU2718" t="s">
        <v>581</v>
      </c>
      <c r="BV2718" t="s">
        <v>84</v>
      </c>
      <c r="BY2718">
        <v>9900</v>
      </c>
      <c r="BZ2718" t="s">
        <v>144</v>
      </c>
      <c r="CA2718" t="s">
        <v>177</v>
      </c>
      <c r="CC2718" t="s">
        <v>174</v>
      </c>
      <c r="CD2718">
        <v>7646</v>
      </c>
      <c r="CE2718" t="s">
        <v>86</v>
      </c>
      <c r="CF2718" s="1">
        <v>45030</v>
      </c>
      <c r="CI2718">
        <v>1</v>
      </c>
      <c r="CJ2718">
        <v>1</v>
      </c>
      <c r="CK2718">
        <v>23</v>
      </c>
      <c r="CL2718" t="s">
        <v>87</v>
      </c>
    </row>
    <row r="2719" spans="1:90" x14ac:dyDescent="0.3">
      <c r="A2719" t="s">
        <v>71</v>
      </c>
      <c r="B2719" t="s">
        <v>72</v>
      </c>
      <c r="C2719" t="s">
        <v>73</v>
      </c>
      <c r="E2719" t="str">
        <f>"FES1162922195"</f>
        <v>FES1162922195</v>
      </c>
      <c r="F2719" s="1">
        <v>45028</v>
      </c>
      <c r="G2719">
        <v>202401</v>
      </c>
      <c r="H2719" t="s">
        <v>74</v>
      </c>
      <c r="I2719" t="s">
        <v>75</v>
      </c>
      <c r="J2719" t="s">
        <v>135</v>
      </c>
      <c r="K2719" t="s">
        <v>76</v>
      </c>
      <c r="L2719" t="s">
        <v>106</v>
      </c>
      <c r="M2719" t="s">
        <v>107</v>
      </c>
      <c r="N2719" t="s">
        <v>355</v>
      </c>
      <c r="O2719" t="s">
        <v>80</v>
      </c>
      <c r="P2719" t="str">
        <f>"2170872900                    "</f>
        <v xml:space="preserve">2170872900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23.08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 s="5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66.62</v>
      </c>
      <c r="BM2719">
        <v>9.99</v>
      </c>
      <c r="BN2719">
        <v>76.61</v>
      </c>
      <c r="BO2719">
        <v>76.61</v>
      </c>
      <c r="BR2719" t="s">
        <v>140</v>
      </c>
      <c r="BS2719" s="1">
        <v>45029</v>
      </c>
      <c r="BT2719" s="2">
        <v>0.32291666666666669</v>
      </c>
      <c r="BU2719" t="s">
        <v>2783</v>
      </c>
      <c r="BV2719" t="s">
        <v>84</v>
      </c>
      <c r="BY2719">
        <v>1200</v>
      </c>
      <c r="BZ2719" t="s">
        <v>144</v>
      </c>
      <c r="CA2719" t="s">
        <v>1266</v>
      </c>
      <c r="CC2719" t="s">
        <v>107</v>
      </c>
      <c r="CD2719">
        <v>6000</v>
      </c>
      <c r="CE2719" t="s">
        <v>146</v>
      </c>
      <c r="CF2719" s="1">
        <v>45029</v>
      </c>
      <c r="CI2719">
        <v>1</v>
      </c>
      <c r="CJ2719">
        <v>1</v>
      </c>
      <c r="CK2719">
        <v>21</v>
      </c>
      <c r="CL2719" t="s">
        <v>87</v>
      </c>
    </row>
    <row r="2720" spans="1:90" x14ac:dyDescent="0.3">
      <c r="A2720" t="s">
        <v>71</v>
      </c>
      <c r="B2720" t="s">
        <v>72</v>
      </c>
      <c r="C2720" t="s">
        <v>73</v>
      </c>
      <c r="E2720" t="str">
        <f>"FES1162922039"</f>
        <v>FES1162922039</v>
      </c>
      <c r="F2720" s="1">
        <v>45028</v>
      </c>
      <c r="G2720">
        <v>202401</v>
      </c>
      <c r="H2720" t="s">
        <v>74</v>
      </c>
      <c r="I2720" t="s">
        <v>75</v>
      </c>
      <c r="J2720" t="s">
        <v>135</v>
      </c>
      <c r="K2720" t="s">
        <v>76</v>
      </c>
      <c r="L2720" t="s">
        <v>98</v>
      </c>
      <c r="M2720" t="s">
        <v>99</v>
      </c>
      <c r="N2720" t="s">
        <v>544</v>
      </c>
      <c r="O2720" t="s">
        <v>80</v>
      </c>
      <c r="P2720" t="str">
        <f>"2170871502                    "</f>
        <v xml:space="preserve">2170871502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44.71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 s="5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2</v>
      </c>
      <c r="BJ2720">
        <v>1.1000000000000001</v>
      </c>
      <c r="BK2720">
        <v>2</v>
      </c>
      <c r="BL2720">
        <v>129.07</v>
      </c>
      <c r="BM2720">
        <v>19.36</v>
      </c>
      <c r="BN2720">
        <v>148.43</v>
      </c>
      <c r="BO2720">
        <v>148.43</v>
      </c>
      <c r="BQ2720" t="s">
        <v>166</v>
      </c>
      <c r="BR2720" t="s">
        <v>140</v>
      </c>
      <c r="BS2720" s="1">
        <v>45029</v>
      </c>
      <c r="BT2720" s="2">
        <v>0.46319444444444446</v>
      </c>
      <c r="BU2720" t="s">
        <v>2784</v>
      </c>
      <c r="BV2720" t="s">
        <v>84</v>
      </c>
      <c r="BY2720">
        <v>5320</v>
      </c>
      <c r="BZ2720" t="s">
        <v>144</v>
      </c>
      <c r="CA2720" t="s">
        <v>1738</v>
      </c>
      <c r="CC2720" t="s">
        <v>99</v>
      </c>
      <c r="CD2720">
        <v>7300</v>
      </c>
      <c r="CE2720" t="s">
        <v>86</v>
      </c>
      <c r="CF2720" s="1">
        <v>45030</v>
      </c>
      <c r="CI2720">
        <v>1</v>
      </c>
      <c r="CJ2720">
        <v>1</v>
      </c>
      <c r="CK2720">
        <v>23</v>
      </c>
      <c r="CL2720" t="s">
        <v>87</v>
      </c>
    </row>
    <row r="2721" spans="1:90" x14ac:dyDescent="0.3">
      <c r="A2721" t="s">
        <v>71</v>
      </c>
      <c r="B2721" t="s">
        <v>72</v>
      </c>
      <c r="C2721" t="s">
        <v>73</v>
      </c>
      <c r="E2721" t="str">
        <f>"FES1162922004"</f>
        <v>FES1162922004</v>
      </c>
      <c r="F2721" s="1">
        <v>45028</v>
      </c>
      <c r="G2721">
        <v>202401</v>
      </c>
      <c r="H2721" t="s">
        <v>74</v>
      </c>
      <c r="I2721" t="s">
        <v>75</v>
      </c>
      <c r="J2721" t="s">
        <v>135</v>
      </c>
      <c r="K2721" t="s">
        <v>76</v>
      </c>
      <c r="L2721" t="s">
        <v>95</v>
      </c>
      <c r="M2721" t="s">
        <v>96</v>
      </c>
      <c r="N2721" t="s">
        <v>2785</v>
      </c>
      <c r="O2721" t="s">
        <v>80</v>
      </c>
      <c r="P2721" t="str">
        <f>"2170874844                    "</f>
        <v xml:space="preserve">2170874844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23.08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 s="5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1.5</v>
      </c>
      <c r="BK2721">
        <v>1.5</v>
      </c>
      <c r="BL2721">
        <v>66.62</v>
      </c>
      <c r="BM2721">
        <v>9.99</v>
      </c>
      <c r="BN2721">
        <v>76.61</v>
      </c>
      <c r="BO2721">
        <v>76.61</v>
      </c>
      <c r="BR2721" t="s">
        <v>140</v>
      </c>
      <c r="BS2721" s="1">
        <v>45029</v>
      </c>
      <c r="BT2721" s="2">
        <v>0.36249999999999999</v>
      </c>
      <c r="BU2721" t="s">
        <v>2786</v>
      </c>
      <c r="BV2721" t="s">
        <v>84</v>
      </c>
      <c r="BY2721">
        <v>7540</v>
      </c>
      <c r="BZ2721" t="s">
        <v>144</v>
      </c>
      <c r="CA2721" t="s">
        <v>2762</v>
      </c>
      <c r="CC2721" t="s">
        <v>96</v>
      </c>
      <c r="CD2721">
        <v>186</v>
      </c>
      <c r="CE2721" t="s">
        <v>86</v>
      </c>
      <c r="CF2721" s="1">
        <v>45029</v>
      </c>
      <c r="CI2721">
        <v>1</v>
      </c>
      <c r="CJ2721">
        <v>1</v>
      </c>
      <c r="CK2721">
        <v>21</v>
      </c>
      <c r="CL2721" t="s">
        <v>87</v>
      </c>
    </row>
    <row r="2722" spans="1:90" x14ac:dyDescent="0.3">
      <c r="A2722" t="s">
        <v>71</v>
      </c>
      <c r="B2722" t="s">
        <v>72</v>
      </c>
      <c r="C2722" t="s">
        <v>73</v>
      </c>
      <c r="E2722" t="str">
        <f>"FES1162922095"</f>
        <v>FES1162922095</v>
      </c>
      <c r="F2722" s="1">
        <v>45028</v>
      </c>
      <c r="G2722">
        <v>202401</v>
      </c>
      <c r="H2722" t="s">
        <v>74</v>
      </c>
      <c r="I2722" t="s">
        <v>75</v>
      </c>
      <c r="J2722" t="s">
        <v>135</v>
      </c>
      <c r="K2722" t="s">
        <v>76</v>
      </c>
      <c r="L2722" t="s">
        <v>602</v>
      </c>
      <c r="M2722" t="s">
        <v>603</v>
      </c>
      <c r="N2722" t="s">
        <v>1064</v>
      </c>
      <c r="O2722" t="s">
        <v>80</v>
      </c>
      <c r="P2722" t="str">
        <f>"2170869740                    "</f>
        <v xml:space="preserve">2170869740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32.46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 s="5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0.2</v>
      </c>
      <c r="BJ2722">
        <v>1.6</v>
      </c>
      <c r="BK2722">
        <v>2</v>
      </c>
      <c r="BL2722">
        <v>93.7</v>
      </c>
      <c r="BM2722">
        <v>14.06</v>
      </c>
      <c r="BN2722">
        <v>107.76</v>
      </c>
      <c r="BO2722">
        <v>107.76</v>
      </c>
      <c r="BQ2722" t="s">
        <v>166</v>
      </c>
      <c r="BR2722" t="s">
        <v>140</v>
      </c>
      <c r="BS2722" s="1">
        <v>45029</v>
      </c>
      <c r="BT2722" s="2">
        <v>0.39652777777777781</v>
      </c>
      <c r="BU2722" t="s">
        <v>2787</v>
      </c>
      <c r="BV2722" t="s">
        <v>84</v>
      </c>
      <c r="BY2722">
        <v>7950.15</v>
      </c>
      <c r="BZ2722" t="s">
        <v>144</v>
      </c>
      <c r="CA2722" t="s">
        <v>1066</v>
      </c>
      <c r="CC2722" t="s">
        <v>603</v>
      </c>
      <c r="CD2722">
        <v>1759</v>
      </c>
      <c r="CE2722" t="s">
        <v>86</v>
      </c>
      <c r="CF2722" s="1">
        <v>45029</v>
      </c>
      <c r="CI2722">
        <v>1</v>
      </c>
      <c r="CJ2722">
        <v>1</v>
      </c>
      <c r="CK2722">
        <v>24</v>
      </c>
      <c r="CL2722" t="s">
        <v>87</v>
      </c>
    </row>
    <row r="2723" spans="1:90" x14ac:dyDescent="0.3">
      <c r="A2723" t="s">
        <v>71</v>
      </c>
      <c r="B2723" t="s">
        <v>72</v>
      </c>
      <c r="C2723" t="s">
        <v>73</v>
      </c>
      <c r="E2723" t="str">
        <f>"FES1162922182"</f>
        <v>FES1162922182</v>
      </c>
      <c r="F2723" s="1">
        <v>45028</v>
      </c>
      <c r="G2723">
        <v>202401</v>
      </c>
      <c r="H2723" t="s">
        <v>74</v>
      </c>
      <c r="I2723" t="s">
        <v>75</v>
      </c>
      <c r="J2723" t="s">
        <v>135</v>
      </c>
      <c r="K2723" t="s">
        <v>76</v>
      </c>
      <c r="L2723" t="s">
        <v>381</v>
      </c>
      <c r="M2723" t="s">
        <v>382</v>
      </c>
      <c r="N2723" t="s">
        <v>383</v>
      </c>
      <c r="O2723" t="s">
        <v>80</v>
      </c>
      <c r="P2723" t="str">
        <f>"2170871156                    "</f>
        <v xml:space="preserve">2170871156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85.1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 s="5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4</v>
      </c>
      <c r="BJ2723">
        <v>1.7</v>
      </c>
      <c r="BK2723">
        <v>4</v>
      </c>
      <c r="BL2723">
        <v>245.66</v>
      </c>
      <c r="BM2723">
        <v>36.85</v>
      </c>
      <c r="BN2723">
        <v>282.51</v>
      </c>
      <c r="BO2723">
        <v>282.51</v>
      </c>
      <c r="BQ2723" t="s">
        <v>166</v>
      </c>
      <c r="BR2723" t="s">
        <v>140</v>
      </c>
      <c r="BS2723" s="1">
        <v>45029</v>
      </c>
      <c r="BT2723" s="2">
        <v>0.53472222222222221</v>
      </c>
      <c r="BU2723" t="s">
        <v>384</v>
      </c>
      <c r="BV2723" t="s">
        <v>84</v>
      </c>
      <c r="BY2723">
        <v>8428</v>
      </c>
      <c r="BZ2723" t="s">
        <v>144</v>
      </c>
      <c r="CA2723" t="s">
        <v>385</v>
      </c>
      <c r="CC2723" t="s">
        <v>382</v>
      </c>
      <c r="CD2723">
        <v>250</v>
      </c>
      <c r="CE2723" t="s">
        <v>86</v>
      </c>
      <c r="CF2723" s="1">
        <v>45029</v>
      </c>
      <c r="CI2723">
        <v>1</v>
      </c>
      <c r="CJ2723">
        <v>1</v>
      </c>
      <c r="CK2723">
        <v>23</v>
      </c>
      <c r="CL2723" t="s">
        <v>87</v>
      </c>
    </row>
    <row r="2724" spans="1:90" x14ac:dyDescent="0.3">
      <c r="A2724" t="s">
        <v>71</v>
      </c>
      <c r="B2724" t="s">
        <v>72</v>
      </c>
      <c r="C2724" t="s">
        <v>73</v>
      </c>
      <c r="E2724" t="str">
        <f>"FES1162922005"</f>
        <v>FES1162922005</v>
      </c>
      <c r="F2724" s="1">
        <v>45028</v>
      </c>
      <c r="G2724">
        <v>202401</v>
      </c>
      <c r="H2724" t="s">
        <v>74</v>
      </c>
      <c r="I2724" t="s">
        <v>75</v>
      </c>
      <c r="J2724" t="s">
        <v>135</v>
      </c>
      <c r="K2724" t="s">
        <v>76</v>
      </c>
      <c r="L2724" t="s">
        <v>102</v>
      </c>
      <c r="M2724" t="s">
        <v>103</v>
      </c>
      <c r="N2724" t="s">
        <v>181</v>
      </c>
      <c r="O2724" t="s">
        <v>80</v>
      </c>
      <c r="P2724" t="str">
        <f>"2170874898                    "</f>
        <v xml:space="preserve">2170874898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23.08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 s="5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2</v>
      </c>
      <c r="BJ2724">
        <v>2</v>
      </c>
      <c r="BK2724">
        <v>2</v>
      </c>
      <c r="BL2724">
        <v>66.62</v>
      </c>
      <c r="BM2724">
        <v>9.99</v>
      </c>
      <c r="BN2724">
        <v>76.61</v>
      </c>
      <c r="BO2724">
        <v>76.61</v>
      </c>
      <c r="BQ2724" t="s">
        <v>166</v>
      </c>
      <c r="BR2724" t="s">
        <v>140</v>
      </c>
      <c r="BS2724" s="1">
        <v>45029</v>
      </c>
      <c r="BT2724" s="2">
        <v>0.43472222222222223</v>
      </c>
      <c r="BU2724" t="s">
        <v>851</v>
      </c>
      <c r="BV2724" t="s">
        <v>84</v>
      </c>
      <c r="BY2724">
        <v>9900</v>
      </c>
      <c r="BZ2724" t="s">
        <v>144</v>
      </c>
      <c r="CA2724" t="s">
        <v>579</v>
      </c>
      <c r="CC2724" t="s">
        <v>103</v>
      </c>
      <c r="CD2724">
        <v>5201</v>
      </c>
      <c r="CE2724" t="s">
        <v>86</v>
      </c>
      <c r="CF2724" s="1">
        <v>45029</v>
      </c>
      <c r="CI2724">
        <v>1</v>
      </c>
      <c r="CJ2724">
        <v>1</v>
      </c>
      <c r="CK2724">
        <v>21</v>
      </c>
      <c r="CL2724" t="s">
        <v>87</v>
      </c>
    </row>
    <row r="2725" spans="1:90" x14ac:dyDescent="0.3">
      <c r="A2725" t="s">
        <v>71</v>
      </c>
      <c r="B2725" t="s">
        <v>72</v>
      </c>
      <c r="C2725" t="s">
        <v>73</v>
      </c>
      <c r="E2725" t="str">
        <f>"FES1162922020"</f>
        <v>FES1162922020</v>
      </c>
      <c r="F2725" s="1">
        <v>45028</v>
      </c>
      <c r="G2725">
        <v>202401</v>
      </c>
      <c r="H2725" t="s">
        <v>74</v>
      </c>
      <c r="I2725" t="s">
        <v>75</v>
      </c>
      <c r="J2725" t="s">
        <v>135</v>
      </c>
      <c r="K2725" t="s">
        <v>76</v>
      </c>
      <c r="L2725" t="s">
        <v>147</v>
      </c>
      <c r="M2725" t="s">
        <v>148</v>
      </c>
      <c r="N2725" t="s">
        <v>398</v>
      </c>
      <c r="O2725" t="s">
        <v>80</v>
      </c>
      <c r="P2725" t="str">
        <f>"2170874919                    "</f>
        <v xml:space="preserve">2170874919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18.03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 s="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0.8</v>
      </c>
      <c r="BK2725">
        <v>1</v>
      </c>
      <c r="BL2725">
        <v>52.04</v>
      </c>
      <c r="BM2725">
        <v>7.81</v>
      </c>
      <c r="BN2725">
        <v>59.85</v>
      </c>
      <c r="BO2725">
        <v>59.85</v>
      </c>
      <c r="BQ2725" t="s">
        <v>399</v>
      </c>
      <c r="BR2725" t="s">
        <v>140</v>
      </c>
      <c r="BS2725" s="1">
        <v>45029</v>
      </c>
      <c r="BT2725" s="2">
        <v>0.4375</v>
      </c>
      <c r="BU2725" t="s">
        <v>400</v>
      </c>
      <c r="BV2725" t="s">
        <v>84</v>
      </c>
      <c r="BY2725">
        <v>3800</v>
      </c>
      <c r="BZ2725" t="s">
        <v>144</v>
      </c>
      <c r="CA2725" t="s">
        <v>401</v>
      </c>
      <c r="CC2725" t="s">
        <v>148</v>
      </c>
      <c r="CD2725">
        <v>1419</v>
      </c>
      <c r="CE2725" t="s">
        <v>86</v>
      </c>
      <c r="CF2725" s="1">
        <v>45030</v>
      </c>
      <c r="CI2725">
        <v>1</v>
      </c>
      <c r="CJ2725">
        <v>1</v>
      </c>
      <c r="CK2725">
        <v>22</v>
      </c>
      <c r="CL2725" t="s">
        <v>87</v>
      </c>
    </row>
    <row r="2726" spans="1:90" x14ac:dyDescent="0.3">
      <c r="A2726" t="s">
        <v>71</v>
      </c>
      <c r="B2726" t="s">
        <v>72</v>
      </c>
      <c r="C2726" t="s">
        <v>73</v>
      </c>
      <c r="E2726" t="str">
        <f>"FES1162922203"</f>
        <v>FES1162922203</v>
      </c>
      <c r="F2726" s="1">
        <v>45028</v>
      </c>
      <c r="G2726">
        <v>202401</v>
      </c>
      <c r="H2726" t="s">
        <v>74</v>
      </c>
      <c r="I2726" t="s">
        <v>75</v>
      </c>
      <c r="J2726" t="s">
        <v>135</v>
      </c>
      <c r="K2726" t="s">
        <v>76</v>
      </c>
      <c r="L2726" t="s">
        <v>77</v>
      </c>
      <c r="M2726" t="s">
        <v>78</v>
      </c>
      <c r="N2726" t="s">
        <v>276</v>
      </c>
      <c r="O2726" t="s">
        <v>80</v>
      </c>
      <c r="P2726" t="str">
        <f>"2170873029                    "</f>
        <v xml:space="preserve">2170873029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23.08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 s="5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1.5</v>
      </c>
      <c r="BK2726">
        <v>1.5</v>
      </c>
      <c r="BL2726">
        <v>66.62</v>
      </c>
      <c r="BM2726">
        <v>9.99</v>
      </c>
      <c r="BN2726">
        <v>76.61</v>
      </c>
      <c r="BO2726">
        <v>76.61</v>
      </c>
      <c r="BQ2726" t="s">
        <v>343</v>
      </c>
      <c r="BR2726" t="s">
        <v>140</v>
      </c>
      <c r="BS2726" s="1">
        <v>45029</v>
      </c>
      <c r="BT2726" s="2">
        <v>0.48958333333333331</v>
      </c>
      <c r="BU2726" t="s">
        <v>1968</v>
      </c>
      <c r="BV2726" t="s">
        <v>87</v>
      </c>
      <c r="BW2726" t="s">
        <v>306</v>
      </c>
      <c r="BX2726" t="s">
        <v>307</v>
      </c>
      <c r="BY2726">
        <v>7540</v>
      </c>
      <c r="BZ2726" t="s">
        <v>144</v>
      </c>
      <c r="CA2726" t="s">
        <v>308</v>
      </c>
      <c r="CC2726" t="s">
        <v>78</v>
      </c>
      <c r="CD2726">
        <v>7500</v>
      </c>
      <c r="CE2726" t="s">
        <v>86</v>
      </c>
      <c r="CF2726" s="1">
        <v>45030</v>
      </c>
      <c r="CI2726">
        <v>1</v>
      </c>
      <c r="CJ2726">
        <v>1</v>
      </c>
      <c r="CK2726">
        <v>21</v>
      </c>
      <c r="CL2726" t="s">
        <v>87</v>
      </c>
    </row>
    <row r="2727" spans="1:90" x14ac:dyDescent="0.3">
      <c r="A2727" t="s">
        <v>71</v>
      </c>
      <c r="B2727" t="s">
        <v>72</v>
      </c>
      <c r="C2727" t="s">
        <v>73</v>
      </c>
      <c r="E2727" t="str">
        <f>"FES1162922218"</f>
        <v>FES1162922218</v>
      </c>
      <c r="F2727" s="1">
        <v>45028</v>
      </c>
      <c r="G2727">
        <v>202401</v>
      </c>
      <c r="H2727" t="s">
        <v>74</v>
      </c>
      <c r="I2727" t="s">
        <v>75</v>
      </c>
      <c r="J2727" t="s">
        <v>135</v>
      </c>
      <c r="K2727" t="s">
        <v>76</v>
      </c>
      <c r="L2727" t="s">
        <v>95</v>
      </c>
      <c r="M2727" t="s">
        <v>96</v>
      </c>
      <c r="N2727" t="s">
        <v>2788</v>
      </c>
      <c r="O2727" t="s">
        <v>80</v>
      </c>
      <c r="P2727" t="str">
        <f>"2170874969                    "</f>
        <v xml:space="preserve">2170874969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51.91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 s="5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2</v>
      </c>
      <c r="BJ2727">
        <v>4.0999999999999996</v>
      </c>
      <c r="BK2727">
        <v>4.5</v>
      </c>
      <c r="BL2727">
        <v>149.85</v>
      </c>
      <c r="BM2727">
        <v>22.48</v>
      </c>
      <c r="BN2727">
        <v>172.33</v>
      </c>
      <c r="BO2727">
        <v>172.33</v>
      </c>
      <c r="BQ2727" t="s">
        <v>2789</v>
      </c>
      <c r="BR2727" t="s">
        <v>140</v>
      </c>
      <c r="BS2727" s="1">
        <v>45029</v>
      </c>
      <c r="BT2727" s="2">
        <v>0.375</v>
      </c>
      <c r="BU2727" t="s">
        <v>2790</v>
      </c>
      <c r="BV2727" t="s">
        <v>84</v>
      </c>
      <c r="BY2727">
        <v>20358</v>
      </c>
      <c r="BZ2727" t="s">
        <v>144</v>
      </c>
      <c r="CA2727" t="s">
        <v>2791</v>
      </c>
      <c r="CC2727" t="s">
        <v>96</v>
      </c>
      <c r="CD2727">
        <v>45</v>
      </c>
      <c r="CE2727" t="s">
        <v>86</v>
      </c>
      <c r="CF2727" s="1">
        <v>45029</v>
      </c>
      <c r="CI2727">
        <v>1</v>
      </c>
      <c r="CJ2727">
        <v>1</v>
      </c>
      <c r="CK2727">
        <v>21</v>
      </c>
      <c r="CL2727" t="s">
        <v>87</v>
      </c>
    </row>
    <row r="2728" spans="1:90" x14ac:dyDescent="0.3">
      <c r="A2728" t="s">
        <v>71</v>
      </c>
      <c r="B2728" t="s">
        <v>72</v>
      </c>
      <c r="C2728" t="s">
        <v>73</v>
      </c>
      <c r="E2728" t="str">
        <f>"FES1162922079"</f>
        <v>FES1162922079</v>
      </c>
      <c r="F2728" s="1">
        <v>45028</v>
      </c>
      <c r="G2728">
        <v>202401</v>
      </c>
      <c r="H2728" t="s">
        <v>74</v>
      </c>
      <c r="I2728" t="s">
        <v>75</v>
      </c>
      <c r="J2728" t="s">
        <v>135</v>
      </c>
      <c r="K2728" t="s">
        <v>76</v>
      </c>
      <c r="L2728" t="s">
        <v>77</v>
      </c>
      <c r="M2728" t="s">
        <v>78</v>
      </c>
      <c r="N2728" t="s">
        <v>225</v>
      </c>
      <c r="O2728" t="s">
        <v>80</v>
      </c>
      <c r="P2728" t="str">
        <f>"2170868880                    "</f>
        <v xml:space="preserve">2170868880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80.739999999999995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 s="5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2</v>
      </c>
      <c r="BJ2728">
        <v>6.9</v>
      </c>
      <c r="BK2728">
        <v>7</v>
      </c>
      <c r="BL2728">
        <v>233.08</v>
      </c>
      <c r="BM2728">
        <v>34.96</v>
      </c>
      <c r="BN2728">
        <v>268.04000000000002</v>
      </c>
      <c r="BO2728">
        <v>268.04000000000002</v>
      </c>
      <c r="BQ2728" t="s">
        <v>166</v>
      </c>
      <c r="BR2728" t="s">
        <v>140</v>
      </c>
      <c r="BS2728" s="1">
        <v>45029</v>
      </c>
      <c r="BT2728" s="2">
        <v>0.50138888888888888</v>
      </c>
      <c r="BU2728" t="s">
        <v>507</v>
      </c>
      <c r="BV2728" t="s">
        <v>87</v>
      </c>
      <c r="BW2728" t="s">
        <v>306</v>
      </c>
      <c r="BX2728" t="s">
        <v>307</v>
      </c>
      <c r="BY2728">
        <v>34364</v>
      </c>
      <c r="BZ2728" t="s">
        <v>144</v>
      </c>
      <c r="CA2728" t="s">
        <v>227</v>
      </c>
      <c r="CC2728" t="s">
        <v>78</v>
      </c>
      <c r="CD2728">
        <v>7530</v>
      </c>
      <c r="CE2728" t="s">
        <v>86</v>
      </c>
      <c r="CF2728" s="1">
        <v>45030</v>
      </c>
      <c r="CI2728">
        <v>1</v>
      </c>
      <c r="CJ2728">
        <v>1</v>
      </c>
      <c r="CK2728">
        <v>21</v>
      </c>
      <c r="CL2728" t="s">
        <v>87</v>
      </c>
    </row>
    <row r="2729" spans="1:90" x14ac:dyDescent="0.3">
      <c r="A2729" t="s">
        <v>71</v>
      </c>
      <c r="B2729" t="s">
        <v>72</v>
      </c>
      <c r="C2729" t="s">
        <v>73</v>
      </c>
      <c r="E2729" t="str">
        <f>"FES1162922056"</f>
        <v>FES1162922056</v>
      </c>
      <c r="F2729" s="1">
        <v>45028</v>
      </c>
      <c r="G2729">
        <v>202401</v>
      </c>
      <c r="H2729" t="s">
        <v>74</v>
      </c>
      <c r="I2729" t="s">
        <v>75</v>
      </c>
      <c r="J2729" t="s">
        <v>135</v>
      </c>
      <c r="K2729" t="s">
        <v>76</v>
      </c>
      <c r="L2729" t="s">
        <v>77</v>
      </c>
      <c r="M2729" t="s">
        <v>78</v>
      </c>
      <c r="N2729" t="s">
        <v>225</v>
      </c>
      <c r="O2729" t="s">
        <v>80</v>
      </c>
      <c r="P2729" t="str">
        <f>"2170868899                    "</f>
        <v xml:space="preserve">2170868899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86.51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 s="5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0.2</v>
      </c>
      <c r="BJ2729">
        <v>7.1</v>
      </c>
      <c r="BK2729">
        <v>7.5</v>
      </c>
      <c r="BL2729">
        <v>249.73</v>
      </c>
      <c r="BM2729">
        <v>37.46</v>
      </c>
      <c r="BN2729">
        <v>287.19</v>
      </c>
      <c r="BO2729">
        <v>287.19</v>
      </c>
      <c r="BQ2729" t="s">
        <v>166</v>
      </c>
      <c r="BR2729" t="s">
        <v>140</v>
      </c>
      <c r="BS2729" s="1">
        <v>45029</v>
      </c>
      <c r="BT2729" s="2">
        <v>0.50138888888888888</v>
      </c>
      <c r="BU2729" t="s">
        <v>2733</v>
      </c>
      <c r="BV2729" t="s">
        <v>87</v>
      </c>
      <c r="BW2729" t="s">
        <v>306</v>
      </c>
      <c r="BX2729" t="s">
        <v>307</v>
      </c>
      <c r="BY2729">
        <v>35656.699999999997</v>
      </c>
      <c r="BZ2729" t="s">
        <v>144</v>
      </c>
      <c r="CA2729" t="s">
        <v>905</v>
      </c>
      <c r="CC2729" t="s">
        <v>78</v>
      </c>
      <c r="CD2729">
        <v>7530</v>
      </c>
      <c r="CE2729" t="s">
        <v>86</v>
      </c>
      <c r="CF2729" s="1">
        <v>45030</v>
      </c>
      <c r="CI2729">
        <v>1</v>
      </c>
      <c r="CJ2729">
        <v>1</v>
      </c>
      <c r="CK2729">
        <v>21</v>
      </c>
      <c r="CL2729" t="s">
        <v>87</v>
      </c>
    </row>
    <row r="2730" spans="1:90" x14ac:dyDescent="0.3">
      <c r="A2730" t="s">
        <v>71</v>
      </c>
      <c r="B2730" t="s">
        <v>72</v>
      </c>
      <c r="C2730" t="s">
        <v>73</v>
      </c>
      <c r="E2730" t="str">
        <f>"FES1162921990"</f>
        <v>FES1162921990</v>
      </c>
      <c r="F2730" s="1">
        <v>45028</v>
      </c>
      <c r="G2730">
        <v>202401</v>
      </c>
      <c r="H2730" t="s">
        <v>74</v>
      </c>
      <c r="I2730" t="s">
        <v>75</v>
      </c>
      <c r="J2730" t="s">
        <v>135</v>
      </c>
      <c r="K2730" t="s">
        <v>76</v>
      </c>
      <c r="L2730" t="s">
        <v>106</v>
      </c>
      <c r="M2730" t="s">
        <v>107</v>
      </c>
      <c r="N2730" t="s">
        <v>548</v>
      </c>
      <c r="O2730" t="s">
        <v>80</v>
      </c>
      <c r="P2730" t="str">
        <f>"2170866714                    "</f>
        <v xml:space="preserve">2170866714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80.739999999999995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 s="5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7</v>
      </c>
      <c r="BJ2730">
        <v>4.0999999999999996</v>
      </c>
      <c r="BK2730">
        <v>7</v>
      </c>
      <c r="BL2730">
        <v>233.08</v>
      </c>
      <c r="BM2730">
        <v>34.96</v>
      </c>
      <c r="BN2730">
        <v>268.04000000000002</v>
      </c>
      <c r="BO2730">
        <v>268.04000000000002</v>
      </c>
      <c r="BQ2730" t="s">
        <v>166</v>
      </c>
      <c r="BR2730" t="s">
        <v>140</v>
      </c>
      <c r="BS2730" s="1">
        <v>45029</v>
      </c>
      <c r="BT2730" s="2">
        <v>0.40486111111111112</v>
      </c>
      <c r="BU2730" t="s">
        <v>885</v>
      </c>
      <c r="BV2730" t="s">
        <v>84</v>
      </c>
      <c r="BY2730">
        <v>20358</v>
      </c>
      <c r="BZ2730" t="s">
        <v>144</v>
      </c>
      <c r="CA2730" t="s">
        <v>366</v>
      </c>
      <c r="CC2730" t="s">
        <v>107</v>
      </c>
      <c r="CD2730">
        <v>6001</v>
      </c>
      <c r="CE2730" t="s">
        <v>86</v>
      </c>
      <c r="CF2730" s="1">
        <v>45030</v>
      </c>
      <c r="CI2730">
        <v>1</v>
      </c>
      <c r="CJ2730">
        <v>1</v>
      </c>
      <c r="CK2730">
        <v>21</v>
      </c>
      <c r="CL2730" t="s">
        <v>87</v>
      </c>
    </row>
    <row r="2731" spans="1:90" x14ac:dyDescent="0.3">
      <c r="A2731" t="s">
        <v>71</v>
      </c>
      <c r="B2731" t="s">
        <v>72</v>
      </c>
      <c r="C2731" t="s">
        <v>73</v>
      </c>
      <c r="E2731" t="str">
        <f>"FES1162922046"</f>
        <v>FES1162922046</v>
      </c>
      <c r="F2731" s="1">
        <v>45028</v>
      </c>
      <c r="G2731">
        <v>202401</v>
      </c>
      <c r="H2731" t="s">
        <v>74</v>
      </c>
      <c r="I2731" t="s">
        <v>75</v>
      </c>
      <c r="J2731" t="s">
        <v>135</v>
      </c>
      <c r="K2731" t="s">
        <v>76</v>
      </c>
      <c r="L2731" t="s">
        <v>102</v>
      </c>
      <c r="M2731" t="s">
        <v>103</v>
      </c>
      <c r="N2731" t="s">
        <v>181</v>
      </c>
      <c r="O2731" t="s">
        <v>80</v>
      </c>
      <c r="P2731" t="str">
        <f>"2170871808                    "</f>
        <v xml:space="preserve">2170871808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51.91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 s="5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2</v>
      </c>
      <c r="BJ2731">
        <v>4.0999999999999996</v>
      </c>
      <c r="BK2731">
        <v>4.5</v>
      </c>
      <c r="BL2731">
        <v>149.85</v>
      </c>
      <c r="BM2731">
        <v>22.48</v>
      </c>
      <c r="BN2731">
        <v>172.33</v>
      </c>
      <c r="BO2731">
        <v>172.33</v>
      </c>
      <c r="BQ2731" t="s">
        <v>166</v>
      </c>
      <c r="BR2731" t="s">
        <v>140</v>
      </c>
      <c r="BS2731" s="1">
        <v>45029</v>
      </c>
      <c r="BT2731" s="2">
        <v>0.43611111111111112</v>
      </c>
      <c r="BU2731" t="s">
        <v>849</v>
      </c>
      <c r="BV2731" t="s">
        <v>84</v>
      </c>
      <c r="BY2731">
        <v>20358</v>
      </c>
      <c r="BZ2731" t="s">
        <v>144</v>
      </c>
      <c r="CA2731" t="s">
        <v>183</v>
      </c>
      <c r="CC2731" t="s">
        <v>103</v>
      </c>
      <c r="CD2731">
        <v>5201</v>
      </c>
      <c r="CE2731" t="s">
        <v>86</v>
      </c>
      <c r="CF2731" s="1">
        <v>45029</v>
      </c>
      <c r="CI2731">
        <v>1</v>
      </c>
      <c r="CJ2731">
        <v>1</v>
      </c>
      <c r="CK2731">
        <v>21</v>
      </c>
      <c r="CL2731" t="s">
        <v>87</v>
      </c>
    </row>
    <row r="2732" spans="1:90" x14ac:dyDescent="0.3">
      <c r="A2732" t="s">
        <v>71</v>
      </c>
      <c r="B2732" t="s">
        <v>72</v>
      </c>
      <c r="C2732" t="s">
        <v>73</v>
      </c>
      <c r="E2732" t="str">
        <f>"FES1162922018"</f>
        <v>FES1162922018</v>
      </c>
      <c r="F2732" s="1">
        <v>45028</v>
      </c>
      <c r="G2732">
        <v>202401</v>
      </c>
      <c r="H2732" t="s">
        <v>74</v>
      </c>
      <c r="I2732" t="s">
        <v>75</v>
      </c>
      <c r="J2732" t="s">
        <v>135</v>
      </c>
      <c r="K2732" t="s">
        <v>76</v>
      </c>
      <c r="L2732" t="s">
        <v>1009</v>
      </c>
      <c r="M2732" t="s">
        <v>1010</v>
      </c>
      <c r="N2732" t="s">
        <v>1011</v>
      </c>
      <c r="O2732" t="s">
        <v>80</v>
      </c>
      <c r="P2732" t="str">
        <f>"2170874917                    "</f>
        <v xml:space="preserve">2170874917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95.19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 s="5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4</v>
      </c>
      <c r="BJ2732">
        <v>4.5</v>
      </c>
      <c r="BK2732">
        <v>4.5</v>
      </c>
      <c r="BL2732">
        <v>274.8</v>
      </c>
      <c r="BM2732">
        <v>41.22</v>
      </c>
      <c r="BN2732">
        <v>316.02</v>
      </c>
      <c r="BO2732">
        <v>316.02</v>
      </c>
      <c r="BQ2732" t="s">
        <v>139</v>
      </c>
      <c r="BR2732" t="s">
        <v>140</v>
      </c>
      <c r="BS2732" s="1">
        <v>45029</v>
      </c>
      <c r="BT2732" s="2">
        <v>0.57222222222222219</v>
      </c>
      <c r="BU2732" t="s">
        <v>1012</v>
      </c>
      <c r="BV2732" t="s">
        <v>84</v>
      </c>
      <c r="BY2732">
        <v>22320</v>
      </c>
      <c r="BZ2732" t="s">
        <v>144</v>
      </c>
      <c r="CA2732" t="s">
        <v>1013</v>
      </c>
      <c r="CC2732" t="s">
        <v>1010</v>
      </c>
      <c r="CD2732">
        <v>1028</v>
      </c>
      <c r="CE2732" t="s">
        <v>86</v>
      </c>
      <c r="CF2732" s="1">
        <v>45029</v>
      </c>
      <c r="CI2732">
        <v>2</v>
      </c>
      <c r="CJ2732">
        <v>1</v>
      </c>
      <c r="CK2732">
        <v>23</v>
      </c>
      <c r="CL2732" t="s">
        <v>87</v>
      </c>
    </row>
    <row r="2733" spans="1:90" x14ac:dyDescent="0.3">
      <c r="A2733" t="s">
        <v>71</v>
      </c>
      <c r="B2733" t="s">
        <v>72</v>
      </c>
      <c r="C2733" t="s">
        <v>73</v>
      </c>
      <c r="E2733" t="str">
        <f>"FES1162922059"</f>
        <v>FES1162922059</v>
      </c>
      <c r="F2733" s="1">
        <v>45028</v>
      </c>
      <c r="G2733">
        <v>202401</v>
      </c>
      <c r="H2733" t="s">
        <v>74</v>
      </c>
      <c r="I2733" t="s">
        <v>75</v>
      </c>
      <c r="J2733" t="s">
        <v>135</v>
      </c>
      <c r="K2733" t="s">
        <v>76</v>
      </c>
      <c r="L2733" t="s">
        <v>95</v>
      </c>
      <c r="M2733" t="s">
        <v>96</v>
      </c>
      <c r="N2733" t="s">
        <v>2792</v>
      </c>
      <c r="O2733" t="s">
        <v>80</v>
      </c>
      <c r="P2733" t="str">
        <f>"2170870036                    "</f>
        <v xml:space="preserve">2170870036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173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 s="5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15</v>
      </c>
      <c r="BJ2733">
        <v>2.1</v>
      </c>
      <c r="BK2733">
        <v>15</v>
      </c>
      <c r="BL2733">
        <v>499.42</v>
      </c>
      <c r="BM2733">
        <v>74.91</v>
      </c>
      <c r="BN2733">
        <v>574.33000000000004</v>
      </c>
      <c r="BO2733">
        <v>574.33000000000004</v>
      </c>
      <c r="BQ2733" t="s">
        <v>2793</v>
      </c>
      <c r="BR2733" t="s">
        <v>140</v>
      </c>
      <c r="BS2733" s="1">
        <v>45029</v>
      </c>
      <c r="BT2733" s="2">
        <v>0.4777777777777778</v>
      </c>
      <c r="BU2733" t="s">
        <v>2794</v>
      </c>
      <c r="BV2733" t="s">
        <v>87</v>
      </c>
      <c r="BY2733">
        <v>10640</v>
      </c>
      <c r="BZ2733" t="s">
        <v>144</v>
      </c>
      <c r="CA2733" t="s">
        <v>2773</v>
      </c>
      <c r="CC2733" t="s">
        <v>96</v>
      </c>
      <c r="CD2733">
        <v>200</v>
      </c>
      <c r="CE2733" t="s">
        <v>86</v>
      </c>
      <c r="CF2733" s="1">
        <v>45029</v>
      </c>
      <c r="CI2733">
        <v>1</v>
      </c>
      <c r="CJ2733">
        <v>1</v>
      </c>
      <c r="CK2733">
        <v>21</v>
      </c>
      <c r="CL2733" t="s">
        <v>87</v>
      </c>
    </row>
    <row r="2734" spans="1:90" x14ac:dyDescent="0.3">
      <c r="A2734" t="s">
        <v>71</v>
      </c>
      <c r="B2734" t="s">
        <v>72</v>
      </c>
      <c r="C2734" t="s">
        <v>73</v>
      </c>
      <c r="E2734" t="str">
        <f>"FES1162922206"</f>
        <v>FES1162922206</v>
      </c>
      <c r="F2734" s="1">
        <v>45028</v>
      </c>
      <c r="G2734">
        <v>202401</v>
      </c>
      <c r="H2734" t="s">
        <v>74</v>
      </c>
      <c r="I2734" t="s">
        <v>75</v>
      </c>
      <c r="J2734" t="s">
        <v>135</v>
      </c>
      <c r="K2734" t="s">
        <v>76</v>
      </c>
      <c r="L2734" t="s">
        <v>77</v>
      </c>
      <c r="M2734" t="s">
        <v>78</v>
      </c>
      <c r="N2734" t="s">
        <v>1681</v>
      </c>
      <c r="O2734" t="s">
        <v>80</v>
      </c>
      <c r="P2734" t="str">
        <f>"2170873060                    "</f>
        <v xml:space="preserve">2170873060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23.08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 s="5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66.62</v>
      </c>
      <c r="BM2734">
        <v>9.99</v>
      </c>
      <c r="BN2734">
        <v>76.61</v>
      </c>
      <c r="BO2734">
        <v>76.61</v>
      </c>
      <c r="BQ2734" t="s">
        <v>139</v>
      </c>
      <c r="BR2734" t="s">
        <v>140</v>
      </c>
      <c r="BS2734" s="1">
        <v>45029</v>
      </c>
      <c r="BT2734" s="2">
        <v>0.5131944444444444</v>
      </c>
      <c r="BU2734" t="s">
        <v>766</v>
      </c>
      <c r="BV2734" t="s">
        <v>87</v>
      </c>
      <c r="BW2734" t="s">
        <v>306</v>
      </c>
      <c r="BX2734" t="s">
        <v>307</v>
      </c>
      <c r="BY2734">
        <v>1200</v>
      </c>
      <c r="BZ2734" t="s">
        <v>144</v>
      </c>
      <c r="CA2734" t="s">
        <v>1130</v>
      </c>
      <c r="CC2734" t="s">
        <v>78</v>
      </c>
      <c r="CD2734">
        <v>7780</v>
      </c>
      <c r="CE2734" t="s">
        <v>146</v>
      </c>
      <c r="CF2734" s="1">
        <v>45030</v>
      </c>
      <c r="CI2734">
        <v>1</v>
      </c>
      <c r="CJ2734">
        <v>1</v>
      </c>
      <c r="CK2734">
        <v>21</v>
      </c>
      <c r="CL2734" t="s">
        <v>87</v>
      </c>
    </row>
    <row r="2735" spans="1:90" x14ac:dyDescent="0.3">
      <c r="A2735" t="s">
        <v>71</v>
      </c>
      <c r="B2735" t="s">
        <v>72</v>
      </c>
      <c r="C2735" t="s">
        <v>73</v>
      </c>
      <c r="E2735" t="str">
        <f>"FES1162922106"</f>
        <v>FES1162922106</v>
      </c>
      <c r="F2735" s="1">
        <v>45028</v>
      </c>
      <c r="G2735">
        <v>202401</v>
      </c>
      <c r="H2735" t="s">
        <v>74</v>
      </c>
      <c r="I2735" t="s">
        <v>75</v>
      </c>
      <c r="J2735" t="s">
        <v>135</v>
      </c>
      <c r="K2735" t="s">
        <v>76</v>
      </c>
      <c r="L2735" t="s">
        <v>106</v>
      </c>
      <c r="M2735" t="s">
        <v>107</v>
      </c>
      <c r="N2735" t="s">
        <v>963</v>
      </c>
      <c r="O2735" t="s">
        <v>80</v>
      </c>
      <c r="P2735" t="str">
        <f>"2170873385                    "</f>
        <v xml:space="preserve">2170873385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23.08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 s="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66.62</v>
      </c>
      <c r="BM2735">
        <v>9.99</v>
      </c>
      <c r="BN2735">
        <v>76.61</v>
      </c>
      <c r="BO2735">
        <v>76.61</v>
      </c>
      <c r="BQ2735" t="s">
        <v>166</v>
      </c>
      <c r="BR2735" t="s">
        <v>140</v>
      </c>
      <c r="BS2735" s="1">
        <v>45029</v>
      </c>
      <c r="BT2735" s="2">
        <v>0.4375</v>
      </c>
      <c r="BU2735" t="s">
        <v>2795</v>
      </c>
      <c r="BV2735" t="s">
        <v>84</v>
      </c>
      <c r="BY2735">
        <v>1200</v>
      </c>
      <c r="BZ2735" t="s">
        <v>144</v>
      </c>
      <c r="CC2735" t="s">
        <v>107</v>
      </c>
      <c r="CD2735">
        <v>6210</v>
      </c>
      <c r="CE2735" t="s">
        <v>146</v>
      </c>
      <c r="CF2735" s="1">
        <v>45030</v>
      </c>
      <c r="CI2735">
        <v>1</v>
      </c>
      <c r="CJ2735">
        <v>1</v>
      </c>
      <c r="CK2735">
        <v>21</v>
      </c>
      <c r="CL2735" t="s">
        <v>87</v>
      </c>
    </row>
    <row r="2736" spans="1:90" x14ac:dyDescent="0.3">
      <c r="A2736" t="s">
        <v>71</v>
      </c>
      <c r="B2736" t="s">
        <v>72</v>
      </c>
      <c r="C2736" t="s">
        <v>73</v>
      </c>
      <c r="E2736" t="str">
        <f>"FES1162922167"</f>
        <v>FES1162922167</v>
      </c>
      <c r="F2736" s="1">
        <v>45028</v>
      </c>
      <c r="G2736">
        <v>202401</v>
      </c>
      <c r="H2736" t="s">
        <v>74</v>
      </c>
      <c r="I2736" t="s">
        <v>75</v>
      </c>
      <c r="J2736" t="s">
        <v>135</v>
      </c>
      <c r="K2736" t="s">
        <v>76</v>
      </c>
      <c r="L2736" t="s">
        <v>106</v>
      </c>
      <c r="M2736" t="s">
        <v>107</v>
      </c>
      <c r="N2736" t="s">
        <v>572</v>
      </c>
      <c r="O2736" t="s">
        <v>80</v>
      </c>
      <c r="P2736" t="str">
        <f>"2170873611                    "</f>
        <v xml:space="preserve">2170873611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23.08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 s="5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66.62</v>
      </c>
      <c r="BM2736">
        <v>9.99</v>
      </c>
      <c r="BN2736">
        <v>76.61</v>
      </c>
      <c r="BO2736">
        <v>76.61</v>
      </c>
      <c r="BQ2736" t="s">
        <v>166</v>
      </c>
      <c r="BR2736" t="s">
        <v>140</v>
      </c>
      <c r="BS2736" s="1">
        <v>45029</v>
      </c>
      <c r="BT2736" s="2">
        <v>0.42986111111111108</v>
      </c>
      <c r="BU2736" t="s">
        <v>2796</v>
      </c>
      <c r="BV2736" t="s">
        <v>84</v>
      </c>
      <c r="BY2736">
        <v>1200</v>
      </c>
      <c r="BZ2736" t="s">
        <v>144</v>
      </c>
      <c r="CA2736" t="s">
        <v>379</v>
      </c>
      <c r="CC2736" t="s">
        <v>107</v>
      </c>
      <c r="CD2736">
        <v>6012</v>
      </c>
      <c r="CE2736" t="s">
        <v>146</v>
      </c>
      <c r="CF2736" s="1">
        <v>45030</v>
      </c>
      <c r="CI2736">
        <v>1</v>
      </c>
      <c r="CJ2736">
        <v>1</v>
      </c>
      <c r="CK2736">
        <v>21</v>
      </c>
      <c r="CL2736" t="s">
        <v>87</v>
      </c>
    </row>
    <row r="2737" spans="1:90" x14ac:dyDescent="0.3">
      <c r="A2737" t="s">
        <v>71</v>
      </c>
      <c r="B2737" t="s">
        <v>72</v>
      </c>
      <c r="C2737" t="s">
        <v>73</v>
      </c>
      <c r="E2737" t="str">
        <f>"FES1162922192"</f>
        <v>FES1162922192</v>
      </c>
      <c r="F2737" s="1">
        <v>45028</v>
      </c>
      <c r="G2737">
        <v>202401</v>
      </c>
      <c r="H2737" t="s">
        <v>74</v>
      </c>
      <c r="I2737" t="s">
        <v>75</v>
      </c>
      <c r="J2737" t="s">
        <v>135</v>
      </c>
      <c r="K2737" t="s">
        <v>76</v>
      </c>
      <c r="L2737" t="s">
        <v>411</v>
      </c>
      <c r="M2737" t="s">
        <v>412</v>
      </c>
      <c r="N2737" t="s">
        <v>500</v>
      </c>
      <c r="O2737" t="s">
        <v>80</v>
      </c>
      <c r="P2737" t="str">
        <f>"2170872870                    "</f>
        <v xml:space="preserve">2170872870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32.46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 s="5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93.7</v>
      </c>
      <c r="BM2737">
        <v>14.06</v>
      </c>
      <c r="BN2737">
        <v>107.76</v>
      </c>
      <c r="BO2737">
        <v>107.76</v>
      </c>
      <c r="BR2737" t="s">
        <v>140</v>
      </c>
      <c r="BS2737" s="1">
        <v>45029</v>
      </c>
      <c r="BT2737" s="2">
        <v>0.41319444444444442</v>
      </c>
      <c r="BU2737" t="s">
        <v>1250</v>
      </c>
      <c r="BV2737" t="s">
        <v>84</v>
      </c>
      <c r="BY2737">
        <v>1200</v>
      </c>
      <c r="BZ2737" t="s">
        <v>144</v>
      </c>
      <c r="CA2737" t="s">
        <v>626</v>
      </c>
      <c r="CC2737" t="s">
        <v>412</v>
      </c>
      <c r="CD2737">
        <v>2302</v>
      </c>
      <c r="CE2737" t="s">
        <v>146</v>
      </c>
      <c r="CF2737" s="1">
        <v>45030</v>
      </c>
      <c r="CI2737">
        <v>1</v>
      </c>
      <c r="CJ2737">
        <v>1</v>
      </c>
      <c r="CK2737">
        <v>24</v>
      </c>
      <c r="CL2737" t="s">
        <v>87</v>
      </c>
    </row>
    <row r="2738" spans="1:90" x14ac:dyDescent="0.3">
      <c r="A2738" t="s">
        <v>71</v>
      </c>
      <c r="B2738" t="s">
        <v>72</v>
      </c>
      <c r="C2738" t="s">
        <v>73</v>
      </c>
      <c r="E2738" t="str">
        <f>"FES1162922127"</f>
        <v>FES1162922127</v>
      </c>
      <c r="F2738" s="1">
        <v>45028</v>
      </c>
      <c r="G2738">
        <v>202401</v>
      </c>
      <c r="H2738" t="s">
        <v>74</v>
      </c>
      <c r="I2738" t="s">
        <v>75</v>
      </c>
      <c r="J2738" t="s">
        <v>135</v>
      </c>
      <c r="K2738" t="s">
        <v>76</v>
      </c>
      <c r="L2738" t="s">
        <v>106</v>
      </c>
      <c r="M2738" t="s">
        <v>107</v>
      </c>
      <c r="N2738" t="s">
        <v>2054</v>
      </c>
      <c r="O2738" t="s">
        <v>80</v>
      </c>
      <c r="P2738" t="str">
        <f>"2170873249                    "</f>
        <v xml:space="preserve">2170873249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23.08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 s="5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66.62</v>
      </c>
      <c r="BM2738">
        <v>9.99</v>
      </c>
      <c r="BN2738">
        <v>76.61</v>
      </c>
      <c r="BO2738">
        <v>76.61</v>
      </c>
      <c r="BQ2738" t="s">
        <v>166</v>
      </c>
      <c r="BR2738" t="s">
        <v>140</v>
      </c>
      <c r="BS2738" s="1">
        <v>45029</v>
      </c>
      <c r="BT2738" s="2">
        <v>0.42638888888888887</v>
      </c>
      <c r="BU2738" t="s">
        <v>2797</v>
      </c>
      <c r="BV2738" t="s">
        <v>84</v>
      </c>
      <c r="BY2738">
        <v>1200</v>
      </c>
      <c r="BZ2738" t="s">
        <v>144</v>
      </c>
      <c r="CA2738" t="s">
        <v>258</v>
      </c>
      <c r="CC2738" t="s">
        <v>107</v>
      </c>
      <c r="CD2738">
        <v>6001</v>
      </c>
      <c r="CE2738" t="s">
        <v>146</v>
      </c>
      <c r="CF2738" s="1">
        <v>45029</v>
      </c>
      <c r="CI2738">
        <v>1</v>
      </c>
      <c r="CJ2738">
        <v>1</v>
      </c>
      <c r="CK2738">
        <v>21</v>
      </c>
      <c r="CL2738" t="s">
        <v>87</v>
      </c>
    </row>
    <row r="2739" spans="1:90" x14ac:dyDescent="0.3">
      <c r="A2739" t="s">
        <v>71</v>
      </c>
      <c r="B2739" t="s">
        <v>72</v>
      </c>
      <c r="C2739" t="s">
        <v>73</v>
      </c>
      <c r="E2739" t="str">
        <f>"FES1162922122"</f>
        <v>FES1162922122</v>
      </c>
      <c r="F2739" s="1">
        <v>45028</v>
      </c>
      <c r="G2739">
        <v>202401</v>
      </c>
      <c r="H2739" t="s">
        <v>74</v>
      </c>
      <c r="I2739" t="s">
        <v>75</v>
      </c>
      <c r="J2739" t="s">
        <v>135</v>
      </c>
      <c r="K2739" t="s">
        <v>76</v>
      </c>
      <c r="L2739" t="s">
        <v>115</v>
      </c>
      <c r="M2739" t="s">
        <v>116</v>
      </c>
      <c r="N2739" t="s">
        <v>189</v>
      </c>
      <c r="O2739" t="s">
        <v>80</v>
      </c>
      <c r="P2739" t="str">
        <f>"2170873065                    "</f>
        <v xml:space="preserve">2170873065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23.08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 s="5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66.62</v>
      </c>
      <c r="BM2739">
        <v>9.99</v>
      </c>
      <c r="BN2739">
        <v>76.61</v>
      </c>
      <c r="BO2739">
        <v>76.61</v>
      </c>
      <c r="BQ2739" t="s">
        <v>166</v>
      </c>
      <c r="BR2739" t="s">
        <v>140</v>
      </c>
      <c r="BS2739" s="1">
        <v>45029</v>
      </c>
      <c r="BT2739" s="2">
        <v>0.37847222222222227</v>
      </c>
      <c r="BU2739" t="s">
        <v>2563</v>
      </c>
      <c r="BV2739" t="s">
        <v>84</v>
      </c>
      <c r="BY2739">
        <v>1200</v>
      </c>
      <c r="BZ2739" t="s">
        <v>144</v>
      </c>
      <c r="CC2739" t="s">
        <v>116</v>
      </c>
      <c r="CD2739">
        <v>6220</v>
      </c>
      <c r="CE2739" t="s">
        <v>146</v>
      </c>
      <c r="CF2739" s="1">
        <v>45030</v>
      </c>
      <c r="CI2739">
        <v>1</v>
      </c>
      <c r="CJ2739">
        <v>1</v>
      </c>
      <c r="CK2739">
        <v>21</v>
      </c>
      <c r="CL2739" t="s">
        <v>87</v>
      </c>
    </row>
    <row r="2740" spans="1:90" x14ac:dyDescent="0.3">
      <c r="A2740" t="s">
        <v>71</v>
      </c>
      <c r="B2740" t="s">
        <v>72</v>
      </c>
      <c r="C2740" t="s">
        <v>73</v>
      </c>
      <c r="E2740" t="str">
        <f>"FES1162922153"</f>
        <v>FES1162922153</v>
      </c>
      <c r="F2740" s="1">
        <v>45028</v>
      </c>
      <c r="G2740">
        <v>202401</v>
      </c>
      <c r="H2740" t="s">
        <v>74</v>
      </c>
      <c r="I2740" t="s">
        <v>75</v>
      </c>
      <c r="J2740" t="s">
        <v>135</v>
      </c>
      <c r="K2740" t="s">
        <v>76</v>
      </c>
      <c r="L2740" t="s">
        <v>200</v>
      </c>
      <c r="M2740" t="s">
        <v>201</v>
      </c>
      <c r="N2740" t="s">
        <v>202</v>
      </c>
      <c r="O2740" t="s">
        <v>80</v>
      </c>
      <c r="P2740" t="str">
        <f>"2170873458                    "</f>
        <v xml:space="preserve">2170873458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44.71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 s="5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129.07</v>
      </c>
      <c r="BM2740">
        <v>19.36</v>
      </c>
      <c r="BN2740">
        <v>148.43</v>
      </c>
      <c r="BO2740">
        <v>148.43</v>
      </c>
      <c r="BQ2740" t="s">
        <v>139</v>
      </c>
      <c r="BR2740" t="s">
        <v>140</v>
      </c>
      <c r="BS2740" s="1">
        <v>45029</v>
      </c>
      <c r="BT2740" s="2">
        <v>0.41180555555555554</v>
      </c>
      <c r="BU2740" t="s">
        <v>380</v>
      </c>
      <c r="BV2740" t="s">
        <v>84</v>
      </c>
      <c r="BY2740">
        <v>1200</v>
      </c>
      <c r="BZ2740" t="s">
        <v>144</v>
      </c>
      <c r="CA2740" t="s">
        <v>204</v>
      </c>
      <c r="CC2740" t="s">
        <v>201</v>
      </c>
      <c r="CD2740">
        <v>2531</v>
      </c>
      <c r="CE2740" t="s">
        <v>146</v>
      </c>
      <c r="CF2740" s="1">
        <v>45030</v>
      </c>
      <c r="CI2740">
        <v>1</v>
      </c>
      <c r="CJ2740">
        <v>1</v>
      </c>
      <c r="CK2740">
        <v>23</v>
      </c>
      <c r="CL2740" t="s">
        <v>87</v>
      </c>
    </row>
    <row r="2741" spans="1:90" x14ac:dyDescent="0.3">
      <c r="A2741" t="s">
        <v>71</v>
      </c>
      <c r="B2741" t="s">
        <v>72</v>
      </c>
      <c r="C2741" t="s">
        <v>73</v>
      </c>
      <c r="E2741" t="str">
        <f>"FES1162922136"</f>
        <v>FES1162922136</v>
      </c>
      <c r="F2741" s="1">
        <v>45028</v>
      </c>
      <c r="G2741">
        <v>202401</v>
      </c>
      <c r="H2741" t="s">
        <v>74</v>
      </c>
      <c r="I2741" t="s">
        <v>75</v>
      </c>
      <c r="J2741" t="s">
        <v>135</v>
      </c>
      <c r="K2741" t="s">
        <v>76</v>
      </c>
      <c r="L2741" t="s">
        <v>124</v>
      </c>
      <c r="M2741" t="s">
        <v>125</v>
      </c>
      <c r="N2741" t="s">
        <v>2798</v>
      </c>
      <c r="O2741" t="s">
        <v>80</v>
      </c>
      <c r="P2741" t="str">
        <f>"2170873309                    "</f>
        <v xml:space="preserve">2170873309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23.08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 s="5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66.62</v>
      </c>
      <c r="BM2741">
        <v>9.99</v>
      </c>
      <c r="BN2741">
        <v>76.61</v>
      </c>
      <c r="BO2741">
        <v>76.61</v>
      </c>
      <c r="BQ2741" t="s">
        <v>139</v>
      </c>
      <c r="BR2741" t="s">
        <v>140</v>
      </c>
      <c r="BS2741" s="1">
        <v>45029</v>
      </c>
      <c r="BT2741" s="2">
        <v>0.44375000000000003</v>
      </c>
      <c r="BU2741" t="s">
        <v>2799</v>
      </c>
      <c r="BV2741" t="s">
        <v>87</v>
      </c>
      <c r="BW2741" t="s">
        <v>142</v>
      </c>
      <c r="BX2741" t="s">
        <v>143</v>
      </c>
      <c r="BY2741">
        <v>1200</v>
      </c>
      <c r="BZ2741" t="s">
        <v>144</v>
      </c>
      <c r="CA2741" t="s">
        <v>338</v>
      </c>
      <c r="CC2741" t="s">
        <v>125</v>
      </c>
      <c r="CD2741">
        <v>4001</v>
      </c>
      <c r="CE2741" t="s">
        <v>146</v>
      </c>
      <c r="CF2741" s="1">
        <v>45030</v>
      </c>
      <c r="CI2741">
        <v>1</v>
      </c>
      <c r="CJ2741">
        <v>1</v>
      </c>
      <c r="CK2741">
        <v>21</v>
      </c>
      <c r="CL2741" t="s">
        <v>87</v>
      </c>
    </row>
    <row r="2742" spans="1:90" x14ac:dyDescent="0.3">
      <c r="A2742" t="s">
        <v>71</v>
      </c>
      <c r="B2742" t="s">
        <v>72</v>
      </c>
      <c r="C2742" t="s">
        <v>73</v>
      </c>
      <c r="E2742" t="str">
        <f>"FES1162922275"</f>
        <v>FES1162922275</v>
      </c>
      <c r="F2742" s="1">
        <v>45028</v>
      </c>
      <c r="G2742">
        <v>202401</v>
      </c>
      <c r="H2742" t="s">
        <v>74</v>
      </c>
      <c r="I2742" t="s">
        <v>75</v>
      </c>
      <c r="J2742" t="s">
        <v>135</v>
      </c>
      <c r="K2742" t="s">
        <v>76</v>
      </c>
      <c r="L2742" t="s">
        <v>77</v>
      </c>
      <c r="M2742" t="s">
        <v>78</v>
      </c>
      <c r="N2742" t="s">
        <v>79</v>
      </c>
      <c r="O2742" t="s">
        <v>80</v>
      </c>
      <c r="P2742" t="str">
        <f>"2170874981                    "</f>
        <v xml:space="preserve">2170874981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23.08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 s="5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66.62</v>
      </c>
      <c r="BM2742">
        <v>9.99</v>
      </c>
      <c r="BN2742">
        <v>76.61</v>
      </c>
      <c r="BO2742">
        <v>76.61</v>
      </c>
      <c r="BQ2742" t="s">
        <v>139</v>
      </c>
      <c r="BR2742" t="s">
        <v>140</v>
      </c>
      <c r="BS2742" s="1">
        <v>45029</v>
      </c>
      <c r="BT2742" s="2">
        <v>0.4069444444444445</v>
      </c>
      <c r="BU2742" t="s">
        <v>829</v>
      </c>
      <c r="BV2742" t="s">
        <v>84</v>
      </c>
      <c r="BY2742">
        <v>1200</v>
      </c>
      <c r="BZ2742" t="s">
        <v>144</v>
      </c>
      <c r="CA2742" t="s">
        <v>85</v>
      </c>
      <c r="CC2742" t="s">
        <v>78</v>
      </c>
      <c r="CD2742">
        <v>7441</v>
      </c>
      <c r="CE2742" t="s">
        <v>146</v>
      </c>
      <c r="CF2742" s="1">
        <v>45030</v>
      </c>
      <c r="CI2742">
        <v>1</v>
      </c>
      <c r="CJ2742">
        <v>1</v>
      </c>
      <c r="CK2742">
        <v>21</v>
      </c>
      <c r="CL2742" t="s">
        <v>87</v>
      </c>
    </row>
    <row r="2743" spans="1:90" x14ac:dyDescent="0.3">
      <c r="A2743" t="s">
        <v>71</v>
      </c>
      <c r="B2743" t="s">
        <v>72</v>
      </c>
      <c r="C2743" t="s">
        <v>73</v>
      </c>
      <c r="E2743" t="str">
        <f>"FES1162922118"</f>
        <v>FES1162922118</v>
      </c>
      <c r="F2743" s="1">
        <v>45028</v>
      </c>
      <c r="G2743">
        <v>202401</v>
      </c>
      <c r="H2743" t="s">
        <v>74</v>
      </c>
      <c r="I2743" t="s">
        <v>75</v>
      </c>
      <c r="J2743" t="s">
        <v>135</v>
      </c>
      <c r="K2743" t="s">
        <v>76</v>
      </c>
      <c r="L2743" t="s">
        <v>418</v>
      </c>
      <c r="M2743" t="s">
        <v>419</v>
      </c>
      <c r="N2743" t="s">
        <v>420</v>
      </c>
      <c r="O2743" t="s">
        <v>80</v>
      </c>
      <c r="P2743" t="str">
        <f>"2170873008                    "</f>
        <v xml:space="preserve">2170873008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44.71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 s="5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129.07</v>
      </c>
      <c r="BM2743">
        <v>19.36</v>
      </c>
      <c r="BN2743">
        <v>148.43</v>
      </c>
      <c r="BO2743">
        <v>148.43</v>
      </c>
      <c r="BQ2743" t="s">
        <v>139</v>
      </c>
      <c r="BR2743" t="s">
        <v>140</v>
      </c>
      <c r="BS2743" s="1">
        <v>45029</v>
      </c>
      <c r="BT2743" s="2">
        <v>0.3888888888888889</v>
      </c>
      <c r="BU2743" t="s">
        <v>421</v>
      </c>
      <c r="BV2743" t="s">
        <v>84</v>
      </c>
      <c r="BY2743">
        <v>1200</v>
      </c>
      <c r="BZ2743" t="s">
        <v>144</v>
      </c>
      <c r="CA2743" t="s">
        <v>422</v>
      </c>
      <c r="CC2743" t="s">
        <v>419</v>
      </c>
      <c r="CD2743">
        <v>1947</v>
      </c>
      <c r="CE2743" t="s">
        <v>146</v>
      </c>
      <c r="CF2743" s="1">
        <v>45030</v>
      </c>
      <c r="CI2743">
        <v>1</v>
      </c>
      <c r="CJ2743">
        <v>1</v>
      </c>
      <c r="CK2743">
        <v>23</v>
      </c>
      <c r="CL2743" t="s">
        <v>87</v>
      </c>
    </row>
    <row r="2744" spans="1:90" x14ac:dyDescent="0.3">
      <c r="A2744" t="s">
        <v>71</v>
      </c>
      <c r="B2744" t="s">
        <v>72</v>
      </c>
      <c r="C2744" t="s">
        <v>73</v>
      </c>
      <c r="E2744" t="str">
        <f>"FES1162922110"</f>
        <v>FES1162922110</v>
      </c>
      <c r="F2744" s="1">
        <v>45028</v>
      </c>
      <c r="G2744">
        <v>202401</v>
      </c>
      <c r="H2744" t="s">
        <v>74</v>
      </c>
      <c r="I2744" t="s">
        <v>75</v>
      </c>
      <c r="J2744" t="s">
        <v>135</v>
      </c>
      <c r="K2744" t="s">
        <v>76</v>
      </c>
      <c r="L2744" t="s">
        <v>74</v>
      </c>
      <c r="M2744" t="s">
        <v>75</v>
      </c>
      <c r="N2744" t="s">
        <v>443</v>
      </c>
      <c r="O2744" t="s">
        <v>80</v>
      </c>
      <c r="P2744" t="str">
        <f>"2170872653                    "</f>
        <v xml:space="preserve">2170872653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18.03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 s="5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52.04</v>
      </c>
      <c r="BM2744">
        <v>7.81</v>
      </c>
      <c r="BN2744">
        <v>59.85</v>
      </c>
      <c r="BO2744">
        <v>59.85</v>
      </c>
      <c r="BQ2744" t="s">
        <v>139</v>
      </c>
      <c r="BR2744" t="s">
        <v>140</v>
      </c>
      <c r="BS2744" s="1">
        <v>45029</v>
      </c>
      <c r="BT2744" s="2">
        <v>0.37291666666666662</v>
      </c>
      <c r="BU2744" t="s">
        <v>869</v>
      </c>
      <c r="BV2744" t="s">
        <v>84</v>
      </c>
      <c r="BY2744">
        <v>1200</v>
      </c>
      <c r="BZ2744" t="s">
        <v>144</v>
      </c>
      <c r="CA2744" t="s">
        <v>445</v>
      </c>
      <c r="CC2744" t="s">
        <v>75</v>
      </c>
      <c r="CD2744">
        <v>1645</v>
      </c>
      <c r="CE2744" t="s">
        <v>146</v>
      </c>
      <c r="CF2744" s="1">
        <v>45030</v>
      </c>
      <c r="CI2744">
        <v>1</v>
      </c>
      <c r="CJ2744">
        <v>1</v>
      </c>
      <c r="CK2744">
        <v>22</v>
      </c>
      <c r="CL2744" t="s">
        <v>87</v>
      </c>
    </row>
    <row r="2745" spans="1:90" x14ac:dyDescent="0.3">
      <c r="A2745" t="s">
        <v>71</v>
      </c>
      <c r="B2745" t="s">
        <v>72</v>
      </c>
      <c r="C2745" t="s">
        <v>73</v>
      </c>
      <c r="E2745" t="str">
        <f>"FES1162922247"</f>
        <v>FES1162922247</v>
      </c>
      <c r="F2745" s="1">
        <v>45028</v>
      </c>
      <c r="G2745">
        <v>202401</v>
      </c>
      <c r="H2745" t="s">
        <v>74</v>
      </c>
      <c r="I2745" t="s">
        <v>75</v>
      </c>
      <c r="J2745" t="s">
        <v>135</v>
      </c>
      <c r="K2745" t="s">
        <v>76</v>
      </c>
      <c r="L2745" t="s">
        <v>129</v>
      </c>
      <c r="M2745" t="s">
        <v>130</v>
      </c>
      <c r="N2745" t="s">
        <v>2103</v>
      </c>
      <c r="O2745" t="s">
        <v>80</v>
      </c>
      <c r="P2745" t="str">
        <f>"2170846511                    "</f>
        <v xml:space="preserve">2170846511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44.71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 s="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129.07</v>
      </c>
      <c r="BM2745">
        <v>19.36</v>
      </c>
      <c r="BN2745">
        <v>148.43</v>
      </c>
      <c r="BO2745">
        <v>148.43</v>
      </c>
      <c r="BQ2745" t="s">
        <v>2104</v>
      </c>
      <c r="BR2745" t="s">
        <v>140</v>
      </c>
      <c r="BS2745" s="1">
        <v>45029</v>
      </c>
      <c r="BT2745" s="2">
        <v>0.6430555555555556</v>
      </c>
      <c r="BU2745" t="s">
        <v>2800</v>
      </c>
      <c r="BV2745" t="s">
        <v>84</v>
      </c>
      <c r="BY2745">
        <v>1200</v>
      </c>
      <c r="BZ2745" t="s">
        <v>144</v>
      </c>
      <c r="CA2745" t="s">
        <v>2801</v>
      </c>
      <c r="CC2745" t="s">
        <v>130</v>
      </c>
      <c r="CD2745">
        <v>6300</v>
      </c>
      <c r="CE2745" t="s">
        <v>146</v>
      </c>
      <c r="CF2745" s="1">
        <v>45029</v>
      </c>
      <c r="CI2745">
        <v>2</v>
      </c>
      <c r="CJ2745">
        <v>1</v>
      </c>
      <c r="CK2745">
        <v>23</v>
      </c>
      <c r="CL2745" t="s">
        <v>87</v>
      </c>
    </row>
    <row r="2746" spans="1:90" x14ac:dyDescent="0.3">
      <c r="A2746" t="s">
        <v>71</v>
      </c>
      <c r="B2746" t="s">
        <v>72</v>
      </c>
      <c r="C2746" t="s">
        <v>73</v>
      </c>
      <c r="E2746" t="str">
        <f>"FES1162922093"</f>
        <v>FES1162922093</v>
      </c>
      <c r="F2746" s="1">
        <v>45028</v>
      </c>
      <c r="G2746">
        <v>202401</v>
      </c>
      <c r="H2746" t="s">
        <v>74</v>
      </c>
      <c r="I2746" t="s">
        <v>75</v>
      </c>
      <c r="J2746" t="s">
        <v>135</v>
      </c>
      <c r="K2746" t="s">
        <v>76</v>
      </c>
      <c r="L2746" t="s">
        <v>1242</v>
      </c>
      <c r="M2746" t="s">
        <v>1243</v>
      </c>
      <c r="N2746" t="s">
        <v>2802</v>
      </c>
      <c r="O2746" t="s">
        <v>80</v>
      </c>
      <c r="P2746" t="str">
        <f>"2170868048                    "</f>
        <v xml:space="preserve">2170868048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23.08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 s="5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2</v>
      </c>
      <c r="BJ2746">
        <v>2</v>
      </c>
      <c r="BK2746">
        <v>2</v>
      </c>
      <c r="BL2746">
        <v>66.62</v>
      </c>
      <c r="BM2746">
        <v>9.99</v>
      </c>
      <c r="BN2746">
        <v>76.61</v>
      </c>
      <c r="BO2746">
        <v>76.61</v>
      </c>
      <c r="BQ2746" t="s">
        <v>139</v>
      </c>
      <c r="BR2746" t="s">
        <v>140</v>
      </c>
      <c r="BS2746" s="1">
        <v>45029</v>
      </c>
      <c r="BT2746" s="2">
        <v>0.53888888888888886</v>
      </c>
      <c r="BU2746" t="s">
        <v>1262</v>
      </c>
      <c r="BV2746" t="s">
        <v>87</v>
      </c>
      <c r="BY2746">
        <v>9918</v>
      </c>
      <c r="BZ2746" t="s">
        <v>144</v>
      </c>
      <c r="CA2746" t="s">
        <v>2803</v>
      </c>
      <c r="CC2746" t="s">
        <v>1243</v>
      </c>
      <c r="CD2746">
        <v>700</v>
      </c>
      <c r="CE2746" t="s">
        <v>86</v>
      </c>
      <c r="CF2746" s="1">
        <v>45029</v>
      </c>
      <c r="CI2746">
        <v>1</v>
      </c>
      <c r="CJ2746">
        <v>1</v>
      </c>
      <c r="CK2746">
        <v>21</v>
      </c>
      <c r="CL2746" t="s">
        <v>87</v>
      </c>
    </row>
    <row r="2747" spans="1:90" x14ac:dyDescent="0.3">
      <c r="A2747" t="s">
        <v>71</v>
      </c>
      <c r="B2747" t="s">
        <v>72</v>
      </c>
      <c r="C2747" t="s">
        <v>73</v>
      </c>
      <c r="E2747" t="str">
        <f>"FES1162922149"</f>
        <v>FES1162922149</v>
      </c>
      <c r="F2747" s="1">
        <v>45028</v>
      </c>
      <c r="G2747">
        <v>202401</v>
      </c>
      <c r="H2747" t="s">
        <v>74</v>
      </c>
      <c r="I2747" t="s">
        <v>75</v>
      </c>
      <c r="J2747" t="s">
        <v>135</v>
      </c>
      <c r="K2747" t="s">
        <v>76</v>
      </c>
      <c r="L2747" t="s">
        <v>1009</v>
      </c>
      <c r="M2747" t="s">
        <v>1010</v>
      </c>
      <c r="N2747" t="s">
        <v>1011</v>
      </c>
      <c r="O2747" t="s">
        <v>80</v>
      </c>
      <c r="P2747" t="str">
        <f>"2170873439                    "</f>
        <v xml:space="preserve">2170873439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44.71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 s="5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2</v>
      </c>
      <c r="BJ2747">
        <v>0.9</v>
      </c>
      <c r="BK2747">
        <v>2</v>
      </c>
      <c r="BL2747">
        <v>129.07</v>
      </c>
      <c r="BM2747">
        <v>19.36</v>
      </c>
      <c r="BN2747">
        <v>148.43</v>
      </c>
      <c r="BO2747">
        <v>148.43</v>
      </c>
      <c r="BQ2747" t="s">
        <v>139</v>
      </c>
      <c r="BR2747" t="s">
        <v>140</v>
      </c>
      <c r="BS2747" s="1">
        <v>45029</v>
      </c>
      <c r="BT2747" s="2">
        <v>0.57222222222222219</v>
      </c>
      <c r="BU2747" t="s">
        <v>2804</v>
      </c>
      <c r="BV2747" t="s">
        <v>84</v>
      </c>
      <c r="BY2747">
        <v>4560</v>
      </c>
      <c r="BZ2747" t="s">
        <v>144</v>
      </c>
      <c r="CC2747" t="s">
        <v>1010</v>
      </c>
      <c r="CD2747">
        <v>1028</v>
      </c>
      <c r="CE2747" t="s">
        <v>86</v>
      </c>
      <c r="CF2747" s="1">
        <v>45029</v>
      </c>
      <c r="CI2747">
        <v>2</v>
      </c>
      <c r="CJ2747">
        <v>1</v>
      </c>
      <c r="CK2747">
        <v>23</v>
      </c>
      <c r="CL2747" t="s">
        <v>87</v>
      </c>
    </row>
    <row r="2748" spans="1:90" x14ac:dyDescent="0.3">
      <c r="A2748" t="s">
        <v>71</v>
      </c>
      <c r="B2748" t="s">
        <v>72</v>
      </c>
      <c r="C2748" t="s">
        <v>73</v>
      </c>
      <c r="E2748" t="str">
        <f>"FES1162922270"</f>
        <v>FES1162922270</v>
      </c>
      <c r="F2748" s="1">
        <v>45028</v>
      </c>
      <c r="G2748">
        <v>202401</v>
      </c>
      <c r="H2748" t="s">
        <v>74</v>
      </c>
      <c r="I2748" t="s">
        <v>75</v>
      </c>
      <c r="J2748" t="s">
        <v>135</v>
      </c>
      <c r="K2748" t="s">
        <v>76</v>
      </c>
      <c r="L2748" t="s">
        <v>240</v>
      </c>
      <c r="M2748" t="s">
        <v>241</v>
      </c>
      <c r="N2748" t="s">
        <v>242</v>
      </c>
      <c r="O2748" t="s">
        <v>113</v>
      </c>
      <c r="P2748" t="str">
        <f>"2170874962                    "</f>
        <v xml:space="preserve">2170874962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5.25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36.450000000000003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 s="5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17</v>
      </c>
      <c r="BJ2748">
        <v>4.5</v>
      </c>
      <c r="BK2748">
        <v>17</v>
      </c>
      <c r="BL2748">
        <v>110.47</v>
      </c>
      <c r="BM2748">
        <v>16.57</v>
      </c>
      <c r="BN2748">
        <v>127.04</v>
      </c>
      <c r="BO2748">
        <v>127.04</v>
      </c>
      <c r="BP2748" t="s">
        <v>450</v>
      </c>
      <c r="BR2748" t="s">
        <v>140</v>
      </c>
      <c r="BS2748" s="1">
        <v>45029</v>
      </c>
      <c r="BT2748" s="2">
        <v>0.4152777777777778</v>
      </c>
      <c r="BU2748" t="s">
        <v>243</v>
      </c>
      <c r="BV2748" t="s">
        <v>84</v>
      </c>
      <c r="BY2748">
        <v>22320</v>
      </c>
      <c r="BZ2748" t="s">
        <v>180</v>
      </c>
      <c r="CA2748" t="s">
        <v>244</v>
      </c>
      <c r="CC2748" t="s">
        <v>241</v>
      </c>
      <c r="CD2748">
        <v>1449</v>
      </c>
      <c r="CE2748" t="s">
        <v>86</v>
      </c>
      <c r="CF2748" s="1">
        <v>45030</v>
      </c>
      <c r="CI2748">
        <v>1</v>
      </c>
      <c r="CJ2748">
        <v>1</v>
      </c>
      <c r="CK2748">
        <v>42</v>
      </c>
      <c r="CL2748" t="s">
        <v>87</v>
      </c>
    </row>
    <row r="2749" spans="1:90" x14ac:dyDescent="0.3">
      <c r="A2749" t="s">
        <v>71</v>
      </c>
      <c r="B2749" t="s">
        <v>72</v>
      </c>
      <c r="C2749" t="s">
        <v>73</v>
      </c>
      <c r="E2749" t="str">
        <f>"FES1162922045"</f>
        <v>FES1162922045</v>
      </c>
      <c r="F2749" s="1">
        <v>45028</v>
      </c>
      <c r="G2749">
        <v>202401</v>
      </c>
      <c r="H2749" t="s">
        <v>74</v>
      </c>
      <c r="I2749" t="s">
        <v>75</v>
      </c>
      <c r="J2749" t="s">
        <v>135</v>
      </c>
      <c r="K2749" t="s">
        <v>76</v>
      </c>
      <c r="L2749" t="s">
        <v>124</v>
      </c>
      <c r="M2749" t="s">
        <v>125</v>
      </c>
      <c r="N2749" t="s">
        <v>1020</v>
      </c>
      <c r="O2749" t="s">
        <v>80</v>
      </c>
      <c r="P2749" t="str">
        <f>"2170870888                    "</f>
        <v xml:space="preserve">2170870888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173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 s="5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3</v>
      </c>
      <c r="BI2749">
        <v>15</v>
      </c>
      <c r="BJ2749">
        <v>10.8</v>
      </c>
      <c r="BK2749">
        <v>15</v>
      </c>
      <c r="BL2749">
        <v>499.42</v>
      </c>
      <c r="BM2749">
        <v>74.91</v>
      </c>
      <c r="BN2749">
        <v>574.33000000000004</v>
      </c>
      <c r="BO2749">
        <v>574.33000000000004</v>
      </c>
      <c r="BQ2749" t="s">
        <v>166</v>
      </c>
      <c r="BR2749" t="s">
        <v>140</v>
      </c>
      <c r="BS2749" s="1">
        <v>45029</v>
      </c>
      <c r="BT2749" s="2">
        <v>0.72569444444444453</v>
      </c>
      <c r="BU2749" t="s">
        <v>2805</v>
      </c>
      <c r="BV2749" t="s">
        <v>87</v>
      </c>
      <c r="BW2749" t="s">
        <v>142</v>
      </c>
      <c r="BX2749" t="s">
        <v>143</v>
      </c>
      <c r="BY2749">
        <v>44264</v>
      </c>
      <c r="BZ2749" t="s">
        <v>144</v>
      </c>
      <c r="CA2749" t="s">
        <v>145</v>
      </c>
      <c r="CC2749" t="s">
        <v>125</v>
      </c>
      <c r="CD2749">
        <v>4001</v>
      </c>
      <c r="CE2749" t="s">
        <v>417</v>
      </c>
      <c r="CF2749" s="1">
        <v>45030</v>
      </c>
      <c r="CI2749">
        <v>1</v>
      </c>
      <c r="CJ2749">
        <v>1</v>
      </c>
      <c r="CK2749">
        <v>21</v>
      </c>
      <c r="CL2749" t="s">
        <v>87</v>
      </c>
    </row>
    <row r="2750" spans="1:90" x14ac:dyDescent="0.3">
      <c r="A2750" t="s">
        <v>71</v>
      </c>
      <c r="B2750" t="s">
        <v>72</v>
      </c>
      <c r="C2750" t="s">
        <v>73</v>
      </c>
      <c r="E2750" t="str">
        <f>"FES1162922098"</f>
        <v>FES1162922098</v>
      </c>
      <c r="F2750" s="1">
        <v>45028</v>
      </c>
      <c r="G2750">
        <v>202401</v>
      </c>
      <c r="H2750" t="s">
        <v>74</v>
      </c>
      <c r="I2750" t="s">
        <v>75</v>
      </c>
      <c r="J2750" t="s">
        <v>135</v>
      </c>
      <c r="K2750" t="s">
        <v>76</v>
      </c>
      <c r="L2750" t="s">
        <v>147</v>
      </c>
      <c r="M2750" t="s">
        <v>148</v>
      </c>
      <c r="N2750" t="s">
        <v>2806</v>
      </c>
      <c r="O2750" t="s">
        <v>80</v>
      </c>
      <c r="P2750" t="str">
        <f>"2170870569                    "</f>
        <v xml:space="preserve">2170870569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18.03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 s="5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8</v>
      </c>
      <c r="BJ2750">
        <v>4.0999999999999996</v>
      </c>
      <c r="BK2750">
        <v>8</v>
      </c>
      <c r="BL2750">
        <v>52.04</v>
      </c>
      <c r="BM2750">
        <v>7.81</v>
      </c>
      <c r="BN2750">
        <v>59.85</v>
      </c>
      <c r="BO2750">
        <v>59.85</v>
      </c>
      <c r="BQ2750" t="s">
        <v>469</v>
      </c>
      <c r="BR2750" t="s">
        <v>140</v>
      </c>
      <c r="BS2750" s="1">
        <v>45029</v>
      </c>
      <c r="BT2750" s="2">
        <v>0.42569444444444443</v>
      </c>
      <c r="BU2750" t="s">
        <v>2807</v>
      </c>
      <c r="BV2750" t="s">
        <v>84</v>
      </c>
      <c r="BY2750">
        <v>20358</v>
      </c>
      <c r="BZ2750" t="s">
        <v>144</v>
      </c>
      <c r="CA2750" t="s">
        <v>2567</v>
      </c>
      <c r="CC2750" t="s">
        <v>148</v>
      </c>
      <c r="CD2750">
        <v>1401</v>
      </c>
      <c r="CE2750" t="s">
        <v>86</v>
      </c>
      <c r="CF2750" s="1">
        <v>45030</v>
      </c>
      <c r="CI2750">
        <v>1</v>
      </c>
      <c r="CJ2750">
        <v>1</v>
      </c>
      <c r="CK2750">
        <v>22</v>
      </c>
      <c r="CL2750" t="s">
        <v>87</v>
      </c>
    </row>
    <row r="2751" spans="1:90" x14ac:dyDescent="0.3">
      <c r="A2751" t="s">
        <v>71</v>
      </c>
      <c r="B2751" t="s">
        <v>72</v>
      </c>
      <c r="C2751" t="s">
        <v>73</v>
      </c>
      <c r="E2751" t="str">
        <f>"FES1162922151"</f>
        <v>FES1162922151</v>
      </c>
      <c r="F2751" s="1">
        <v>45028</v>
      </c>
      <c r="G2751">
        <v>202401</v>
      </c>
      <c r="H2751" t="s">
        <v>74</v>
      </c>
      <c r="I2751" t="s">
        <v>75</v>
      </c>
      <c r="J2751" t="s">
        <v>135</v>
      </c>
      <c r="K2751" t="s">
        <v>76</v>
      </c>
      <c r="L2751" t="s">
        <v>118</v>
      </c>
      <c r="M2751" t="s">
        <v>119</v>
      </c>
      <c r="N2751" t="s">
        <v>2808</v>
      </c>
      <c r="O2751" t="s">
        <v>113</v>
      </c>
      <c r="P2751" t="str">
        <f>"2170873445                    "</f>
        <v xml:space="preserve">2170873445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5.25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35.44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 s="5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16</v>
      </c>
      <c r="BJ2751">
        <v>6.6</v>
      </c>
      <c r="BK2751">
        <v>16</v>
      </c>
      <c r="BL2751">
        <v>107.56</v>
      </c>
      <c r="BM2751">
        <v>16.13</v>
      </c>
      <c r="BN2751">
        <v>123.69</v>
      </c>
      <c r="BO2751">
        <v>123.69</v>
      </c>
      <c r="BR2751" t="s">
        <v>140</v>
      </c>
      <c r="BS2751" s="1">
        <v>45029</v>
      </c>
      <c r="BT2751" s="2">
        <v>0.4375</v>
      </c>
      <c r="BU2751" t="s">
        <v>2809</v>
      </c>
      <c r="BV2751" t="s">
        <v>84</v>
      </c>
      <c r="BY2751">
        <v>32912</v>
      </c>
      <c r="BZ2751" t="s">
        <v>180</v>
      </c>
      <c r="CC2751" t="s">
        <v>119</v>
      </c>
      <c r="CD2751">
        <v>2170</v>
      </c>
      <c r="CE2751" t="s">
        <v>86</v>
      </c>
      <c r="CF2751" s="1">
        <v>45029</v>
      </c>
      <c r="CI2751">
        <v>1</v>
      </c>
      <c r="CJ2751">
        <v>1</v>
      </c>
      <c r="CK2751">
        <v>42</v>
      </c>
      <c r="CL2751" t="s">
        <v>87</v>
      </c>
    </row>
    <row r="2752" spans="1:90" x14ac:dyDescent="0.3">
      <c r="A2752" t="s">
        <v>71</v>
      </c>
      <c r="B2752" t="s">
        <v>72</v>
      </c>
      <c r="C2752" t="s">
        <v>73</v>
      </c>
      <c r="E2752" t="str">
        <f>"FES1162922142"</f>
        <v>FES1162922142</v>
      </c>
      <c r="F2752" s="1">
        <v>45028</v>
      </c>
      <c r="G2752">
        <v>202401</v>
      </c>
      <c r="H2752" t="s">
        <v>74</v>
      </c>
      <c r="I2752" t="s">
        <v>75</v>
      </c>
      <c r="J2752" t="s">
        <v>135</v>
      </c>
      <c r="K2752" t="s">
        <v>76</v>
      </c>
      <c r="L2752" t="s">
        <v>77</v>
      </c>
      <c r="M2752" t="s">
        <v>78</v>
      </c>
      <c r="N2752" t="s">
        <v>79</v>
      </c>
      <c r="O2752" t="s">
        <v>80</v>
      </c>
      <c r="P2752" t="str">
        <f>"2170873373                    "</f>
        <v xml:space="preserve">2170873373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23.08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 s="5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0.2</v>
      </c>
      <c r="BJ2752">
        <v>0.8</v>
      </c>
      <c r="BK2752">
        <v>1</v>
      </c>
      <c r="BL2752">
        <v>66.62</v>
      </c>
      <c r="BM2752">
        <v>9.99</v>
      </c>
      <c r="BN2752">
        <v>76.61</v>
      </c>
      <c r="BO2752">
        <v>76.61</v>
      </c>
      <c r="BQ2752" t="s">
        <v>139</v>
      </c>
      <c r="BR2752" t="s">
        <v>140</v>
      </c>
      <c r="BS2752" s="1">
        <v>45029</v>
      </c>
      <c r="BT2752" s="2">
        <v>0.4069444444444445</v>
      </c>
      <c r="BU2752" t="s">
        <v>829</v>
      </c>
      <c r="BV2752" t="s">
        <v>84</v>
      </c>
      <c r="BY2752">
        <v>3809.73</v>
      </c>
      <c r="BZ2752" t="s">
        <v>144</v>
      </c>
      <c r="CA2752" t="s">
        <v>85</v>
      </c>
      <c r="CC2752" t="s">
        <v>78</v>
      </c>
      <c r="CD2752">
        <v>7441</v>
      </c>
      <c r="CE2752" t="s">
        <v>86</v>
      </c>
      <c r="CF2752" s="1">
        <v>45030</v>
      </c>
      <c r="CI2752">
        <v>1</v>
      </c>
      <c r="CJ2752">
        <v>1</v>
      </c>
      <c r="CK2752">
        <v>21</v>
      </c>
      <c r="CL2752" t="s">
        <v>87</v>
      </c>
    </row>
    <row r="2753" spans="1:90" x14ac:dyDescent="0.3">
      <c r="A2753" t="s">
        <v>71</v>
      </c>
      <c r="B2753" t="s">
        <v>72</v>
      </c>
      <c r="C2753" t="s">
        <v>73</v>
      </c>
      <c r="E2753" t="str">
        <f>"FES1162922041"</f>
        <v>FES1162922041</v>
      </c>
      <c r="F2753" s="1">
        <v>45028</v>
      </c>
      <c r="G2753">
        <v>202401</v>
      </c>
      <c r="H2753" t="s">
        <v>74</v>
      </c>
      <c r="I2753" t="s">
        <v>75</v>
      </c>
      <c r="J2753" t="s">
        <v>135</v>
      </c>
      <c r="K2753" t="s">
        <v>76</v>
      </c>
      <c r="L2753" t="s">
        <v>106</v>
      </c>
      <c r="M2753" t="s">
        <v>107</v>
      </c>
      <c r="N2753" t="s">
        <v>355</v>
      </c>
      <c r="O2753" t="s">
        <v>80</v>
      </c>
      <c r="P2753" t="str">
        <f>"2170872900                    "</f>
        <v xml:space="preserve">2170872900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23.08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 s="5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2</v>
      </c>
      <c r="BK2753">
        <v>2</v>
      </c>
      <c r="BL2753">
        <v>66.62</v>
      </c>
      <c r="BM2753">
        <v>9.99</v>
      </c>
      <c r="BN2753">
        <v>76.61</v>
      </c>
      <c r="BO2753">
        <v>76.61</v>
      </c>
      <c r="BR2753" t="s">
        <v>140</v>
      </c>
      <c r="BS2753" s="1">
        <v>45029</v>
      </c>
      <c r="BT2753" s="2">
        <v>0.32291666666666669</v>
      </c>
      <c r="BU2753" t="s">
        <v>2783</v>
      </c>
      <c r="BV2753" t="s">
        <v>84</v>
      </c>
      <c r="BY2753">
        <v>9900</v>
      </c>
      <c r="BZ2753" t="s">
        <v>144</v>
      </c>
      <c r="CA2753" t="s">
        <v>1266</v>
      </c>
      <c r="CC2753" t="s">
        <v>107</v>
      </c>
      <c r="CD2753">
        <v>6000</v>
      </c>
      <c r="CE2753" t="s">
        <v>86</v>
      </c>
      <c r="CF2753" s="1">
        <v>45029</v>
      </c>
      <c r="CI2753">
        <v>1</v>
      </c>
      <c r="CJ2753">
        <v>1</v>
      </c>
      <c r="CK2753">
        <v>21</v>
      </c>
      <c r="CL2753" t="s">
        <v>87</v>
      </c>
    </row>
    <row r="2754" spans="1:90" x14ac:dyDescent="0.3">
      <c r="A2754" t="s">
        <v>71</v>
      </c>
      <c r="B2754" t="s">
        <v>72</v>
      </c>
      <c r="C2754" t="s">
        <v>73</v>
      </c>
      <c r="E2754" t="str">
        <f>"FES1162922108"</f>
        <v>FES1162922108</v>
      </c>
      <c r="F2754" s="1">
        <v>45028</v>
      </c>
      <c r="G2754">
        <v>202401</v>
      </c>
      <c r="H2754" t="s">
        <v>74</v>
      </c>
      <c r="I2754" t="s">
        <v>75</v>
      </c>
      <c r="J2754" t="s">
        <v>135</v>
      </c>
      <c r="K2754" t="s">
        <v>76</v>
      </c>
      <c r="L2754" t="s">
        <v>455</v>
      </c>
      <c r="M2754" t="s">
        <v>456</v>
      </c>
      <c r="N2754" t="s">
        <v>1004</v>
      </c>
      <c r="O2754" t="s">
        <v>80</v>
      </c>
      <c r="P2754" t="str">
        <f>"2170872417                    "</f>
        <v xml:space="preserve">2170872417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18.03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 s="5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1.5</v>
      </c>
      <c r="BK2754">
        <v>1.5</v>
      </c>
      <c r="BL2754">
        <v>52.04</v>
      </c>
      <c r="BM2754">
        <v>7.81</v>
      </c>
      <c r="BN2754">
        <v>59.85</v>
      </c>
      <c r="BO2754">
        <v>59.85</v>
      </c>
      <c r="BQ2754" t="s">
        <v>139</v>
      </c>
      <c r="BR2754" t="s">
        <v>140</v>
      </c>
      <c r="BS2754" s="1">
        <v>45029</v>
      </c>
      <c r="BT2754" s="2">
        <v>0.37777777777777777</v>
      </c>
      <c r="BU2754" t="s">
        <v>2810</v>
      </c>
      <c r="BV2754" t="s">
        <v>84</v>
      </c>
      <c r="BY2754">
        <v>7540</v>
      </c>
      <c r="BZ2754" t="s">
        <v>144</v>
      </c>
      <c r="CC2754" t="s">
        <v>456</v>
      </c>
      <c r="CD2754">
        <v>1684</v>
      </c>
      <c r="CE2754" t="s">
        <v>86</v>
      </c>
      <c r="CF2754" s="1">
        <v>45029</v>
      </c>
      <c r="CI2754">
        <v>1</v>
      </c>
      <c r="CJ2754">
        <v>1</v>
      </c>
      <c r="CK2754">
        <v>22</v>
      </c>
      <c r="CL2754" t="s">
        <v>87</v>
      </c>
    </row>
    <row r="2755" spans="1:90" x14ac:dyDescent="0.3">
      <c r="A2755" t="s">
        <v>71</v>
      </c>
      <c r="B2755" t="s">
        <v>72</v>
      </c>
      <c r="C2755" t="s">
        <v>73</v>
      </c>
      <c r="E2755" t="str">
        <f>"FES1162922072"</f>
        <v>FES1162922072</v>
      </c>
      <c r="F2755" s="1">
        <v>45028</v>
      </c>
      <c r="G2755">
        <v>202401</v>
      </c>
      <c r="H2755" t="s">
        <v>74</v>
      </c>
      <c r="I2755" t="s">
        <v>75</v>
      </c>
      <c r="J2755" t="s">
        <v>135</v>
      </c>
      <c r="K2755" t="s">
        <v>76</v>
      </c>
      <c r="L2755" t="s">
        <v>95</v>
      </c>
      <c r="M2755" t="s">
        <v>96</v>
      </c>
      <c r="N2755" t="s">
        <v>2811</v>
      </c>
      <c r="O2755" t="s">
        <v>80</v>
      </c>
      <c r="P2755" t="str">
        <f>"2170872543                    "</f>
        <v xml:space="preserve">2170872543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23.08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 s="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1.5</v>
      </c>
      <c r="BK2755">
        <v>1.5</v>
      </c>
      <c r="BL2755">
        <v>66.62</v>
      </c>
      <c r="BM2755">
        <v>9.99</v>
      </c>
      <c r="BN2755">
        <v>76.61</v>
      </c>
      <c r="BO2755">
        <v>76.61</v>
      </c>
      <c r="BQ2755" t="s">
        <v>166</v>
      </c>
      <c r="BR2755" t="s">
        <v>140</v>
      </c>
      <c r="BS2755" s="1">
        <v>45029</v>
      </c>
      <c r="BT2755" s="2">
        <v>0.41666666666666669</v>
      </c>
      <c r="BU2755" t="s">
        <v>2812</v>
      </c>
      <c r="BV2755" t="s">
        <v>84</v>
      </c>
      <c r="BY2755">
        <v>7540</v>
      </c>
      <c r="BZ2755" t="s">
        <v>144</v>
      </c>
      <c r="CA2755" t="s">
        <v>432</v>
      </c>
      <c r="CC2755" t="s">
        <v>96</v>
      </c>
      <c r="CD2755">
        <v>184</v>
      </c>
      <c r="CE2755" t="s">
        <v>86</v>
      </c>
      <c r="CF2755" s="1">
        <v>45029</v>
      </c>
      <c r="CI2755">
        <v>1</v>
      </c>
      <c r="CJ2755">
        <v>1</v>
      </c>
      <c r="CK2755">
        <v>21</v>
      </c>
      <c r="CL2755" t="s">
        <v>87</v>
      </c>
    </row>
    <row r="2756" spans="1:90" x14ac:dyDescent="0.3">
      <c r="A2756" t="s">
        <v>71</v>
      </c>
      <c r="B2756" t="s">
        <v>72</v>
      </c>
      <c r="C2756" t="s">
        <v>73</v>
      </c>
      <c r="E2756" t="str">
        <f>"FES1162922049"</f>
        <v>FES1162922049</v>
      </c>
      <c r="F2756" s="1">
        <v>45028</v>
      </c>
      <c r="G2756">
        <v>202401</v>
      </c>
      <c r="H2756" t="s">
        <v>74</v>
      </c>
      <c r="I2756" t="s">
        <v>75</v>
      </c>
      <c r="J2756" t="s">
        <v>135</v>
      </c>
      <c r="K2756" t="s">
        <v>76</v>
      </c>
      <c r="L2756" t="s">
        <v>147</v>
      </c>
      <c r="M2756" t="s">
        <v>148</v>
      </c>
      <c r="N2756" t="s">
        <v>1124</v>
      </c>
      <c r="O2756" t="s">
        <v>113</v>
      </c>
      <c r="P2756" t="str">
        <f>"2170869734                    "</f>
        <v xml:space="preserve">2170869734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5.25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36.450000000000003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 s="5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17</v>
      </c>
      <c r="BJ2756">
        <v>8.1999999999999993</v>
      </c>
      <c r="BK2756">
        <v>17</v>
      </c>
      <c r="BL2756">
        <v>110.47</v>
      </c>
      <c r="BM2756">
        <v>16.57</v>
      </c>
      <c r="BN2756">
        <v>127.04</v>
      </c>
      <c r="BO2756">
        <v>127.04</v>
      </c>
      <c r="BR2756" t="s">
        <v>140</v>
      </c>
      <c r="BS2756" s="1">
        <v>45029</v>
      </c>
      <c r="BT2756" s="2">
        <v>0.49513888888888885</v>
      </c>
      <c r="BU2756" t="s">
        <v>1631</v>
      </c>
      <c r="BV2756" t="s">
        <v>84</v>
      </c>
      <c r="BY2756">
        <v>40832</v>
      </c>
      <c r="BZ2756" t="s">
        <v>180</v>
      </c>
      <c r="CA2756" t="s">
        <v>151</v>
      </c>
      <c r="CC2756" t="s">
        <v>148</v>
      </c>
      <c r="CD2756">
        <v>1401</v>
      </c>
      <c r="CE2756" t="s">
        <v>86</v>
      </c>
      <c r="CF2756" s="1">
        <v>45030</v>
      </c>
      <c r="CI2756">
        <v>1</v>
      </c>
      <c r="CJ2756">
        <v>1</v>
      </c>
      <c r="CK2756">
        <v>42</v>
      </c>
      <c r="CL2756" t="s">
        <v>87</v>
      </c>
    </row>
    <row r="2757" spans="1:90" x14ac:dyDescent="0.3">
      <c r="A2757" t="s">
        <v>71</v>
      </c>
      <c r="B2757" t="s">
        <v>72</v>
      </c>
      <c r="C2757" t="s">
        <v>73</v>
      </c>
      <c r="E2757" t="str">
        <f>"FES1162922051"</f>
        <v>FES1162922051</v>
      </c>
      <c r="F2757" s="1">
        <v>45028</v>
      </c>
      <c r="G2757">
        <v>202401</v>
      </c>
      <c r="H2757" t="s">
        <v>74</v>
      </c>
      <c r="I2757" t="s">
        <v>75</v>
      </c>
      <c r="J2757" t="s">
        <v>135</v>
      </c>
      <c r="K2757" t="s">
        <v>76</v>
      </c>
      <c r="L2757" t="s">
        <v>77</v>
      </c>
      <c r="M2757" t="s">
        <v>78</v>
      </c>
      <c r="N2757" t="s">
        <v>225</v>
      </c>
      <c r="O2757" t="s">
        <v>80</v>
      </c>
      <c r="P2757" t="str">
        <f>"2170868729                    "</f>
        <v xml:space="preserve">2170868729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138.4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 s="5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12</v>
      </c>
      <c r="BJ2757">
        <v>8.1999999999999993</v>
      </c>
      <c r="BK2757">
        <v>12</v>
      </c>
      <c r="BL2757">
        <v>399.54</v>
      </c>
      <c r="BM2757">
        <v>59.93</v>
      </c>
      <c r="BN2757">
        <v>459.47</v>
      </c>
      <c r="BO2757">
        <v>459.47</v>
      </c>
      <c r="BQ2757" t="s">
        <v>166</v>
      </c>
      <c r="BR2757" t="s">
        <v>140</v>
      </c>
      <c r="BS2757" s="1">
        <v>45029</v>
      </c>
      <c r="BT2757" s="2">
        <v>0.50138888888888888</v>
      </c>
      <c r="BU2757" t="s">
        <v>2733</v>
      </c>
      <c r="BV2757" t="s">
        <v>87</v>
      </c>
      <c r="BW2757" t="s">
        <v>306</v>
      </c>
      <c r="BX2757" t="s">
        <v>307</v>
      </c>
      <c r="BY2757">
        <v>40832</v>
      </c>
      <c r="BZ2757" t="s">
        <v>144</v>
      </c>
      <c r="CA2757" t="s">
        <v>905</v>
      </c>
      <c r="CC2757" t="s">
        <v>78</v>
      </c>
      <c r="CD2757">
        <v>7530</v>
      </c>
      <c r="CE2757" t="s">
        <v>86</v>
      </c>
      <c r="CF2757" s="1">
        <v>45030</v>
      </c>
      <c r="CI2757">
        <v>1</v>
      </c>
      <c r="CJ2757">
        <v>1</v>
      </c>
      <c r="CK2757">
        <v>21</v>
      </c>
      <c r="CL2757" t="s">
        <v>87</v>
      </c>
    </row>
    <row r="2758" spans="1:90" x14ac:dyDescent="0.3">
      <c r="A2758" t="s">
        <v>71</v>
      </c>
      <c r="B2758" t="s">
        <v>72</v>
      </c>
      <c r="C2758" t="s">
        <v>73</v>
      </c>
      <c r="E2758" t="str">
        <f>"FES1162922047"</f>
        <v>FES1162922047</v>
      </c>
      <c r="F2758" s="1">
        <v>45028</v>
      </c>
      <c r="G2758">
        <v>202401</v>
      </c>
      <c r="H2758" t="s">
        <v>74</v>
      </c>
      <c r="I2758" t="s">
        <v>75</v>
      </c>
      <c r="J2758" t="s">
        <v>135</v>
      </c>
      <c r="K2758" t="s">
        <v>76</v>
      </c>
      <c r="L2758" t="s">
        <v>106</v>
      </c>
      <c r="M2758" t="s">
        <v>107</v>
      </c>
      <c r="N2758" t="s">
        <v>377</v>
      </c>
      <c r="O2758" t="s">
        <v>80</v>
      </c>
      <c r="P2758" t="str">
        <f>"2170873144                    "</f>
        <v xml:space="preserve">2170873144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51.91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 s="5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4.0999999999999996</v>
      </c>
      <c r="BK2758">
        <v>4.5</v>
      </c>
      <c r="BL2758">
        <v>149.85</v>
      </c>
      <c r="BM2758">
        <v>22.48</v>
      </c>
      <c r="BN2758">
        <v>172.33</v>
      </c>
      <c r="BO2758">
        <v>172.33</v>
      </c>
      <c r="BQ2758" t="s">
        <v>139</v>
      </c>
      <c r="BR2758" t="s">
        <v>140</v>
      </c>
      <c r="BS2758" s="1">
        <v>45029</v>
      </c>
      <c r="BT2758" s="2">
        <v>0.40972222222222227</v>
      </c>
      <c r="BU2758" t="s">
        <v>2813</v>
      </c>
      <c r="BV2758" t="s">
        <v>84</v>
      </c>
      <c r="BY2758">
        <v>20358</v>
      </c>
      <c r="BZ2758" t="s">
        <v>144</v>
      </c>
      <c r="CA2758" t="s">
        <v>379</v>
      </c>
      <c r="CC2758" t="s">
        <v>107</v>
      </c>
      <c r="CD2758">
        <v>6001</v>
      </c>
      <c r="CE2758" t="s">
        <v>86</v>
      </c>
      <c r="CF2758" s="1">
        <v>45030</v>
      </c>
      <c r="CI2758">
        <v>1</v>
      </c>
      <c r="CJ2758">
        <v>1</v>
      </c>
      <c r="CK2758">
        <v>21</v>
      </c>
      <c r="CL2758" t="s">
        <v>87</v>
      </c>
    </row>
    <row r="2759" spans="1:90" x14ac:dyDescent="0.3">
      <c r="A2759" t="s">
        <v>71</v>
      </c>
      <c r="B2759" t="s">
        <v>72</v>
      </c>
      <c r="C2759" t="s">
        <v>73</v>
      </c>
      <c r="E2759" t="str">
        <f>"FES1162922083"</f>
        <v>FES1162922083</v>
      </c>
      <c r="F2759" s="1">
        <v>45028</v>
      </c>
      <c r="G2759">
        <v>202401</v>
      </c>
      <c r="H2759" t="s">
        <v>74</v>
      </c>
      <c r="I2759" t="s">
        <v>75</v>
      </c>
      <c r="J2759" t="s">
        <v>135</v>
      </c>
      <c r="K2759" t="s">
        <v>76</v>
      </c>
      <c r="L2759" t="s">
        <v>132</v>
      </c>
      <c r="M2759" t="s">
        <v>133</v>
      </c>
      <c r="N2759" t="s">
        <v>1384</v>
      </c>
      <c r="O2759" t="s">
        <v>113</v>
      </c>
      <c r="P2759" t="str">
        <f>"2170873798                    "</f>
        <v xml:space="preserve">2170873798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5.25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75.81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 s="5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10</v>
      </c>
      <c r="BJ2759">
        <v>18.3</v>
      </c>
      <c r="BK2759">
        <v>19</v>
      </c>
      <c r="BL2759">
        <v>224.09</v>
      </c>
      <c r="BM2759">
        <v>33.61</v>
      </c>
      <c r="BN2759">
        <v>257.7</v>
      </c>
      <c r="BO2759">
        <v>257.7</v>
      </c>
      <c r="BQ2759" t="s">
        <v>166</v>
      </c>
      <c r="BR2759" t="s">
        <v>140</v>
      </c>
      <c r="BS2759" s="1">
        <v>45030</v>
      </c>
      <c r="BT2759" s="2">
        <v>0.58750000000000002</v>
      </c>
      <c r="BU2759" t="s">
        <v>2814</v>
      </c>
      <c r="BV2759" t="s">
        <v>84</v>
      </c>
      <c r="BY2759">
        <v>91264</v>
      </c>
      <c r="BZ2759" t="s">
        <v>180</v>
      </c>
      <c r="CA2759" t="s">
        <v>1057</v>
      </c>
      <c r="CC2759" t="s">
        <v>133</v>
      </c>
      <c r="CD2759">
        <v>6849</v>
      </c>
      <c r="CE2759" t="s">
        <v>86</v>
      </c>
      <c r="CF2759" s="1">
        <v>45033</v>
      </c>
      <c r="CI2759">
        <v>4</v>
      </c>
      <c r="CJ2759">
        <v>2</v>
      </c>
      <c r="CK2759">
        <v>43</v>
      </c>
      <c r="CL2759" t="s">
        <v>87</v>
      </c>
    </row>
    <row r="2760" spans="1:90" x14ac:dyDescent="0.3">
      <c r="A2760" t="s">
        <v>71</v>
      </c>
      <c r="B2760" t="s">
        <v>72</v>
      </c>
      <c r="C2760" t="s">
        <v>73</v>
      </c>
      <c r="E2760" t="str">
        <f>"FES1162922040"</f>
        <v>FES1162922040</v>
      </c>
      <c r="F2760" s="1">
        <v>45028</v>
      </c>
      <c r="G2760">
        <v>202401</v>
      </c>
      <c r="H2760" t="s">
        <v>74</v>
      </c>
      <c r="I2760" t="s">
        <v>75</v>
      </c>
      <c r="J2760" t="s">
        <v>135</v>
      </c>
      <c r="K2760" t="s">
        <v>76</v>
      </c>
      <c r="L2760" t="s">
        <v>699</v>
      </c>
      <c r="M2760" t="s">
        <v>700</v>
      </c>
      <c r="N2760" t="s">
        <v>1741</v>
      </c>
      <c r="O2760" t="s">
        <v>80</v>
      </c>
      <c r="P2760" t="str">
        <f>"2170872577                    "</f>
        <v xml:space="preserve">2170872577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32.46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 s="5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1.1000000000000001</v>
      </c>
      <c r="BK2760">
        <v>1.5</v>
      </c>
      <c r="BL2760">
        <v>93.7</v>
      </c>
      <c r="BM2760">
        <v>14.06</v>
      </c>
      <c r="BN2760">
        <v>107.76</v>
      </c>
      <c r="BO2760">
        <v>107.76</v>
      </c>
      <c r="BQ2760" t="s">
        <v>139</v>
      </c>
      <c r="BR2760" t="s">
        <v>140</v>
      </c>
      <c r="BS2760" s="1">
        <v>45029</v>
      </c>
      <c r="BT2760" s="2">
        <v>0.39444444444444443</v>
      </c>
      <c r="BU2760" t="s">
        <v>1742</v>
      </c>
      <c r="BV2760" t="s">
        <v>84</v>
      </c>
      <c r="BY2760">
        <v>5320</v>
      </c>
      <c r="BZ2760" t="s">
        <v>144</v>
      </c>
      <c r="CA2760" t="s">
        <v>1063</v>
      </c>
      <c r="CC2760" t="s">
        <v>700</v>
      </c>
      <c r="CD2760">
        <v>1871</v>
      </c>
      <c r="CE2760" t="s">
        <v>86</v>
      </c>
      <c r="CF2760" s="1">
        <v>45030</v>
      </c>
      <c r="CI2760">
        <v>1</v>
      </c>
      <c r="CJ2760">
        <v>1</v>
      </c>
      <c r="CK2760">
        <v>24</v>
      </c>
      <c r="CL2760" t="s">
        <v>87</v>
      </c>
    </row>
    <row r="2761" spans="1:90" x14ac:dyDescent="0.3">
      <c r="A2761" t="s">
        <v>71</v>
      </c>
      <c r="B2761" t="s">
        <v>72</v>
      </c>
      <c r="C2761" t="s">
        <v>73</v>
      </c>
      <c r="E2761" t="str">
        <f>"FES1162922280"</f>
        <v>FES1162922280</v>
      </c>
      <c r="F2761" s="1">
        <v>45028</v>
      </c>
      <c r="G2761">
        <v>202401</v>
      </c>
      <c r="H2761" t="s">
        <v>74</v>
      </c>
      <c r="I2761" t="s">
        <v>75</v>
      </c>
      <c r="J2761" t="s">
        <v>135</v>
      </c>
      <c r="K2761" t="s">
        <v>76</v>
      </c>
      <c r="L2761" t="s">
        <v>102</v>
      </c>
      <c r="M2761" t="s">
        <v>103</v>
      </c>
      <c r="N2761" t="s">
        <v>727</v>
      </c>
      <c r="O2761" t="s">
        <v>80</v>
      </c>
      <c r="P2761" t="str">
        <f>"2170874986                    "</f>
        <v xml:space="preserve">2170874986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34.61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 s="5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3</v>
      </c>
      <c r="BJ2761">
        <v>1.5</v>
      </c>
      <c r="BK2761">
        <v>3</v>
      </c>
      <c r="BL2761">
        <v>99.91</v>
      </c>
      <c r="BM2761">
        <v>14.99</v>
      </c>
      <c r="BN2761">
        <v>114.9</v>
      </c>
      <c r="BO2761">
        <v>114.9</v>
      </c>
      <c r="BQ2761" t="s">
        <v>139</v>
      </c>
      <c r="BR2761" t="s">
        <v>140</v>
      </c>
      <c r="BS2761" s="1">
        <v>45029</v>
      </c>
      <c r="BT2761" s="2">
        <v>0.43055555555555558</v>
      </c>
      <c r="BU2761" t="s">
        <v>2815</v>
      </c>
      <c r="BV2761" t="s">
        <v>84</v>
      </c>
      <c r="BY2761">
        <v>7540</v>
      </c>
      <c r="BZ2761" t="s">
        <v>144</v>
      </c>
      <c r="CA2761" t="s">
        <v>579</v>
      </c>
      <c r="CC2761" t="s">
        <v>103</v>
      </c>
      <c r="CD2761">
        <v>5201</v>
      </c>
      <c r="CE2761" t="s">
        <v>86</v>
      </c>
      <c r="CF2761" s="1">
        <v>45029</v>
      </c>
      <c r="CI2761">
        <v>1</v>
      </c>
      <c r="CJ2761">
        <v>1</v>
      </c>
      <c r="CK2761">
        <v>21</v>
      </c>
      <c r="CL2761" t="s">
        <v>87</v>
      </c>
    </row>
    <row r="2762" spans="1:90" x14ac:dyDescent="0.3">
      <c r="A2762" t="s">
        <v>71</v>
      </c>
      <c r="B2762" t="s">
        <v>72</v>
      </c>
      <c r="C2762" t="s">
        <v>73</v>
      </c>
      <c r="E2762" t="str">
        <f>"FES1162922265"</f>
        <v>FES1162922265</v>
      </c>
      <c r="F2762" s="1">
        <v>45028</v>
      </c>
      <c r="G2762">
        <v>202401</v>
      </c>
      <c r="H2762" t="s">
        <v>74</v>
      </c>
      <c r="I2762" t="s">
        <v>75</v>
      </c>
      <c r="J2762" t="s">
        <v>135</v>
      </c>
      <c r="K2762" t="s">
        <v>76</v>
      </c>
      <c r="L2762" t="s">
        <v>240</v>
      </c>
      <c r="M2762" t="s">
        <v>241</v>
      </c>
      <c r="N2762" t="s">
        <v>242</v>
      </c>
      <c r="O2762" t="s">
        <v>80</v>
      </c>
      <c r="P2762" t="str">
        <f>"2170872958                    "</f>
        <v xml:space="preserve">2170872958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18.03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 s="5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1.1000000000000001</v>
      </c>
      <c r="BK2762">
        <v>1.5</v>
      </c>
      <c r="BL2762">
        <v>52.04</v>
      </c>
      <c r="BM2762">
        <v>7.81</v>
      </c>
      <c r="BN2762">
        <v>59.85</v>
      </c>
      <c r="BO2762">
        <v>59.85</v>
      </c>
      <c r="BR2762" t="s">
        <v>140</v>
      </c>
      <c r="BS2762" s="1">
        <v>45029</v>
      </c>
      <c r="BT2762" s="2">
        <v>0.4152777777777778</v>
      </c>
      <c r="BU2762" t="s">
        <v>243</v>
      </c>
      <c r="BV2762" t="s">
        <v>84</v>
      </c>
      <c r="BY2762">
        <v>5320</v>
      </c>
      <c r="BZ2762" t="s">
        <v>144</v>
      </c>
      <c r="CA2762" t="s">
        <v>244</v>
      </c>
      <c r="CC2762" t="s">
        <v>241</v>
      </c>
      <c r="CD2762">
        <v>1449</v>
      </c>
      <c r="CE2762" t="s">
        <v>86</v>
      </c>
      <c r="CF2762" s="1">
        <v>45030</v>
      </c>
      <c r="CI2762">
        <v>1</v>
      </c>
      <c r="CJ2762">
        <v>1</v>
      </c>
      <c r="CK2762">
        <v>22</v>
      </c>
      <c r="CL2762" t="s">
        <v>87</v>
      </c>
    </row>
    <row r="2763" spans="1:90" x14ac:dyDescent="0.3">
      <c r="A2763" t="s">
        <v>71</v>
      </c>
      <c r="B2763" t="s">
        <v>72</v>
      </c>
      <c r="C2763" t="s">
        <v>73</v>
      </c>
      <c r="E2763" t="str">
        <f>"FES1162922274"</f>
        <v>FES1162922274</v>
      </c>
      <c r="F2763" s="1">
        <v>45028</v>
      </c>
      <c r="G2763">
        <v>202401</v>
      </c>
      <c r="H2763" t="s">
        <v>74</v>
      </c>
      <c r="I2763" t="s">
        <v>75</v>
      </c>
      <c r="J2763" t="s">
        <v>135</v>
      </c>
      <c r="K2763" t="s">
        <v>76</v>
      </c>
      <c r="L2763" t="s">
        <v>350</v>
      </c>
      <c r="M2763" t="s">
        <v>351</v>
      </c>
      <c r="N2763" t="s">
        <v>358</v>
      </c>
      <c r="O2763" t="s">
        <v>80</v>
      </c>
      <c r="P2763" t="str">
        <f>"2170874980                    "</f>
        <v xml:space="preserve">2170874980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18.03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 s="5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2</v>
      </c>
      <c r="BJ2763">
        <v>4.0999999999999996</v>
      </c>
      <c r="BK2763">
        <v>4.5</v>
      </c>
      <c r="BL2763">
        <v>52.04</v>
      </c>
      <c r="BM2763">
        <v>7.81</v>
      </c>
      <c r="BN2763">
        <v>59.85</v>
      </c>
      <c r="BO2763">
        <v>59.85</v>
      </c>
      <c r="BQ2763" t="s">
        <v>166</v>
      </c>
      <c r="BR2763" t="s">
        <v>140</v>
      </c>
      <c r="BS2763" s="1">
        <v>45029</v>
      </c>
      <c r="BT2763" s="2">
        <v>0.375</v>
      </c>
      <c r="BU2763" t="s">
        <v>850</v>
      </c>
      <c r="BV2763" t="s">
        <v>84</v>
      </c>
      <c r="BY2763">
        <v>20358</v>
      </c>
      <c r="BZ2763" t="s">
        <v>144</v>
      </c>
      <c r="CA2763" t="s">
        <v>434</v>
      </c>
      <c r="CC2763" t="s">
        <v>351</v>
      </c>
      <c r="CD2763">
        <v>1460</v>
      </c>
      <c r="CE2763" t="s">
        <v>86</v>
      </c>
      <c r="CF2763" s="1">
        <v>45030</v>
      </c>
      <c r="CI2763">
        <v>1</v>
      </c>
      <c r="CJ2763">
        <v>1</v>
      </c>
      <c r="CK2763">
        <v>22</v>
      </c>
      <c r="CL2763" t="s">
        <v>87</v>
      </c>
    </row>
    <row r="2764" spans="1:90" x14ac:dyDescent="0.3">
      <c r="A2764" t="s">
        <v>71</v>
      </c>
      <c r="B2764" t="s">
        <v>72</v>
      </c>
      <c r="C2764" t="s">
        <v>73</v>
      </c>
      <c r="E2764" t="str">
        <f>"FES1162922223"</f>
        <v>FES1162922223</v>
      </c>
      <c r="F2764" s="1">
        <v>45028</v>
      </c>
      <c r="G2764">
        <v>202401</v>
      </c>
      <c r="H2764" t="s">
        <v>74</v>
      </c>
      <c r="I2764" t="s">
        <v>75</v>
      </c>
      <c r="J2764" t="s">
        <v>135</v>
      </c>
      <c r="K2764" t="s">
        <v>76</v>
      </c>
      <c r="L2764" t="s">
        <v>245</v>
      </c>
      <c r="M2764" t="s">
        <v>246</v>
      </c>
      <c r="N2764" t="s">
        <v>426</v>
      </c>
      <c r="O2764" t="s">
        <v>80</v>
      </c>
      <c r="P2764" t="str">
        <f>"2170873005                    "</f>
        <v xml:space="preserve">2170873005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18.03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 s="5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52.04</v>
      </c>
      <c r="BM2764">
        <v>7.81</v>
      </c>
      <c r="BN2764">
        <v>59.85</v>
      </c>
      <c r="BO2764">
        <v>59.85</v>
      </c>
      <c r="BQ2764" t="s">
        <v>469</v>
      </c>
      <c r="BR2764" t="s">
        <v>140</v>
      </c>
      <c r="BS2764" s="1">
        <v>45029</v>
      </c>
      <c r="BT2764" s="2">
        <v>0.33333333333333331</v>
      </c>
      <c r="BU2764" t="s">
        <v>524</v>
      </c>
      <c r="BV2764" t="s">
        <v>84</v>
      </c>
      <c r="BY2764">
        <v>1200</v>
      </c>
      <c r="BZ2764" t="s">
        <v>144</v>
      </c>
      <c r="CC2764" t="s">
        <v>246</v>
      </c>
      <c r="CD2764">
        <v>2013</v>
      </c>
      <c r="CE2764" t="s">
        <v>146</v>
      </c>
      <c r="CF2764" s="1">
        <v>45029</v>
      </c>
      <c r="CI2764">
        <v>1</v>
      </c>
      <c r="CJ2764">
        <v>1</v>
      </c>
      <c r="CK2764">
        <v>22</v>
      </c>
      <c r="CL2764" t="s">
        <v>87</v>
      </c>
    </row>
    <row r="2765" spans="1:90" x14ac:dyDescent="0.3">
      <c r="A2765" t="s">
        <v>71</v>
      </c>
      <c r="B2765" t="s">
        <v>72</v>
      </c>
      <c r="C2765" t="s">
        <v>73</v>
      </c>
      <c r="E2765" t="str">
        <f>"FES1162922158"</f>
        <v>FES1162922158</v>
      </c>
      <c r="F2765" s="1">
        <v>45028</v>
      </c>
      <c r="G2765">
        <v>202401</v>
      </c>
      <c r="H2765" t="s">
        <v>74</v>
      </c>
      <c r="I2765" t="s">
        <v>75</v>
      </c>
      <c r="J2765" t="s">
        <v>135</v>
      </c>
      <c r="K2765" t="s">
        <v>76</v>
      </c>
      <c r="L2765" t="s">
        <v>124</v>
      </c>
      <c r="M2765" t="s">
        <v>125</v>
      </c>
      <c r="N2765" t="s">
        <v>395</v>
      </c>
      <c r="O2765" t="s">
        <v>80</v>
      </c>
      <c r="P2765" t="str">
        <f>"2170873517                    "</f>
        <v xml:space="preserve">2170873517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23.08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 s="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66.62</v>
      </c>
      <c r="BM2765">
        <v>9.99</v>
      </c>
      <c r="BN2765">
        <v>76.61</v>
      </c>
      <c r="BO2765">
        <v>76.61</v>
      </c>
      <c r="BQ2765" t="s">
        <v>396</v>
      </c>
      <c r="BR2765" t="s">
        <v>140</v>
      </c>
      <c r="BS2765" s="1">
        <v>45029</v>
      </c>
      <c r="BT2765" s="2">
        <v>0.30902777777777779</v>
      </c>
      <c r="BU2765" t="s">
        <v>281</v>
      </c>
      <c r="BV2765" t="s">
        <v>84</v>
      </c>
      <c r="BY2765">
        <v>1200</v>
      </c>
      <c r="BZ2765" t="s">
        <v>144</v>
      </c>
      <c r="CA2765" t="s">
        <v>282</v>
      </c>
      <c r="CC2765" t="s">
        <v>125</v>
      </c>
      <c r="CD2765">
        <v>4000</v>
      </c>
      <c r="CE2765" t="s">
        <v>146</v>
      </c>
      <c r="CF2765" s="1">
        <v>45030</v>
      </c>
      <c r="CI2765">
        <v>1</v>
      </c>
      <c r="CJ2765">
        <v>1</v>
      </c>
      <c r="CK2765">
        <v>21</v>
      </c>
      <c r="CL2765" t="s">
        <v>87</v>
      </c>
    </row>
    <row r="2766" spans="1:90" x14ac:dyDescent="0.3">
      <c r="A2766" t="s">
        <v>71</v>
      </c>
      <c r="B2766" t="s">
        <v>72</v>
      </c>
      <c r="C2766" t="s">
        <v>73</v>
      </c>
      <c r="E2766" t="str">
        <f>"FES1162922237"</f>
        <v>FES1162922237</v>
      </c>
      <c r="F2766" s="1">
        <v>45028</v>
      </c>
      <c r="G2766">
        <v>202401</v>
      </c>
      <c r="H2766" t="s">
        <v>74</v>
      </c>
      <c r="I2766" t="s">
        <v>75</v>
      </c>
      <c r="J2766" t="s">
        <v>135</v>
      </c>
      <c r="K2766" t="s">
        <v>76</v>
      </c>
      <c r="L2766" t="s">
        <v>118</v>
      </c>
      <c r="M2766" t="s">
        <v>119</v>
      </c>
      <c r="N2766" t="s">
        <v>2777</v>
      </c>
      <c r="O2766" t="s">
        <v>80</v>
      </c>
      <c r="P2766" t="str">
        <f>"2170873211                    "</f>
        <v xml:space="preserve">2170873211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18.03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 s="5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52.04</v>
      </c>
      <c r="BM2766">
        <v>7.81</v>
      </c>
      <c r="BN2766">
        <v>59.85</v>
      </c>
      <c r="BO2766">
        <v>59.85</v>
      </c>
      <c r="BQ2766" t="s">
        <v>139</v>
      </c>
      <c r="BR2766" t="s">
        <v>140</v>
      </c>
      <c r="BS2766" s="1">
        <v>45029</v>
      </c>
      <c r="BT2766" s="2">
        <v>0.4375</v>
      </c>
      <c r="BU2766" t="s">
        <v>2816</v>
      </c>
      <c r="BV2766" t="s">
        <v>84</v>
      </c>
      <c r="BY2766">
        <v>1200</v>
      </c>
      <c r="BZ2766" t="s">
        <v>144</v>
      </c>
      <c r="CC2766" t="s">
        <v>119</v>
      </c>
      <c r="CD2766">
        <v>2170</v>
      </c>
      <c r="CE2766" t="s">
        <v>146</v>
      </c>
      <c r="CF2766" s="1">
        <v>45029</v>
      </c>
      <c r="CI2766">
        <v>1</v>
      </c>
      <c r="CJ2766">
        <v>1</v>
      </c>
      <c r="CK2766">
        <v>22</v>
      </c>
      <c r="CL2766" t="s">
        <v>87</v>
      </c>
    </row>
    <row r="2767" spans="1:90" x14ac:dyDescent="0.3">
      <c r="A2767" t="s">
        <v>71</v>
      </c>
      <c r="B2767" t="s">
        <v>72</v>
      </c>
      <c r="C2767" t="s">
        <v>73</v>
      </c>
      <c r="E2767" t="str">
        <f>"FES1162922143"</f>
        <v>FES1162922143</v>
      </c>
      <c r="F2767" s="1">
        <v>45028</v>
      </c>
      <c r="G2767">
        <v>202401</v>
      </c>
      <c r="H2767" t="s">
        <v>74</v>
      </c>
      <c r="I2767" t="s">
        <v>75</v>
      </c>
      <c r="J2767" t="s">
        <v>135</v>
      </c>
      <c r="K2767" t="s">
        <v>76</v>
      </c>
      <c r="L2767" t="s">
        <v>106</v>
      </c>
      <c r="M2767" t="s">
        <v>107</v>
      </c>
      <c r="N2767" t="s">
        <v>205</v>
      </c>
      <c r="O2767" t="s">
        <v>80</v>
      </c>
      <c r="P2767" t="str">
        <f>"2170873395                    "</f>
        <v xml:space="preserve">2170873395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23.08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 s="5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66.62</v>
      </c>
      <c r="BM2767">
        <v>9.99</v>
      </c>
      <c r="BN2767">
        <v>76.61</v>
      </c>
      <c r="BO2767">
        <v>76.61</v>
      </c>
      <c r="BQ2767" t="s">
        <v>139</v>
      </c>
      <c r="BR2767" t="s">
        <v>140</v>
      </c>
      <c r="BS2767" s="1">
        <v>45029</v>
      </c>
      <c r="BT2767" s="2">
        <v>0.35416666666666669</v>
      </c>
      <c r="BU2767" t="s">
        <v>2769</v>
      </c>
      <c r="BV2767" t="s">
        <v>84</v>
      </c>
      <c r="BY2767">
        <v>1200</v>
      </c>
      <c r="BZ2767" t="s">
        <v>144</v>
      </c>
      <c r="CA2767" t="s">
        <v>2770</v>
      </c>
      <c r="CC2767" t="s">
        <v>107</v>
      </c>
      <c r="CD2767">
        <v>6001</v>
      </c>
      <c r="CE2767" t="s">
        <v>146</v>
      </c>
      <c r="CF2767" s="1">
        <v>45030</v>
      </c>
      <c r="CI2767">
        <v>1</v>
      </c>
      <c r="CJ2767">
        <v>1</v>
      </c>
      <c r="CK2767">
        <v>21</v>
      </c>
      <c r="CL2767" t="s">
        <v>87</v>
      </c>
    </row>
    <row r="2768" spans="1:90" x14ac:dyDescent="0.3">
      <c r="A2768" t="s">
        <v>71</v>
      </c>
      <c r="B2768" t="s">
        <v>72</v>
      </c>
      <c r="C2768" t="s">
        <v>73</v>
      </c>
      <c r="E2768" t="str">
        <f>"FES1162922147"</f>
        <v>FES1162922147</v>
      </c>
      <c r="F2768" s="1">
        <v>45028</v>
      </c>
      <c r="G2768">
        <v>202401</v>
      </c>
      <c r="H2768" t="s">
        <v>74</v>
      </c>
      <c r="I2768" t="s">
        <v>75</v>
      </c>
      <c r="J2768" t="s">
        <v>135</v>
      </c>
      <c r="K2768" t="s">
        <v>76</v>
      </c>
      <c r="L2768" t="s">
        <v>184</v>
      </c>
      <c r="M2768" t="s">
        <v>185</v>
      </c>
      <c r="N2768" t="s">
        <v>2817</v>
      </c>
      <c r="O2768" t="s">
        <v>80</v>
      </c>
      <c r="P2768" t="str">
        <f>"2170873422                    "</f>
        <v xml:space="preserve">2170873422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23.08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 s="5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66.62</v>
      </c>
      <c r="BM2768">
        <v>9.99</v>
      </c>
      <c r="BN2768">
        <v>76.61</v>
      </c>
      <c r="BO2768">
        <v>76.61</v>
      </c>
      <c r="BQ2768" t="s">
        <v>139</v>
      </c>
      <c r="BR2768" t="s">
        <v>140</v>
      </c>
      <c r="BS2768" s="1">
        <v>45029</v>
      </c>
      <c r="BT2768" s="2">
        <v>0.3888888888888889</v>
      </c>
      <c r="BU2768" t="s">
        <v>2818</v>
      </c>
      <c r="BV2768" t="s">
        <v>84</v>
      </c>
      <c r="BY2768">
        <v>1200</v>
      </c>
      <c r="BZ2768" t="s">
        <v>144</v>
      </c>
      <c r="CA2768" t="s">
        <v>320</v>
      </c>
      <c r="CC2768" t="s">
        <v>185</v>
      </c>
      <c r="CD2768">
        <v>6230</v>
      </c>
      <c r="CE2768" t="s">
        <v>146</v>
      </c>
      <c r="CF2768" s="1">
        <v>45030</v>
      </c>
      <c r="CI2768">
        <v>1</v>
      </c>
      <c r="CJ2768">
        <v>1</v>
      </c>
      <c r="CK2768">
        <v>21</v>
      </c>
      <c r="CL2768" t="s">
        <v>87</v>
      </c>
    </row>
    <row r="2769" spans="1:90" x14ac:dyDescent="0.3">
      <c r="A2769" t="s">
        <v>71</v>
      </c>
      <c r="B2769" t="s">
        <v>72</v>
      </c>
      <c r="C2769" t="s">
        <v>73</v>
      </c>
      <c r="E2769" t="str">
        <f>"FES1162922202"</f>
        <v>FES1162922202</v>
      </c>
      <c r="F2769" s="1">
        <v>45028</v>
      </c>
      <c r="G2769">
        <v>202401</v>
      </c>
      <c r="H2769" t="s">
        <v>74</v>
      </c>
      <c r="I2769" t="s">
        <v>75</v>
      </c>
      <c r="J2769" t="s">
        <v>135</v>
      </c>
      <c r="K2769" t="s">
        <v>76</v>
      </c>
      <c r="L2769" t="s">
        <v>295</v>
      </c>
      <c r="M2769" t="s">
        <v>296</v>
      </c>
      <c r="N2769" t="s">
        <v>2819</v>
      </c>
      <c r="O2769" t="s">
        <v>80</v>
      </c>
      <c r="P2769" t="str">
        <f>"2170873019                    "</f>
        <v xml:space="preserve">2170873019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23.08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 s="5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66.62</v>
      </c>
      <c r="BM2769">
        <v>9.99</v>
      </c>
      <c r="BN2769">
        <v>76.61</v>
      </c>
      <c r="BO2769">
        <v>76.61</v>
      </c>
      <c r="BQ2769" t="s">
        <v>2820</v>
      </c>
      <c r="BR2769" t="s">
        <v>140</v>
      </c>
      <c r="BS2769" s="1">
        <v>45029</v>
      </c>
      <c r="BT2769" s="2">
        <v>0.3979166666666667</v>
      </c>
      <c r="BU2769" t="s">
        <v>2821</v>
      </c>
      <c r="BV2769" t="s">
        <v>84</v>
      </c>
      <c r="BY2769">
        <v>1200</v>
      </c>
      <c r="BZ2769" t="s">
        <v>144</v>
      </c>
      <c r="CA2769" t="s">
        <v>577</v>
      </c>
      <c r="CC2769" t="s">
        <v>296</v>
      </c>
      <c r="CD2769">
        <v>157</v>
      </c>
      <c r="CE2769" t="s">
        <v>146</v>
      </c>
      <c r="CF2769" s="1">
        <v>45029</v>
      </c>
      <c r="CI2769">
        <v>1</v>
      </c>
      <c r="CJ2769">
        <v>1</v>
      </c>
      <c r="CK2769">
        <v>21</v>
      </c>
      <c r="CL2769" t="s">
        <v>87</v>
      </c>
    </row>
    <row r="2770" spans="1:90" x14ac:dyDescent="0.3">
      <c r="A2770" t="s">
        <v>71</v>
      </c>
      <c r="B2770" t="s">
        <v>72</v>
      </c>
      <c r="C2770" t="s">
        <v>73</v>
      </c>
      <c r="E2770" t="str">
        <f>"FES1162922166"</f>
        <v>FES1162922166</v>
      </c>
      <c r="F2770" s="1">
        <v>45028</v>
      </c>
      <c r="G2770">
        <v>202401</v>
      </c>
      <c r="H2770" t="s">
        <v>74</v>
      </c>
      <c r="I2770" t="s">
        <v>75</v>
      </c>
      <c r="J2770" t="s">
        <v>135</v>
      </c>
      <c r="K2770" t="s">
        <v>76</v>
      </c>
      <c r="L2770" t="s">
        <v>106</v>
      </c>
      <c r="M2770" t="s">
        <v>107</v>
      </c>
      <c r="N2770" t="s">
        <v>205</v>
      </c>
      <c r="O2770" t="s">
        <v>80</v>
      </c>
      <c r="P2770" t="str">
        <f>"2170873608                    "</f>
        <v xml:space="preserve">2170873608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23.08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 s="5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66.62</v>
      </c>
      <c r="BM2770">
        <v>9.99</v>
      </c>
      <c r="BN2770">
        <v>76.61</v>
      </c>
      <c r="BO2770">
        <v>76.61</v>
      </c>
      <c r="BQ2770" t="s">
        <v>139</v>
      </c>
      <c r="BR2770" t="s">
        <v>140</v>
      </c>
      <c r="BS2770" s="1">
        <v>45029</v>
      </c>
      <c r="BT2770" s="2">
        <v>0.35416666666666669</v>
      </c>
      <c r="BU2770" t="s">
        <v>2822</v>
      </c>
      <c r="BV2770" t="s">
        <v>84</v>
      </c>
      <c r="BY2770">
        <v>1200</v>
      </c>
      <c r="BZ2770" t="s">
        <v>144</v>
      </c>
      <c r="CA2770" t="s">
        <v>448</v>
      </c>
      <c r="CC2770" t="s">
        <v>107</v>
      </c>
      <c r="CD2770">
        <v>6001</v>
      </c>
      <c r="CE2770" t="s">
        <v>146</v>
      </c>
      <c r="CF2770" s="1">
        <v>45030</v>
      </c>
      <c r="CI2770">
        <v>1</v>
      </c>
      <c r="CJ2770">
        <v>1</v>
      </c>
      <c r="CK2770">
        <v>21</v>
      </c>
      <c r="CL2770" t="s">
        <v>87</v>
      </c>
    </row>
    <row r="2771" spans="1:90" x14ac:dyDescent="0.3">
      <c r="A2771" t="s">
        <v>71</v>
      </c>
      <c r="B2771" t="s">
        <v>72</v>
      </c>
      <c r="C2771" t="s">
        <v>73</v>
      </c>
      <c r="E2771" t="str">
        <f>"FES1162922271"</f>
        <v>FES1162922271</v>
      </c>
      <c r="F2771" s="1">
        <v>45028</v>
      </c>
      <c r="G2771">
        <v>202401</v>
      </c>
      <c r="H2771" t="s">
        <v>74</v>
      </c>
      <c r="I2771" t="s">
        <v>75</v>
      </c>
      <c r="J2771" t="s">
        <v>135</v>
      </c>
      <c r="K2771" t="s">
        <v>76</v>
      </c>
      <c r="L2771" t="s">
        <v>102</v>
      </c>
      <c r="M2771" t="s">
        <v>103</v>
      </c>
      <c r="N2771" t="s">
        <v>181</v>
      </c>
      <c r="O2771" t="s">
        <v>80</v>
      </c>
      <c r="P2771" t="str">
        <f>"2170874976                    "</f>
        <v xml:space="preserve">2170874976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46.14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 s="5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4</v>
      </c>
      <c r="BJ2771">
        <v>2.6</v>
      </c>
      <c r="BK2771">
        <v>4</v>
      </c>
      <c r="BL2771">
        <v>133.19999999999999</v>
      </c>
      <c r="BM2771">
        <v>19.98</v>
      </c>
      <c r="BN2771">
        <v>153.18</v>
      </c>
      <c r="BO2771">
        <v>153.18</v>
      </c>
      <c r="BQ2771" t="s">
        <v>166</v>
      </c>
      <c r="BR2771" t="s">
        <v>140</v>
      </c>
      <c r="BS2771" s="1">
        <v>45029</v>
      </c>
      <c r="BT2771" s="2">
        <v>0.43055555555555558</v>
      </c>
      <c r="BU2771" t="s">
        <v>851</v>
      </c>
      <c r="BV2771" t="s">
        <v>84</v>
      </c>
      <c r="BY2771">
        <v>13056</v>
      </c>
      <c r="BZ2771" t="s">
        <v>144</v>
      </c>
      <c r="CA2771" t="s">
        <v>579</v>
      </c>
      <c r="CC2771" t="s">
        <v>103</v>
      </c>
      <c r="CD2771">
        <v>5201</v>
      </c>
      <c r="CE2771" t="s">
        <v>86</v>
      </c>
      <c r="CF2771" s="1">
        <v>45029</v>
      </c>
      <c r="CI2771">
        <v>1</v>
      </c>
      <c r="CJ2771">
        <v>1</v>
      </c>
      <c r="CK2771">
        <v>21</v>
      </c>
      <c r="CL2771" t="s">
        <v>87</v>
      </c>
    </row>
    <row r="2772" spans="1:90" x14ac:dyDescent="0.3">
      <c r="A2772" t="s">
        <v>71</v>
      </c>
      <c r="B2772" t="s">
        <v>72</v>
      </c>
      <c r="C2772" t="s">
        <v>73</v>
      </c>
      <c r="E2772" t="str">
        <f>"FES1162922156"</f>
        <v>FES1162922156</v>
      </c>
      <c r="F2772" s="1">
        <v>45028</v>
      </c>
      <c r="G2772">
        <v>202401</v>
      </c>
      <c r="H2772" t="s">
        <v>74</v>
      </c>
      <c r="I2772" t="s">
        <v>75</v>
      </c>
      <c r="J2772" t="s">
        <v>135</v>
      </c>
      <c r="K2772" t="s">
        <v>76</v>
      </c>
      <c r="L2772" t="s">
        <v>106</v>
      </c>
      <c r="M2772" t="s">
        <v>107</v>
      </c>
      <c r="N2772" t="s">
        <v>548</v>
      </c>
      <c r="O2772" t="s">
        <v>80</v>
      </c>
      <c r="P2772" t="str">
        <f>"2170873500                    "</f>
        <v xml:space="preserve">2170873500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23.08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 s="5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66.62</v>
      </c>
      <c r="BM2772">
        <v>9.99</v>
      </c>
      <c r="BN2772">
        <v>76.61</v>
      </c>
      <c r="BO2772">
        <v>76.61</v>
      </c>
      <c r="BQ2772" t="s">
        <v>166</v>
      </c>
      <c r="BR2772" t="s">
        <v>140</v>
      </c>
      <c r="BS2772" s="1">
        <v>45029</v>
      </c>
      <c r="BT2772" s="2">
        <v>0.40486111111111112</v>
      </c>
      <c r="BU2772" t="s">
        <v>885</v>
      </c>
      <c r="BV2772" t="s">
        <v>84</v>
      </c>
      <c r="BY2772">
        <v>1200</v>
      </c>
      <c r="BZ2772" t="s">
        <v>144</v>
      </c>
      <c r="CA2772" t="s">
        <v>366</v>
      </c>
      <c r="CC2772" t="s">
        <v>107</v>
      </c>
      <c r="CD2772">
        <v>6001</v>
      </c>
      <c r="CE2772" t="s">
        <v>146</v>
      </c>
      <c r="CF2772" s="1">
        <v>45030</v>
      </c>
      <c r="CI2772">
        <v>1</v>
      </c>
      <c r="CJ2772">
        <v>1</v>
      </c>
      <c r="CK2772">
        <v>21</v>
      </c>
      <c r="CL2772" t="s">
        <v>87</v>
      </c>
    </row>
    <row r="2773" spans="1:90" x14ac:dyDescent="0.3">
      <c r="A2773" t="s">
        <v>71</v>
      </c>
      <c r="B2773" t="s">
        <v>72</v>
      </c>
      <c r="C2773" t="s">
        <v>73</v>
      </c>
      <c r="E2773" t="str">
        <f>"FES1162922226"</f>
        <v>FES1162922226</v>
      </c>
      <c r="F2773" s="1">
        <v>45028</v>
      </c>
      <c r="G2773">
        <v>202401</v>
      </c>
      <c r="H2773" t="s">
        <v>74</v>
      </c>
      <c r="I2773" t="s">
        <v>75</v>
      </c>
      <c r="J2773" t="s">
        <v>135</v>
      </c>
      <c r="K2773" t="s">
        <v>76</v>
      </c>
      <c r="L2773" t="s">
        <v>1193</v>
      </c>
      <c r="M2773" t="s">
        <v>1194</v>
      </c>
      <c r="N2773" t="s">
        <v>1195</v>
      </c>
      <c r="O2773" t="s">
        <v>80</v>
      </c>
      <c r="P2773" t="str">
        <f>"2170873070                    "</f>
        <v xml:space="preserve">2170873070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23.08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 s="5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66.62</v>
      </c>
      <c r="BM2773">
        <v>9.99</v>
      </c>
      <c r="BN2773">
        <v>76.61</v>
      </c>
      <c r="BO2773">
        <v>76.61</v>
      </c>
      <c r="BR2773" t="s">
        <v>140</v>
      </c>
      <c r="BS2773" s="1">
        <v>45029</v>
      </c>
      <c r="BT2773" s="2">
        <v>0.4284722222222222</v>
      </c>
      <c r="BU2773" t="s">
        <v>2823</v>
      </c>
      <c r="BV2773" t="s">
        <v>84</v>
      </c>
      <c r="BY2773">
        <v>1200</v>
      </c>
      <c r="BZ2773" t="s">
        <v>144</v>
      </c>
      <c r="CA2773" t="s">
        <v>1197</v>
      </c>
      <c r="CC2773" t="s">
        <v>1194</v>
      </c>
      <c r="CD2773">
        <v>9460</v>
      </c>
      <c r="CE2773" t="s">
        <v>146</v>
      </c>
      <c r="CF2773" s="1">
        <v>45029</v>
      </c>
      <c r="CI2773">
        <v>1</v>
      </c>
      <c r="CJ2773">
        <v>1</v>
      </c>
      <c r="CK2773">
        <v>21</v>
      </c>
      <c r="CL2773" t="s">
        <v>87</v>
      </c>
    </row>
    <row r="2774" spans="1:90" x14ac:dyDescent="0.3">
      <c r="A2774" t="s">
        <v>71</v>
      </c>
      <c r="B2774" t="s">
        <v>72</v>
      </c>
      <c r="C2774" t="s">
        <v>73</v>
      </c>
      <c r="E2774" t="str">
        <f>"FES1162922050"</f>
        <v>FES1162922050</v>
      </c>
      <c r="F2774" s="1">
        <v>45028</v>
      </c>
      <c r="G2774">
        <v>202401</v>
      </c>
      <c r="H2774" t="s">
        <v>74</v>
      </c>
      <c r="I2774" t="s">
        <v>75</v>
      </c>
      <c r="J2774" t="s">
        <v>135</v>
      </c>
      <c r="K2774" t="s">
        <v>76</v>
      </c>
      <c r="L2774" t="s">
        <v>592</v>
      </c>
      <c r="M2774" t="s">
        <v>593</v>
      </c>
      <c r="N2774" t="s">
        <v>2196</v>
      </c>
      <c r="O2774" t="s">
        <v>80</v>
      </c>
      <c r="P2774" t="str">
        <f>"2170847936                    "</f>
        <v xml:space="preserve">2170847936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18.03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 s="5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1.5</v>
      </c>
      <c r="BK2774">
        <v>1.5</v>
      </c>
      <c r="BL2774">
        <v>52.04</v>
      </c>
      <c r="BM2774">
        <v>7.81</v>
      </c>
      <c r="BN2774">
        <v>59.85</v>
      </c>
      <c r="BO2774">
        <v>59.85</v>
      </c>
      <c r="BQ2774" t="s">
        <v>166</v>
      </c>
      <c r="BR2774" t="s">
        <v>140</v>
      </c>
      <c r="BS2774" s="1">
        <v>45035</v>
      </c>
      <c r="BT2774" s="2">
        <v>0.60277777777777775</v>
      </c>
      <c r="BU2774" t="s">
        <v>611</v>
      </c>
      <c r="BV2774" t="s">
        <v>87</v>
      </c>
      <c r="BY2774">
        <v>7540</v>
      </c>
      <c r="BZ2774" t="s">
        <v>144</v>
      </c>
      <c r="CA2774" t="s">
        <v>612</v>
      </c>
      <c r="CC2774" t="s">
        <v>593</v>
      </c>
      <c r="CD2774">
        <v>1709</v>
      </c>
      <c r="CE2774" t="s">
        <v>86</v>
      </c>
      <c r="CI2774">
        <v>1</v>
      </c>
      <c r="CJ2774">
        <v>5</v>
      </c>
      <c r="CK2774">
        <v>22</v>
      </c>
      <c r="CL2774" t="s">
        <v>87</v>
      </c>
    </row>
    <row r="2775" spans="1:90" x14ac:dyDescent="0.3">
      <c r="A2775" t="s">
        <v>71</v>
      </c>
      <c r="B2775" t="s">
        <v>72</v>
      </c>
      <c r="C2775" t="s">
        <v>73</v>
      </c>
      <c r="E2775" t="str">
        <f>"FES1162922065"</f>
        <v>FES1162922065</v>
      </c>
      <c r="F2775" s="1">
        <v>45028</v>
      </c>
      <c r="G2775">
        <v>202401</v>
      </c>
      <c r="H2775" t="s">
        <v>74</v>
      </c>
      <c r="I2775" t="s">
        <v>75</v>
      </c>
      <c r="J2775" t="s">
        <v>135</v>
      </c>
      <c r="K2775" t="s">
        <v>76</v>
      </c>
      <c r="L2775" t="s">
        <v>262</v>
      </c>
      <c r="M2775" t="s">
        <v>263</v>
      </c>
      <c r="N2775" t="s">
        <v>1290</v>
      </c>
      <c r="O2775" t="s">
        <v>80</v>
      </c>
      <c r="P2775" t="str">
        <f>"2170871471                    "</f>
        <v xml:space="preserve">2170871471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145.68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 s="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3</v>
      </c>
      <c r="BJ2775">
        <v>6.9</v>
      </c>
      <c r="BK2775">
        <v>7</v>
      </c>
      <c r="BL2775">
        <v>420.54</v>
      </c>
      <c r="BM2775">
        <v>63.08</v>
      </c>
      <c r="BN2775">
        <v>483.62</v>
      </c>
      <c r="BO2775">
        <v>483.62</v>
      </c>
      <c r="BQ2775" t="s">
        <v>166</v>
      </c>
      <c r="BR2775" t="s">
        <v>140</v>
      </c>
      <c r="BS2775" s="1">
        <v>45029</v>
      </c>
      <c r="BT2775" s="2">
        <v>0.49305555555555558</v>
      </c>
      <c r="BU2775" t="s">
        <v>1325</v>
      </c>
      <c r="BV2775" t="s">
        <v>84</v>
      </c>
      <c r="BY2775">
        <v>34364</v>
      </c>
      <c r="BZ2775" t="s">
        <v>144</v>
      </c>
      <c r="CA2775" t="s">
        <v>1326</v>
      </c>
      <c r="CC2775" t="s">
        <v>263</v>
      </c>
      <c r="CD2775">
        <v>9880</v>
      </c>
      <c r="CE2775" t="s">
        <v>86</v>
      </c>
      <c r="CF2775" s="1">
        <v>45030</v>
      </c>
      <c r="CI2775">
        <v>1</v>
      </c>
      <c r="CJ2775">
        <v>1</v>
      </c>
      <c r="CK2775">
        <v>23</v>
      </c>
      <c r="CL2775" t="s">
        <v>87</v>
      </c>
    </row>
    <row r="2776" spans="1:90" x14ac:dyDescent="0.3">
      <c r="A2776" t="s">
        <v>71</v>
      </c>
      <c r="B2776" t="s">
        <v>72</v>
      </c>
      <c r="C2776" t="s">
        <v>73</v>
      </c>
      <c r="E2776" t="str">
        <f>"FES1162922146"</f>
        <v>FES1162922146</v>
      </c>
      <c r="F2776" s="1">
        <v>45028</v>
      </c>
      <c r="G2776">
        <v>202401</v>
      </c>
      <c r="H2776" t="s">
        <v>74</v>
      </c>
      <c r="I2776" t="s">
        <v>75</v>
      </c>
      <c r="J2776" t="s">
        <v>135</v>
      </c>
      <c r="K2776" t="s">
        <v>76</v>
      </c>
      <c r="L2776" t="s">
        <v>95</v>
      </c>
      <c r="M2776" t="s">
        <v>96</v>
      </c>
      <c r="N2776" t="s">
        <v>2237</v>
      </c>
      <c r="O2776" t="s">
        <v>80</v>
      </c>
      <c r="P2776" t="str">
        <f>"2170873410                    "</f>
        <v xml:space="preserve">2170873410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23.08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 s="5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66.62</v>
      </c>
      <c r="BM2776">
        <v>9.99</v>
      </c>
      <c r="BN2776">
        <v>76.61</v>
      </c>
      <c r="BO2776">
        <v>76.61</v>
      </c>
      <c r="BQ2776" t="s">
        <v>139</v>
      </c>
      <c r="BR2776" t="s">
        <v>140</v>
      </c>
      <c r="BS2776" s="1">
        <v>45029</v>
      </c>
      <c r="BT2776" s="2">
        <v>0.63888888888888895</v>
      </c>
      <c r="BU2776" t="s">
        <v>2824</v>
      </c>
      <c r="BV2776" t="s">
        <v>87</v>
      </c>
      <c r="BW2776" t="s">
        <v>302</v>
      </c>
      <c r="BX2776" t="s">
        <v>1946</v>
      </c>
      <c r="BY2776">
        <v>1200</v>
      </c>
      <c r="BZ2776" t="s">
        <v>144</v>
      </c>
      <c r="CA2776" t="s">
        <v>448</v>
      </c>
      <c r="CC2776" t="s">
        <v>96</v>
      </c>
      <c r="CD2776">
        <v>200</v>
      </c>
      <c r="CE2776" t="s">
        <v>146</v>
      </c>
      <c r="CF2776" s="1">
        <v>45029</v>
      </c>
      <c r="CI2776">
        <v>1</v>
      </c>
      <c r="CJ2776">
        <v>1</v>
      </c>
      <c r="CK2776">
        <v>21</v>
      </c>
      <c r="CL2776" t="s">
        <v>87</v>
      </c>
    </row>
    <row r="2777" spans="1:90" x14ac:dyDescent="0.3">
      <c r="A2777" t="s">
        <v>71</v>
      </c>
      <c r="B2777" t="s">
        <v>72</v>
      </c>
      <c r="C2777" t="s">
        <v>73</v>
      </c>
      <c r="E2777" t="str">
        <f>"FES1162922302"</f>
        <v>FES1162922302</v>
      </c>
      <c r="F2777" s="1">
        <v>45028</v>
      </c>
      <c r="G2777">
        <v>202401</v>
      </c>
      <c r="H2777" t="s">
        <v>74</v>
      </c>
      <c r="I2777" t="s">
        <v>75</v>
      </c>
      <c r="J2777" t="s">
        <v>135</v>
      </c>
      <c r="K2777" t="s">
        <v>76</v>
      </c>
      <c r="L2777" t="s">
        <v>92</v>
      </c>
      <c r="M2777" t="s">
        <v>93</v>
      </c>
      <c r="N2777" t="s">
        <v>778</v>
      </c>
      <c r="O2777" t="s">
        <v>80</v>
      </c>
      <c r="P2777" t="str">
        <f>"2170875016                    "</f>
        <v xml:space="preserve">2170875016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32.46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 s="5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93.7</v>
      </c>
      <c r="BM2777">
        <v>14.06</v>
      </c>
      <c r="BN2777">
        <v>107.76</v>
      </c>
      <c r="BO2777">
        <v>107.76</v>
      </c>
      <c r="BQ2777" t="s">
        <v>166</v>
      </c>
      <c r="BR2777" t="s">
        <v>140</v>
      </c>
      <c r="BS2777" s="1">
        <v>45029</v>
      </c>
      <c r="BT2777" s="2">
        <v>0.35416666666666669</v>
      </c>
      <c r="BU2777" t="s">
        <v>2825</v>
      </c>
      <c r="BV2777" t="s">
        <v>84</v>
      </c>
      <c r="BY2777">
        <v>1200</v>
      </c>
      <c r="BZ2777" t="s">
        <v>144</v>
      </c>
      <c r="CA2777" t="s">
        <v>658</v>
      </c>
      <c r="CC2777" t="s">
        <v>93</v>
      </c>
      <c r="CD2777">
        <v>1754</v>
      </c>
      <c r="CE2777" t="s">
        <v>146</v>
      </c>
      <c r="CF2777" s="1">
        <v>45029</v>
      </c>
      <c r="CI2777">
        <v>1</v>
      </c>
      <c r="CJ2777">
        <v>1</v>
      </c>
      <c r="CK2777">
        <v>24</v>
      </c>
      <c r="CL2777" t="s">
        <v>87</v>
      </c>
    </row>
    <row r="2778" spans="1:90" x14ac:dyDescent="0.3">
      <c r="A2778" t="s">
        <v>71</v>
      </c>
      <c r="B2778" t="s">
        <v>72</v>
      </c>
      <c r="C2778" t="s">
        <v>73</v>
      </c>
      <c r="E2778" t="str">
        <f>"FES1162922253"</f>
        <v>FES1162922253</v>
      </c>
      <c r="F2778" s="1">
        <v>45028</v>
      </c>
      <c r="G2778">
        <v>202401</v>
      </c>
      <c r="H2778" t="s">
        <v>74</v>
      </c>
      <c r="I2778" t="s">
        <v>75</v>
      </c>
      <c r="J2778" t="s">
        <v>135</v>
      </c>
      <c r="K2778" t="s">
        <v>76</v>
      </c>
      <c r="L2778" t="s">
        <v>106</v>
      </c>
      <c r="M2778" t="s">
        <v>107</v>
      </c>
      <c r="N2778" t="s">
        <v>548</v>
      </c>
      <c r="O2778" t="s">
        <v>80</v>
      </c>
      <c r="P2778" t="str">
        <f>"2170866957                    "</f>
        <v xml:space="preserve">2170866957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23.08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 s="5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66.62</v>
      </c>
      <c r="BM2778">
        <v>9.99</v>
      </c>
      <c r="BN2778">
        <v>76.61</v>
      </c>
      <c r="BO2778">
        <v>76.61</v>
      </c>
      <c r="BQ2778" t="s">
        <v>166</v>
      </c>
      <c r="BR2778" t="s">
        <v>140</v>
      </c>
      <c r="BS2778" s="1">
        <v>45029</v>
      </c>
      <c r="BT2778" s="2">
        <v>0.40486111111111112</v>
      </c>
      <c r="BU2778" t="s">
        <v>885</v>
      </c>
      <c r="BV2778" t="s">
        <v>84</v>
      </c>
      <c r="BY2778">
        <v>1200</v>
      </c>
      <c r="BZ2778" t="s">
        <v>144</v>
      </c>
      <c r="CA2778" t="s">
        <v>366</v>
      </c>
      <c r="CC2778" t="s">
        <v>107</v>
      </c>
      <c r="CD2778">
        <v>6001</v>
      </c>
      <c r="CE2778" t="s">
        <v>146</v>
      </c>
      <c r="CF2778" s="1">
        <v>45030</v>
      </c>
      <c r="CI2778">
        <v>1</v>
      </c>
      <c r="CJ2778">
        <v>1</v>
      </c>
      <c r="CK2778">
        <v>21</v>
      </c>
      <c r="CL2778" t="s">
        <v>87</v>
      </c>
    </row>
    <row r="2779" spans="1:90" x14ac:dyDescent="0.3">
      <c r="A2779" t="s">
        <v>71</v>
      </c>
      <c r="B2779" t="s">
        <v>72</v>
      </c>
      <c r="C2779" t="s">
        <v>73</v>
      </c>
      <c r="E2779" t="str">
        <f>"FES1162922062"</f>
        <v>FES1162922062</v>
      </c>
      <c r="F2779" s="1">
        <v>45028</v>
      </c>
      <c r="G2779">
        <v>202401</v>
      </c>
      <c r="H2779" t="s">
        <v>74</v>
      </c>
      <c r="I2779" t="s">
        <v>75</v>
      </c>
      <c r="J2779" t="s">
        <v>135</v>
      </c>
      <c r="K2779" t="s">
        <v>76</v>
      </c>
      <c r="L2779" t="s">
        <v>74</v>
      </c>
      <c r="M2779" t="s">
        <v>75</v>
      </c>
      <c r="N2779" t="s">
        <v>443</v>
      </c>
      <c r="O2779" t="s">
        <v>80</v>
      </c>
      <c r="P2779" t="str">
        <f>"2170870827                    "</f>
        <v xml:space="preserve">2170870827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35.32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 s="5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12</v>
      </c>
      <c r="BJ2779">
        <v>10.9</v>
      </c>
      <c r="BK2779">
        <v>12</v>
      </c>
      <c r="BL2779">
        <v>101.97</v>
      </c>
      <c r="BM2779">
        <v>15.3</v>
      </c>
      <c r="BN2779">
        <v>117.27</v>
      </c>
      <c r="BO2779">
        <v>117.27</v>
      </c>
      <c r="BQ2779" t="s">
        <v>139</v>
      </c>
      <c r="BR2779" t="s">
        <v>140</v>
      </c>
      <c r="BS2779" s="1">
        <v>45029</v>
      </c>
      <c r="BT2779" s="2">
        <v>0.37291666666666662</v>
      </c>
      <c r="BU2779" t="s">
        <v>869</v>
      </c>
      <c r="BV2779" t="s">
        <v>84</v>
      </c>
      <c r="BY2779">
        <v>54720</v>
      </c>
      <c r="BZ2779" t="s">
        <v>144</v>
      </c>
      <c r="CA2779" t="s">
        <v>445</v>
      </c>
      <c r="CC2779" t="s">
        <v>75</v>
      </c>
      <c r="CD2779">
        <v>1645</v>
      </c>
      <c r="CE2779" t="s">
        <v>86</v>
      </c>
      <c r="CF2779" s="1">
        <v>45030</v>
      </c>
      <c r="CI2779">
        <v>1</v>
      </c>
      <c r="CJ2779">
        <v>1</v>
      </c>
      <c r="CK2779">
        <v>22</v>
      </c>
      <c r="CL2779" t="s">
        <v>87</v>
      </c>
    </row>
    <row r="2780" spans="1:90" x14ac:dyDescent="0.3">
      <c r="A2780" t="s">
        <v>71</v>
      </c>
      <c r="B2780" t="s">
        <v>72</v>
      </c>
      <c r="C2780" t="s">
        <v>73</v>
      </c>
      <c r="E2780" t="str">
        <f>"FES1162922294"</f>
        <v>FES1162922294</v>
      </c>
      <c r="F2780" s="1">
        <v>45028</v>
      </c>
      <c r="G2780">
        <v>202401</v>
      </c>
      <c r="H2780" t="s">
        <v>74</v>
      </c>
      <c r="I2780" t="s">
        <v>75</v>
      </c>
      <c r="J2780" t="s">
        <v>135</v>
      </c>
      <c r="K2780" t="s">
        <v>76</v>
      </c>
      <c r="L2780" t="s">
        <v>124</v>
      </c>
      <c r="M2780" t="s">
        <v>125</v>
      </c>
      <c r="N2780" t="s">
        <v>1408</v>
      </c>
      <c r="O2780" t="s">
        <v>80</v>
      </c>
      <c r="P2780" t="str">
        <f>"2170875004                    "</f>
        <v xml:space="preserve">2170875004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23.08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 s="5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66.62</v>
      </c>
      <c r="BM2780">
        <v>9.99</v>
      </c>
      <c r="BN2780">
        <v>76.61</v>
      </c>
      <c r="BO2780">
        <v>76.61</v>
      </c>
      <c r="BR2780" t="s">
        <v>140</v>
      </c>
      <c r="BS2780" s="1">
        <v>45029</v>
      </c>
      <c r="BT2780" s="2">
        <v>0.35000000000000003</v>
      </c>
      <c r="BU2780" t="s">
        <v>1356</v>
      </c>
      <c r="BV2780" t="s">
        <v>84</v>
      </c>
      <c r="BY2780">
        <v>1200</v>
      </c>
      <c r="BZ2780" t="s">
        <v>144</v>
      </c>
      <c r="CA2780" t="s">
        <v>1100</v>
      </c>
      <c r="CC2780" t="s">
        <v>125</v>
      </c>
      <c r="CD2780">
        <v>4001</v>
      </c>
      <c r="CE2780" t="s">
        <v>146</v>
      </c>
      <c r="CF2780" s="1">
        <v>45030</v>
      </c>
      <c r="CI2780">
        <v>1</v>
      </c>
      <c r="CJ2780">
        <v>1</v>
      </c>
      <c r="CK2780">
        <v>21</v>
      </c>
      <c r="CL2780" t="s">
        <v>87</v>
      </c>
    </row>
    <row r="2781" spans="1:90" x14ac:dyDescent="0.3">
      <c r="A2781" t="s">
        <v>71</v>
      </c>
      <c r="B2781" t="s">
        <v>72</v>
      </c>
      <c r="C2781" t="s">
        <v>73</v>
      </c>
      <c r="E2781" t="str">
        <f>"FES1162922293"</f>
        <v>FES1162922293</v>
      </c>
      <c r="F2781" s="1">
        <v>45028</v>
      </c>
      <c r="G2781">
        <v>202401</v>
      </c>
      <c r="H2781" t="s">
        <v>74</v>
      </c>
      <c r="I2781" t="s">
        <v>75</v>
      </c>
      <c r="J2781" t="s">
        <v>135</v>
      </c>
      <c r="K2781" t="s">
        <v>76</v>
      </c>
      <c r="L2781" t="s">
        <v>74</v>
      </c>
      <c r="M2781" t="s">
        <v>75</v>
      </c>
      <c r="N2781" t="s">
        <v>443</v>
      </c>
      <c r="O2781" t="s">
        <v>80</v>
      </c>
      <c r="P2781" t="str">
        <f>"2170875000                    "</f>
        <v xml:space="preserve">2170875000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18.03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 s="5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52.04</v>
      </c>
      <c r="BM2781">
        <v>7.81</v>
      </c>
      <c r="BN2781">
        <v>59.85</v>
      </c>
      <c r="BO2781">
        <v>59.85</v>
      </c>
      <c r="BQ2781" t="s">
        <v>139</v>
      </c>
      <c r="BR2781" t="s">
        <v>140</v>
      </c>
      <c r="BS2781" s="1">
        <v>45029</v>
      </c>
      <c r="BT2781" s="2">
        <v>0.37291666666666662</v>
      </c>
      <c r="BU2781" t="s">
        <v>869</v>
      </c>
      <c r="BV2781" t="s">
        <v>84</v>
      </c>
      <c r="BY2781">
        <v>1200</v>
      </c>
      <c r="BZ2781" t="s">
        <v>144</v>
      </c>
      <c r="CA2781" t="s">
        <v>445</v>
      </c>
      <c r="CC2781" t="s">
        <v>75</v>
      </c>
      <c r="CD2781">
        <v>1645</v>
      </c>
      <c r="CE2781" t="s">
        <v>146</v>
      </c>
      <c r="CF2781" s="1">
        <v>45030</v>
      </c>
      <c r="CI2781">
        <v>1</v>
      </c>
      <c r="CJ2781">
        <v>1</v>
      </c>
      <c r="CK2781">
        <v>22</v>
      </c>
      <c r="CL2781" t="s">
        <v>87</v>
      </c>
    </row>
    <row r="2782" spans="1:90" x14ac:dyDescent="0.3">
      <c r="A2782" t="s">
        <v>71</v>
      </c>
      <c r="B2782" t="s">
        <v>72</v>
      </c>
      <c r="C2782" t="s">
        <v>73</v>
      </c>
      <c r="E2782" t="str">
        <f>"FES1162922286"</f>
        <v>FES1162922286</v>
      </c>
      <c r="F2782" s="1">
        <v>45028</v>
      </c>
      <c r="G2782">
        <v>202401</v>
      </c>
      <c r="H2782" t="s">
        <v>74</v>
      </c>
      <c r="I2782" t="s">
        <v>75</v>
      </c>
      <c r="J2782" t="s">
        <v>135</v>
      </c>
      <c r="K2782" t="s">
        <v>76</v>
      </c>
      <c r="L2782" t="s">
        <v>106</v>
      </c>
      <c r="M2782" t="s">
        <v>107</v>
      </c>
      <c r="N2782" t="s">
        <v>1459</v>
      </c>
      <c r="O2782" t="s">
        <v>80</v>
      </c>
      <c r="P2782" t="str">
        <f>"2170874992                    "</f>
        <v xml:space="preserve">2170874992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23.08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 s="5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66.62</v>
      </c>
      <c r="BM2782">
        <v>9.99</v>
      </c>
      <c r="BN2782">
        <v>76.61</v>
      </c>
      <c r="BO2782">
        <v>76.61</v>
      </c>
      <c r="BQ2782" t="s">
        <v>139</v>
      </c>
      <c r="BR2782" t="s">
        <v>140</v>
      </c>
      <c r="BS2782" s="1">
        <v>45029</v>
      </c>
      <c r="BT2782" s="2">
        <v>0.3520833333333333</v>
      </c>
      <c r="BU2782" t="s">
        <v>2826</v>
      </c>
      <c r="BV2782" t="s">
        <v>84</v>
      </c>
      <c r="BY2782">
        <v>1200</v>
      </c>
      <c r="BZ2782" t="s">
        <v>144</v>
      </c>
      <c r="CA2782" t="s">
        <v>2770</v>
      </c>
      <c r="CC2782" t="s">
        <v>107</v>
      </c>
      <c r="CD2782">
        <v>6001</v>
      </c>
      <c r="CE2782" t="s">
        <v>146</v>
      </c>
      <c r="CF2782" s="1">
        <v>45030</v>
      </c>
      <c r="CI2782">
        <v>1</v>
      </c>
      <c r="CJ2782">
        <v>1</v>
      </c>
      <c r="CK2782">
        <v>21</v>
      </c>
      <c r="CL2782" t="s">
        <v>87</v>
      </c>
    </row>
    <row r="2783" spans="1:90" x14ac:dyDescent="0.3">
      <c r="A2783" t="s">
        <v>71</v>
      </c>
      <c r="B2783" t="s">
        <v>72</v>
      </c>
      <c r="C2783" t="s">
        <v>73</v>
      </c>
      <c r="E2783" t="str">
        <f>"FES1162922256"</f>
        <v>FES1162922256</v>
      </c>
      <c r="F2783" s="1">
        <v>45028</v>
      </c>
      <c r="G2783">
        <v>202401</v>
      </c>
      <c r="H2783" t="s">
        <v>74</v>
      </c>
      <c r="I2783" t="s">
        <v>75</v>
      </c>
      <c r="J2783" t="s">
        <v>135</v>
      </c>
      <c r="K2783" t="s">
        <v>76</v>
      </c>
      <c r="L2783" t="s">
        <v>106</v>
      </c>
      <c r="M2783" t="s">
        <v>107</v>
      </c>
      <c r="N2783" t="s">
        <v>548</v>
      </c>
      <c r="O2783" t="s">
        <v>80</v>
      </c>
      <c r="P2783" t="str">
        <f>"2170871147                    "</f>
        <v xml:space="preserve">2170871147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23.08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 s="5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66.62</v>
      </c>
      <c r="BM2783">
        <v>9.99</v>
      </c>
      <c r="BN2783">
        <v>76.61</v>
      </c>
      <c r="BO2783">
        <v>76.61</v>
      </c>
      <c r="BQ2783" t="s">
        <v>166</v>
      </c>
      <c r="BR2783" t="s">
        <v>140</v>
      </c>
      <c r="BS2783" s="1">
        <v>45029</v>
      </c>
      <c r="BT2783" s="2">
        <v>0.40486111111111112</v>
      </c>
      <c r="BU2783" t="s">
        <v>885</v>
      </c>
      <c r="BV2783" t="s">
        <v>84</v>
      </c>
      <c r="BY2783">
        <v>1200</v>
      </c>
      <c r="BZ2783" t="s">
        <v>144</v>
      </c>
      <c r="CA2783" t="s">
        <v>366</v>
      </c>
      <c r="CC2783" t="s">
        <v>107</v>
      </c>
      <c r="CD2783">
        <v>6001</v>
      </c>
      <c r="CE2783" t="s">
        <v>146</v>
      </c>
      <c r="CF2783" s="1">
        <v>45030</v>
      </c>
      <c r="CI2783">
        <v>1</v>
      </c>
      <c r="CJ2783">
        <v>1</v>
      </c>
      <c r="CK2783">
        <v>21</v>
      </c>
      <c r="CL2783" t="s">
        <v>87</v>
      </c>
    </row>
    <row r="2784" spans="1:90" x14ac:dyDescent="0.3">
      <c r="A2784" t="s">
        <v>71</v>
      </c>
      <c r="B2784" t="s">
        <v>72</v>
      </c>
      <c r="C2784" t="s">
        <v>73</v>
      </c>
      <c r="E2784" t="str">
        <f>"FES1162922254"</f>
        <v>FES1162922254</v>
      </c>
      <c r="F2784" s="1">
        <v>45028</v>
      </c>
      <c r="G2784">
        <v>202401</v>
      </c>
      <c r="H2784" t="s">
        <v>74</v>
      </c>
      <c r="I2784" t="s">
        <v>75</v>
      </c>
      <c r="J2784" t="s">
        <v>135</v>
      </c>
      <c r="K2784" t="s">
        <v>76</v>
      </c>
      <c r="L2784" t="s">
        <v>106</v>
      </c>
      <c r="M2784" t="s">
        <v>107</v>
      </c>
      <c r="N2784" t="s">
        <v>548</v>
      </c>
      <c r="O2784" t="s">
        <v>80</v>
      </c>
      <c r="P2784" t="str">
        <f>"2170866969                    "</f>
        <v xml:space="preserve">2170866969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23.08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 s="5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66.62</v>
      </c>
      <c r="BM2784">
        <v>9.99</v>
      </c>
      <c r="BN2784">
        <v>76.61</v>
      </c>
      <c r="BO2784">
        <v>76.61</v>
      </c>
      <c r="BQ2784" t="s">
        <v>166</v>
      </c>
      <c r="BR2784" t="s">
        <v>140</v>
      </c>
      <c r="BS2784" s="1">
        <v>45029</v>
      </c>
      <c r="BT2784" s="2">
        <v>0.40486111111111112</v>
      </c>
      <c r="BU2784" t="s">
        <v>885</v>
      </c>
      <c r="BV2784" t="s">
        <v>84</v>
      </c>
      <c r="BY2784">
        <v>1200</v>
      </c>
      <c r="BZ2784" t="s">
        <v>144</v>
      </c>
      <c r="CA2784" t="s">
        <v>366</v>
      </c>
      <c r="CC2784" t="s">
        <v>107</v>
      </c>
      <c r="CD2784">
        <v>6001</v>
      </c>
      <c r="CE2784" t="s">
        <v>146</v>
      </c>
      <c r="CF2784" s="1">
        <v>45030</v>
      </c>
      <c r="CI2784">
        <v>1</v>
      </c>
      <c r="CJ2784">
        <v>1</v>
      </c>
      <c r="CK2784">
        <v>21</v>
      </c>
      <c r="CL2784" t="s">
        <v>87</v>
      </c>
    </row>
    <row r="2785" spans="1:90" x14ac:dyDescent="0.3">
      <c r="A2785" t="s">
        <v>71</v>
      </c>
      <c r="B2785" t="s">
        <v>72</v>
      </c>
      <c r="C2785" t="s">
        <v>73</v>
      </c>
      <c r="E2785" t="str">
        <f>"FES1162922257"</f>
        <v>FES1162922257</v>
      </c>
      <c r="F2785" s="1">
        <v>45028</v>
      </c>
      <c r="G2785">
        <v>202401</v>
      </c>
      <c r="H2785" t="s">
        <v>74</v>
      </c>
      <c r="I2785" t="s">
        <v>75</v>
      </c>
      <c r="J2785" t="s">
        <v>135</v>
      </c>
      <c r="K2785" t="s">
        <v>76</v>
      </c>
      <c r="L2785" t="s">
        <v>106</v>
      </c>
      <c r="M2785" t="s">
        <v>107</v>
      </c>
      <c r="N2785" t="s">
        <v>548</v>
      </c>
      <c r="O2785" t="s">
        <v>80</v>
      </c>
      <c r="P2785" t="str">
        <f>"2170871148                    "</f>
        <v xml:space="preserve">2170871148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23.08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 s="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66.62</v>
      </c>
      <c r="BM2785">
        <v>9.99</v>
      </c>
      <c r="BN2785">
        <v>76.61</v>
      </c>
      <c r="BO2785">
        <v>76.61</v>
      </c>
      <c r="BQ2785" t="s">
        <v>166</v>
      </c>
      <c r="BR2785" t="s">
        <v>140</v>
      </c>
      <c r="BS2785" s="1">
        <v>45029</v>
      </c>
      <c r="BT2785" s="2">
        <v>0.40486111111111112</v>
      </c>
      <c r="BU2785" t="s">
        <v>885</v>
      </c>
      <c r="BV2785" t="s">
        <v>84</v>
      </c>
      <c r="BY2785">
        <v>1200</v>
      </c>
      <c r="BZ2785" t="s">
        <v>144</v>
      </c>
      <c r="CA2785" t="s">
        <v>366</v>
      </c>
      <c r="CC2785" t="s">
        <v>107</v>
      </c>
      <c r="CD2785">
        <v>6001</v>
      </c>
      <c r="CE2785" t="s">
        <v>146</v>
      </c>
      <c r="CF2785" s="1">
        <v>45030</v>
      </c>
      <c r="CI2785">
        <v>1</v>
      </c>
      <c r="CJ2785">
        <v>1</v>
      </c>
      <c r="CK2785">
        <v>21</v>
      </c>
      <c r="CL2785" t="s">
        <v>87</v>
      </c>
    </row>
    <row r="2786" spans="1:90" x14ac:dyDescent="0.3">
      <c r="A2786" t="s">
        <v>71</v>
      </c>
      <c r="B2786" t="s">
        <v>72</v>
      </c>
      <c r="C2786" t="s">
        <v>73</v>
      </c>
      <c r="E2786" t="str">
        <f>"FES1162922219"</f>
        <v>FES1162922219</v>
      </c>
      <c r="F2786" s="1">
        <v>45028</v>
      </c>
      <c r="G2786">
        <v>202401</v>
      </c>
      <c r="H2786" t="s">
        <v>74</v>
      </c>
      <c r="I2786" t="s">
        <v>75</v>
      </c>
      <c r="J2786" t="s">
        <v>135</v>
      </c>
      <c r="K2786" t="s">
        <v>76</v>
      </c>
      <c r="L2786" t="s">
        <v>350</v>
      </c>
      <c r="M2786" t="s">
        <v>351</v>
      </c>
      <c r="N2786" t="s">
        <v>872</v>
      </c>
      <c r="O2786" t="s">
        <v>80</v>
      </c>
      <c r="P2786" t="str">
        <f>"2170872971                    "</f>
        <v xml:space="preserve">2170872971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18.03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 s="5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52.04</v>
      </c>
      <c r="BM2786">
        <v>7.81</v>
      </c>
      <c r="BN2786">
        <v>59.85</v>
      </c>
      <c r="BO2786">
        <v>59.85</v>
      </c>
      <c r="BR2786" t="s">
        <v>140</v>
      </c>
      <c r="BS2786" s="1">
        <v>45029</v>
      </c>
      <c r="BT2786" s="2">
        <v>0.3840277777777778</v>
      </c>
      <c r="BU2786" t="s">
        <v>873</v>
      </c>
      <c r="BV2786" t="s">
        <v>84</v>
      </c>
      <c r="BY2786">
        <v>1200</v>
      </c>
      <c r="BZ2786" t="s">
        <v>144</v>
      </c>
      <c r="CC2786" t="s">
        <v>351</v>
      </c>
      <c r="CD2786">
        <v>1460</v>
      </c>
      <c r="CE2786" t="s">
        <v>146</v>
      </c>
      <c r="CF2786" s="1">
        <v>45029</v>
      </c>
      <c r="CI2786">
        <v>1</v>
      </c>
      <c r="CJ2786">
        <v>1</v>
      </c>
      <c r="CK2786">
        <v>22</v>
      </c>
      <c r="CL2786" t="s">
        <v>87</v>
      </c>
    </row>
    <row r="2787" spans="1:90" x14ac:dyDescent="0.3">
      <c r="A2787" t="s">
        <v>71</v>
      </c>
      <c r="B2787" t="s">
        <v>72</v>
      </c>
      <c r="C2787" t="s">
        <v>73</v>
      </c>
      <c r="E2787" t="str">
        <f>"FES1162922107"</f>
        <v>FES1162922107</v>
      </c>
      <c r="F2787" s="1">
        <v>45028</v>
      </c>
      <c r="G2787">
        <v>202401</v>
      </c>
      <c r="H2787" t="s">
        <v>74</v>
      </c>
      <c r="I2787" t="s">
        <v>75</v>
      </c>
      <c r="J2787" t="s">
        <v>135</v>
      </c>
      <c r="K2787" t="s">
        <v>76</v>
      </c>
      <c r="L2787" t="s">
        <v>106</v>
      </c>
      <c r="M2787" t="s">
        <v>107</v>
      </c>
      <c r="N2787" t="s">
        <v>548</v>
      </c>
      <c r="O2787" t="s">
        <v>80</v>
      </c>
      <c r="P2787" t="str">
        <f>"2170872203                    "</f>
        <v xml:space="preserve">2170872203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23.08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 s="5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1.5</v>
      </c>
      <c r="BK2787">
        <v>1.5</v>
      </c>
      <c r="BL2787">
        <v>66.62</v>
      </c>
      <c r="BM2787">
        <v>9.99</v>
      </c>
      <c r="BN2787">
        <v>76.61</v>
      </c>
      <c r="BO2787">
        <v>76.61</v>
      </c>
      <c r="BQ2787" t="s">
        <v>166</v>
      </c>
      <c r="BR2787" t="s">
        <v>140</v>
      </c>
      <c r="BS2787" s="1">
        <v>45029</v>
      </c>
      <c r="BT2787" s="2">
        <v>0.40486111111111112</v>
      </c>
      <c r="BU2787" t="s">
        <v>885</v>
      </c>
      <c r="BV2787" t="s">
        <v>84</v>
      </c>
      <c r="BY2787">
        <v>7540</v>
      </c>
      <c r="BZ2787" t="s">
        <v>144</v>
      </c>
      <c r="CA2787" t="s">
        <v>366</v>
      </c>
      <c r="CC2787" t="s">
        <v>107</v>
      </c>
      <c r="CD2787">
        <v>6001</v>
      </c>
      <c r="CE2787" t="s">
        <v>86</v>
      </c>
      <c r="CF2787" s="1">
        <v>45030</v>
      </c>
      <c r="CI2787">
        <v>1</v>
      </c>
      <c r="CJ2787">
        <v>1</v>
      </c>
      <c r="CK2787">
        <v>21</v>
      </c>
      <c r="CL2787" t="s">
        <v>87</v>
      </c>
    </row>
    <row r="2788" spans="1:90" x14ac:dyDescent="0.3">
      <c r="A2788" t="s">
        <v>71</v>
      </c>
      <c r="B2788" t="s">
        <v>72</v>
      </c>
      <c r="C2788" t="s">
        <v>73</v>
      </c>
      <c r="E2788" t="str">
        <f>"FES1162922304"</f>
        <v>FES1162922304</v>
      </c>
      <c r="F2788" s="1">
        <v>45028</v>
      </c>
      <c r="G2788">
        <v>202401</v>
      </c>
      <c r="H2788" t="s">
        <v>74</v>
      </c>
      <c r="I2788" t="s">
        <v>75</v>
      </c>
      <c r="J2788" t="s">
        <v>135</v>
      </c>
      <c r="K2788" t="s">
        <v>76</v>
      </c>
      <c r="L2788" t="s">
        <v>174</v>
      </c>
      <c r="M2788" t="s">
        <v>174</v>
      </c>
      <c r="N2788" t="s">
        <v>1257</v>
      </c>
      <c r="O2788" t="s">
        <v>80</v>
      </c>
      <c r="P2788" t="str">
        <f>"2170875018                    "</f>
        <v xml:space="preserve">2170875018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44.71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 s="5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129.07</v>
      </c>
      <c r="BM2788">
        <v>19.36</v>
      </c>
      <c r="BN2788">
        <v>148.43</v>
      </c>
      <c r="BO2788">
        <v>148.43</v>
      </c>
      <c r="BQ2788" t="s">
        <v>139</v>
      </c>
      <c r="BR2788" t="s">
        <v>140</v>
      </c>
      <c r="BS2788" s="1">
        <v>45029</v>
      </c>
      <c r="BT2788" s="2">
        <v>0.46111111111111108</v>
      </c>
      <c r="BU2788" t="s">
        <v>1770</v>
      </c>
      <c r="BV2788" t="s">
        <v>84</v>
      </c>
      <c r="BY2788">
        <v>1200</v>
      </c>
      <c r="BZ2788" t="s">
        <v>144</v>
      </c>
      <c r="CA2788" t="s">
        <v>177</v>
      </c>
      <c r="CC2788" t="s">
        <v>174</v>
      </c>
      <c r="CD2788">
        <v>7646</v>
      </c>
      <c r="CE2788" t="s">
        <v>146</v>
      </c>
      <c r="CF2788" s="1">
        <v>45030</v>
      </c>
      <c r="CI2788">
        <v>1</v>
      </c>
      <c r="CJ2788">
        <v>1</v>
      </c>
      <c r="CK2788">
        <v>23</v>
      </c>
      <c r="CL2788" t="s">
        <v>87</v>
      </c>
    </row>
    <row r="2789" spans="1:90" x14ac:dyDescent="0.3">
      <c r="A2789" t="s">
        <v>71</v>
      </c>
      <c r="B2789" t="s">
        <v>72</v>
      </c>
      <c r="C2789" t="s">
        <v>73</v>
      </c>
      <c r="E2789" t="str">
        <f>"FES1162922129"</f>
        <v>FES1162922129</v>
      </c>
      <c r="F2789" s="1">
        <v>45028</v>
      </c>
      <c r="G2789">
        <v>202401</v>
      </c>
      <c r="H2789" t="s">
        <v>74</v>
      </c>
      <c r="I2789" t="s">
        <v>75</v>
      </c>
      <c r="J2789" t="s">
        <v>135</v>
      </c>
      <c r="K2789" t="s">
        <v>76</v>
      </c>
      <c r="L2789" t="s">
        <v>132</v>
      </c>
      <c r="M2789" t="s">
        <v>133</v>
      </c>
      <c r="N2789" t="s">
        <v>1384</v>
      </c>
      <c r="O2789" t="s">
        <v>80</v>
      </c>
      <c r="P2789" t="str">
        <f>"2170873266                    "</f>
        <v xml:space="preserve">2170873266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44.71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 s="5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1.5</v>
      </c>
      <c r="BK2789">
        <v>1.5</v>
      </c>
      <c r="BL2789">
        <v>129.07</v>
      </c>
      <c r="BM2789">
        <v>19.36</v>
      </c>
      <c r="BN2789">
        <v>148.43</v>
      </c>
      <c r="BO2789">
        <v>148.43</v>
      </c>
      <c r="BQ2789" t="s">
        <v>166</v>
      </c>
      <c r="BR2789" t="s">
        <v>140</v>
      </c>
      <c r="BS2789" s="1">
        <v>45030</v>
      </c>
      <c r="BT2789" s="2">
        <v>0.58333333333333337</v>
      </c>
      <c r="BU2789" t="s">
        <v>2763</v>
      </c>
      <c r="BV2789" t="s">
        <v>84</v>
      </c>
      <c r="BY2789">
        <v>7540</v>
      </c>
      <c r="BZ2789" t="s">
        <v>144</v>
      </c>
      <c r="CC2789" t="s">
        <v>133</v>
      </c>
      <c r="CD2789">
        <v>6849</v>
      </c>
      <c r="CE2789" t="s">
        <v>86</v>
      </c>
      <c r="CF2789" s="1">
        <v>45033</v>
      </c>
      <c r="CI2789">
        <v>2</v>
      </c>
      <c r="CJ2789">
        <v>2</v>
      </c>
      <c r="CK2789">
        <v>23</v>
      </c>
      <c r="CL2789" t="s">
        <v>87</v>
      </c>
    </row>
    <row r="2790" spans="1:90" x14ac:dyDescent="0.3">
      <c r="A2790" t="s">
        <v>71</v>
      </c>
      <c r="B2790" t="s">
        <v>72</v>
      </c>
      <c r="C2790" t="s">
        <v>73</v>
      </c>
      <c r="E2790" t="str">
        <f>"FES1162922227"</f>
        <v>FES1162922227</v>
      </c>
      <c r="F2790" s="1">
        <v>45028</v>
      </c>
      <c r="G2790">
        <v>202401</v>
      </c>
      <c r="H2790" t="s">
        <v>74</v>
      </c>
      <c r="I2790" t="s">
        <v>75</v>
      </c>
      <c r="J2790" t="s">
        <v>135</v>
      </c>
      <c r="K2790" t="s">
        <v>76</v>
      </c>
      <c r="L2790" t="s">
        <v>350</v>
      </c>
      <c r="M2790" t="s">
        <v>351</v>
      </c>
      <c r="N2790" t="s">
        <v>1261</v>
      </c>
      <c r="O2790" t="s">
        <v>80</v>
      </c>
      <c r="P2790" t="str">
        <f>"2170873082                    "</f>
        <v xml:space="preserve">2170873082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18.03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 s="5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52.04</v>
      </c>
      <c r="BM2790">
        <v>7.81</v>
      </c>
      <c r="BN2790">
        <v>59.85</v>
      </c>
      <c r="BO2790">
        <v>59.85</v>
      </c>
      <c r="BQ2790" t="s">
        <v>139</v>
      </c>
      <c r="BR2790" t="s">
        <v>140</v>
      </c>
      <c r="BS2790" s="1">
        <v>45029</v>
      </c>
      <c r="BT2790" s="2">
        <v>0.50208333333333333</v>
      </c>
      <c r="BU2790" t="s">
        <v>1262</v>
      </c>
      <c r="BV2790" t="s">
        <v>87</v>
      </c>
      <c r="BW2790" t="s">
        <v>306</v>
      </c>
      <c r="BX2790" t="s">
        <v>317</v>
      </c>
      <c r="BY2790">
        <v>1200</v>
      </c>
      <c r="BZ2790" t="s">
        <v>144</v>
      </c>
      <c r="CA2790" t="s">
        <v>390</v>
      </c>
      <c r="CC2790" t="s">
        <v>351</v>
      </c>
      <c r="CD2790">
        <v>1460</v>
      </c>
      <c r="CE2790" t="s">
        <v>146</v>
      </c>
      <c r="CF2790" s="1">
        <v>45030</v>
      </c>
      <c r="CI2790">
        <v>1</v>
      </c>
      <c r="CJ2790">
        <v>1</v>
      </c>
      <c r="CK2790">
        <v>22</v>
      </c>
      <c r="CL2790" t="s">
        <v>87</v>
      </c>
    </row>
    <row r="2791" spans="1:90" x14ac:dyDescent="0.3">
      <c r="A2791" t="s">
        <v>71</v>
      </c>
      <c r="B2791" t="s">
        <v>72</v>
      </c>
      <c r="C2791" t="s">
        <v>73</v>
      </c>
      <c r="E2791" t="str">
        <f>"FES1162922290"</f>
        <v>FES1162922290</v>
      </c>
      <c r="F2791" s="1">
        <v>45028</v>
      </c>
      <c r="G2791">
        <v>202401</v>
      </c>
      <c r="H2791" t="s">
        <v>74</v>
      </c>
      <c r="I2791" t="s">
        <v>75</v>
      </c>
      <c r="J2791" t="s">
        <v>135</v>
      </c>
      <c r="K2791" t="s">
        <v>76</v>
      </c>
      <c r="L2791" t="s">
        <v>184</v>
      </c>
      <c r="M2791" t="s">
        <v>185</v>
      </c>
      <c r="N2791" t="s">
        <v>1067</v>
      </c>
      <c r="O2791" t="s">
        <v>80</v>
      </c>
      <c r="P2791" t="str">
        <f>"2170874997                    "</f>
        <v xml:space="preserve">2170874997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23.08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 s="5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66.62</v>
      </c>
      <c r="BM2791">
        <v>9.99</v>
      </c>
      <c r="BN2791">
        <v>76.61</v>
      </c>
      <c r="BO2791">
        <v>76.61</v>
      </c>
      <c r="BQ2791" t="s">
        <v>1327</v>
      </c>
      <c r="BR2791" t="s">
        <v>140</v>
      </c>
      <c r="BS2791" s="1">
        <v>45033</v>
      </c>
      <c r="BT2791" s="2">
        <v>0.45347222222222222</v>
      </c>
      <c r="BU2791" t="s">
        <v>794</v>
      </c>
      <c r="BV2791" t="s">
        <v>87</v>
      </c>
      <c r="BY2791">
        <v>1200</v>
      </c>
      <c r="BZ2791" t="s">
        <v>144</v>
      </c>
      <c r="CA2791" t="s">
        <v>612</v>
      </c>
      <c r="CC2791" t="s">
        <v>185</v>
      </c>
      <c r="CD2791">
        <v>6230</v>
      </c>
      <c r="CE2791" t="s">
        <v>146</v>
      </c>
      <c r="CI2791">
        <v>1</v>
      </c>
      <c r="CJ2791">
        <v>3</v>
      </c>
      <c r="CK2791">
        <v>21</v>
      </c>
      <c r="CL2791" t="s">
        <v>87</v>
      </c>
    </row>
    <row r="2792" spans="1:90" x14ac:dyDescent="0.3">
      <c r="A2792" t="s">
        <v>71</v>
      </c>
      <c r="B2792" t="s">
        <v>72</v>
      </c>
      <c r="C2792" t="s">
        <v>73</v>
      </c>
      <c r="E2792" t="str">
        <f>"FES1162922249"</f>
        <v>FES1162922249</v>
      </c>
      <c r="F2792" s="1">
        <v>45028</v>
      </c>
      <c r="G2792">
        <v>202401</v>
      </c>
      <c r="H2792" t="s">
        <v>74</v>
      </c>
      <c r="I2792" t="s">
        <v>75</v>
      </c>
      <c r="J2792" t="s">
        <v>135</v>
      </c>
      <c r="K2792" t="s">
        <v>76</v>
      </c>
      <c r="L2792" t="s">
        <v>106</v>
      </c>
      <c r="M2792" t="s">
        <v>107</v>
      </c>
      <c r="N2792" t="s">
        <v>548</v>
      </c>
      <c r="O2792" t="s">
        <v>80</v>
      </c>
      <c r="P2792" t="str">
        <f>"2170862106                    "</f>
        <v xml:space="preserve">2170862106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23.08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 s="5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66.62</v>
      </c>
      <c r="BM2792">
        <v>9.99</v>
      </c>
      <c r="BN2792">
        <v>76.61</v>
      </c>
      <c r="BO2792">
        <v>76.61</v>
      </c>
      <c r="BQ2792" t="s">
        <v>166</v>
      </c>
      <c r="BR2792" t="s">
        <v>140</v>
      </c>
      <c r="BS2792" s="1">
        <v>45029</v>
      </c>
      <c r="BT2792" s="2">
        <v>0.40486111111111112</v>
      </c>
      <c r="BU2792" t="s">
        <v>885</v>
      </c>
      <c r="BV2792" t="s">
        <v>84</v>
      </c>
      <c r="BY2792">
        <v>1200</v>
      </c>
      <c r="BZ2792" t="s">
        <v>144</v>
      </c>
      <c r="CA2792" t="s">
        <v>366</v>
      </c>
      <c r="CC2792" t="s">
        <v>107</v>
      </c>
      <c r="CD2792">
        <v>6001</v>
      </c>
      <c r="CE2792" t="s">
        <v>146</v>
      </c>
      <c r="CF2792" s="1">
        <v>45030</v>
      </c>
      <c r="CI2792">
        <v>1</v>
      </c>
      <c r="CJ2792">
        <v>1</v>
      </c>
      <c r="CK2792">
        <v>21</v>
      </c>
      <c r="CL2792" t="s">
        <v>87</v>
      </c>
    </row>
    <row r="2793" spans="1:90" x14ac:dyDescent="0.3">
      <c r="A2793" t="s">
        <v>71</v>
      </c>
      <c r="B2793" t="s">
        <v>72</v>
      </c>
      <c r="C2793" t="s">
        <v>73</v>
      </c>
      <c r="E2793" t="str">
        <f>"FES1162922283"</f>
        <v>FES1162922283</v>
      </c>
      <c r="F2793" s="1">
        <v>45028</v>
      </c>
      <c r="G2793">
        <v>202401</v>
      </c>
      <c r="H2793" t="s">
        <v>74</v>
      </c>
      <c r="I2793" t="s">
        <v>75</v>
      </c>
      <c r="J2793" t="s">
        <v>135</v>
      </c>
      <c r="K2793" t="s">
        <v>76</v>
      </c>
      <c r="L2793" t="s">
        <v>102</v>
      </c>
      <c r="M2793" t="s">
        <v>103</v>
      </c>
      <c r="N2793" t="s">
        <v>181</v>
      </c>
      <c r="O2793" t="s">
        <v>113</v>
      </c>
      <c r="P2793" t="str">
        <f>"2170874989                    "</f>
        <v xml:space="preserve">2170874989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5.25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75.89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 s="5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14</v>
      </c>
      <c r="BJ2793">
        <v>31.6</v>
      </c>
      <c r="BK2793">
        <v>32</v>
      </c>
      <c r="BL2793">
        <v>224.33</v>
      </c>
      <c r="BM2793">
        <v>33.65</v>
      </c>
      <c r="BN2793">
        <v>257.98</v>
      </c>
      <c r="BO2793">
        <v>257.98</v>
      </c>
      <c r="BQ2793" t="s">
        <v>166</v>
      </c>
      <c r="BR2793" t="s">
        <v>140</v>
      </c>
      <c r="BS2793" s="1">
        <v>45030</v>
      </c>
      <c r="BT2793" s="2">
        <v>0.47152777777777777</v>
      </c>
      <c r="BU2793" t="s">
        <v>849</v>
      </c>
      <c r="BV2793" t="s">
        <v>84</v>
      </c>
      <c r="BY2793">
        <v>157920</v>
      </c>
      <c r="BZ2793" t="s">
        <v>180</v>
      </c>
      <c r="CA2793" t="s">
        <v>183</v>
      </c>
      <c r="CC2793" t="s">
        <v>103</v>
      </c>
      <c r="CD2793">
        <v>5201</v>
      </c>
      <c r="CE2793" t="s">
        <v>86</v>
      </c>
      <c r="CF2793" s="1">
        <v>45030</v>
      </c>
      <c r="CI2793">
        <v>3</v>
      </c>
      <c r="CJ2793">
        <v>2</v>
      </c>
      <c r="CK2793">
        <v>41</v>
      </c>
      <c r="CL2793" t="s">
        <v>87</v>
      </c>
    </row>
    <row r="2794" spans="1:90" x14ac:dyDescent="0.3">
      <c r="A2794" t="s">
        <v>71</v>
      </c>
      <c r="B2794" t="s">
        <v>72</v>
      </c>
      <c r="C2794" t="s">
        <v>73</v>
      </c>
      <c r="E2794" t="str">
        <f>"FES1162922245"</f>
        <v>FES1162922245</v>
      </c>
      <c r="F2794" s="1">
        <v>45028</v>
      </c>
      <c r="G2794">
        <v>202401</v>
      </c>
      <c r="H2794" t="s">
        <v>74</v>
      </c>
      <c r="I2794" t="s">
        <v>75</v>
      </c>
      <c r="J2794" t="s">
        <v>135</v>
      </c>
      <c r="K2794" t="s">
        <v>76</v>
      </c>
      <c r="L2794" t="s">
        <v>200</v>
      </c>
      <c r="M2794" t="s">
        <v>201</v>
      </c>
      <c r="N2794" t="s">
        <v>202</v>
      </c>
      <c r="O2794" t="s">
        <v>80</v>
      </c>
      <c r="P2794" t="str">
        <f>"2170865281                    "</f>
        <v xml:space="preserve">2170865281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206.25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 s="5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10</v>
      </c>
      <c r="BJ2794">
        <v>4.5</v>
      </c>
      <c r="BK2794">
        <v>10</v>
      </c>
      <c r="BL2794">
        <v>595.41</v>
      </c>
      <c r="BM2794">
        <v>89.31</v>
      </c>
      <c r="BN2794">
        <v>684.72</v>
      </c>
      <c r="BO2794">
        <v>684.72</v>
      </c>
      <c r="BQ2794" t="s">
        <v>139</v>
      </c>
      <c r="BR2794" t="s">
        <v>140</v>
      </c>
      <c r="BS2794" s="1">
        <v>45029</v>
      </c>
      <c r="BT2794" s="2">
        <v>0.41180555555555554</v>
      </c>
      <c r="BU2794" t="s">
        <v>380</v>
      </c>
      <c r="BV2794" t="s">
        <v>84</v>
      </c>
      <c r="BY2794">
        <v>22320</v>
      </c>
      <c r="BZ2794" t="s">
        <v>144</v>
      </c>
      <c r="CA2794" t="s">
        <v>204</v>
      </c>
      <c r="CC2794" t="s">
        <v>201</v>
      </c>
      <c r="CD2794">
        <v>2531</v>
      </c>
      <c r="CE2794" t="s">
        <v>86</v>
      </c>
      <c r="CF2794" s="1">
        <v>45030</v>
      </c>
      <c r="CI2794">
        <v>1</v>
      </c>
      <c r="CJ2794">
        <v>1</v>
      </c>
      <c r="CK2794">
        <v>23</v>
      </c>
      <c r="CL2794" t="s">
        <v>87</v>
      </c>
    </row>
    <row r="2795" spans="1:90" x14ac:dyDescent="0.3">
      <c r="A2795" t="s">
        <v>71</v>
      </c>
      <c r="B2795" t="s">
        <v>72</v>
      </c>
      <c r="C2795" t="s">
        <v>73</v>
      </c>
      <c r="E2795" t="str">
        <f>"FES1162922248"</f>
        <v>FES1162922248</v>
      </c>
      <c r="F2795" s="1">
        <v>45028</v>
      </c>
      <c r="G2795">
        <v>202401</v>
      </c>
      <c r="H2795" t="s">
        <v>74</v>
      </c>
      <c r="I2795" t="s">
        <v>75</v>
      </c>
      <c r="J2795" t="s">
        <v>135</v>
      </c>
      <c r="K2795" t="s">
        <v>76</v>
      </c>
      <c r="L2795" t="s">
        <v>106</v>
      </c>
      <c r="M2795" t="s">
        <v>107</v>
      </c>
      <c r="N2795" t="s">
        <v>548</v>
      </c>
      <c r="O2795" t="s">
        <v>80</v>
      </c>
      <c r="P2795" t="str">
        <f>"2170861969                    "</f>
        <v xml:space="preserve">2170861969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23.08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 s="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66.62</v>
      </c>
      <c r="BM2795">
        <v>9.99</v>
      </c>
      <c r="BN2795">
        <v>76.61</v>
      </c>
      <c r="BO2795">
        <v>76.61</v>
      </c>
      <c r="BQ2795" t="s">
        <v>166</v>
      </c>
      <c r="BR2795" t="s">
        <v>140</v>
      </c>
      <c r="BS2795" s="1">
        <v>45029</v>
      </c>
      <c r="BT2795" s="2">
        <v>0.40486111111111112</v>
      </c>
      <c r="BU2795" t="s">
        <v>885</v>
      </c>
      <c r="BV2795" t="s">
        <v>84</v>
      </c>
      <c r="BY2795">
        <v>1200</v>
      </c>
      <c r="BZ2795" t="s">
        <v>144</v>
      </c>
      <c r="CA2795" t="s">
        <v>366</v>
      </c>
      <c r="CC2795" t="s">
        <v>107</v>
      </c>
      <c r="CD2795">
        <v>6001</v>
      </c>
      <c r="CE2795" t="s">
        <v>146</v>
      </c>
      <c r="CF2795" s="1">
        <v>45030</v>
      </c>
      <c r="CI2795">
        <v>1</v>
      </c>
      <c r="CJ2795">
        <v>1</v>
      </c>
      <c r="CK2795">
        <v>21</v>
      </c>
      <c r="CL2795" t="s">
        <v>87</v>
      </c>
    </row>
    <row r="2796" spans="1:90" x14ac:dyDescent="0.3">
      <c r="A2796" t="s">
        <v>71</v>
      </c>
      <c r="B2796" t="s">
        <v>72</v>
      </c>
      <c r="C2796" t="s">
        <v>73</v>
      </c>
      <c r="E2796" t="str">
        <f>"FES1162922251"</f>
        <v>FES1162922251</v>
      </c>
      <c r="F2796" s="1">
        <v>45028</v>
      </c>
      <c r="G2796">
        <v>202401</v>
      </c>
      <c r="H2796" t="s">
        <v>74</v>
      </c>
      <c r="I2796" t="s">
        <v>75</v>
      </c>
      <c r="J2796" t="s">
        <v>135</v>
      </c>
      <c r="K2796" t="s">
        <v>76</v>
      </c>
      <c r="L2796" t="s">
        <v>106</v>
      </c>
      <c r="M2796" t="s">
        <v>107</v>
      </c>
      <c r="N2796" t="s">
        <v>548</v>
      </c>
      <c r="O2796" t="s">
        <v>80</v>
      </c>
      <c r="P2796" t="str">
        <f>"2170862613                    "</f>
        <v xml:space="preserve">2170862613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23.08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 s="5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66.62</v>
      </c>
      <c r="BM2796">
        <v>9.99</v>
      </c>
      <c r="BN2796">
        <v>76.61</v>
      </c>
      <c r="BO2796">
        <v>76.61</v>
      </c>
      <c r="BQ2796" t="s">
        <v>166</v>
      </c>
      <c r="BR2796" t="s">
        <v>140</v>
      </c>
      <c r="BS2796" s="1">
        <v>45029</v>
      </c>
      <c r="BT2796" s="2">
        <v>0.40486111111111112</v>
      </c>
      <c r="BU2796" t="s">
        <v>885</v>
      </c>
      <c r="BV2796" t="s">
        <v>84</v>
      </c>
      <c r="BY2796">
        <v>1200</v>
      </c>
      <c r="BZ2796" t="s">
        <v>144</v>
      </c>
      <c r="CA2796" t="s">
        <v>366</v>
      </c>
      <c r="CC2796" t="s">
        <v>107</v>
      </c>
      <c r="CD2796">
        <v>6001</v>
      </c>
      <c r="CE2796" t="s">
        <v>146</v>
      </c>
      <c r="CF2796" s="1">
        <v>45030</v>
      </c>
      <c r="CI2796">
        <v>1</v>
      </c>
      <c r="CJ2796">
        <v>1</v>
      </c>
      <c r="CK2796">
        <v>21</v>
      </c>
      <c r="CL2796" t="s">
        <v>87</v>
      </c>
    </row>
    <row r="2797" spans="1:90" x14ac:dyDescent="0.3">
      <c r="A2797" t="s">
        <v>71</v>
      </c>
      <c r="B2797" t="s">
        <v>72</v>
      </c>
      <c r="C2797" t="s">
        <v>73</v>
      </c>
      <c r="E2797" t="str">
        <f>"FES1162922228"</f>
        <v>FES1162922228</v>
      </c>
      <c r="F2797" s="1">
        <v>45028</v>
      </c>
      <c r="G2797">
        <v>202401</v>
      </c>
      <c r="H2797" t="s">
        <v>74</v>
      </c>
      <c r="I2797" t="s">
        <v>75</v>
      </c>
      <c r="J2797" t="s">
        <v>135</v>
      </c>
      <c r="K2797" t="s">
        <v>76</v>
      </c>
      <c r="L2797" t="s">
        <v>372</v>
      </c>
      <c r="M2797" t="s">
        <v>373</v>
      </c>
      <c r="N2797" t="s">
        <v>2827</v>
      </c>
      <c r="O2797" t="s">
        <v>80</v>
      </c>
      <c r="P2797" t="str">
        <f>"2170873093                    "</f>
        <v xml:space="preserve">2170873093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18.03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 s="5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52.04</v>
      </c>
      <c r="BM2797">
        <v>7.81</v>
      </c>
      <c r="BN2797">
        <v>59.85</v>
      </c>
      <c r="BO2797">
        <v>59.85</v>
      </c>
      <c r="BR2797" t="s">
        <v>140</v>
      </c>
      <c r="BS2797" s="1">
        <v>45029</v>
      </c>
      <c r="BT2797" s="2">
        <v>0.42222222222222222</v>
      </c>
      <c r="BU2797" t="s">
        <v>2828</v>
      </c>
      <c r="BV2797" t="s">
        <v>84</v>
      </c>
      <c r="BY2797">
        <v>1200</v>
      </c>
      <c r="BZ2797" t="s">
        <v>144</v>
      </c>
      <c r="CA2797" t="s">
        <v>376</v>
      </c>
      <c r="CC2797" t="s">
        <v>373</v>
      </c>
      <c r="CD2797">
        <v>1500</v>
      </c>
      <c r="CE2797" t="s">
        <v>146</v>
      </c>
      <c r="CF2797" s="1">
        <v>45030</v>
      </c>
      <c r="CI2797">
        <v>1</v>
      </c>
      <c r="CJ2797">
        <v>1</v>
      </c>
      <c r="CK2797">
        <v>22</v>
      </c>
      <c r="CL2797" t="s">
        <v>87</v>
      </c>
    </row>
    <row r="2798" spans="1:90" x14ac:dyDescent="0.3">
      <c r="A2798" t="s">
        <v>71</v>
      </c>
      <c r="B2798" t="s">
        <v>72</v>
      </c>
      <c r="C2798" t="s">
        <v>73</v>
      </c>
      <c r="E2798" t="str">
        <f>"FES1162922105"</f>
        <v>FES1162922105</v>
      </c>
      <c r="F2798" s="1">
        <v>45028</v>
      </c>
      <c r="G2798">
        <v>202401</v>
      </c>
      <c r="H2798" t="s">
        <v>74</v>
      </c>
      <c r="I2798" t="s">
        <v>75</v>
      </c>
      <c r="J2798" t="s">
        <v>135</v>
      </c>
      <c r="K2798" t="s">
        <v>76</v>
      </c>
      <c r="L2798" t="s">
        <v>184</v>
      </c>
      <c r="M2798" t="s">
        <v>185</v>
      </c>
      <c r="N2798" t="s">
        <v>2654</v>
      </c>
      <c r="O2798" t="s">
        <v>80</v>
      </c>
      <c r="P2798" t="str">
        <f>"2170872052                    "</f>
        <v xml:space="preserve">2170872052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23.08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 s="5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66.62</v>
      </c>
      <c r="BM2798">
        <v>9.99</v>
      </c>
      <c r="BN2798">
        <v>76.61</v>
      </c>
      <c r="BO2798">
        <v>76.61</v>
      </c>
      <c r="BQ2798" t="s">
        <v>2655</v>
      </c>
      <c r="BR2798" t="s">
        <v>140</v>
      </c>
      <c r="BS2798" s="1">
        <v>45029</v>
      </c>
      <c r="BT2798" s="2">
        <v>0.36319444444444443</v>
      </c>
      <c r="BU2798" t="s">
        <v>2677</v>
      </c>
      <c r="BV2798" t="s">
        <v>84</v>
      </c>
      <c r="BY2798">
        <v>1200</v>
      </c>
      <c r="BZ2798" t="s">
        <v>144</v>
      </c>
      <c r="CA2798" t="s">
        <v>320</v>
      </c>
      <c r="CC2798" t="s">
        <v>185</v>
      </c>
      <c r="CD2798">
        <v>6229</v>
      </c>
      <c r="CE2798" t="s">
        <v>146</v>
      </c>
      <c r="CF2798" s="1">
        <v>45030</v>
      </c>
      <c r="CI2798">
        <v>1</v>
      </c>
      <c r="CJ2798">
        <v>1</v>
      </c>
      <c r="CK2798">
        <v>21</v>
      </c>
      <c r="CL2798" t="s">
        <v>87</v>
      </c>
    </row>
    <row r="2799" spans="1:90" x14ac:dyDescent="0.3">
      <c r="A2799" t="s">
        <v>71</v>
      </c>
      <c r="B2799" t="s">
        <v>72</v>
      </c>
      <c r="C2799" t="s">
        <v>73</v>
      </c>
      <c r="E2799" t="str">
        <f>"FES1162922282"</f>
        <v>FES1162922282</v>
      </c>
      <c r="F2799" s="1">
        <v>45028</v>
      </c>
      <c r="G2799">
        <v>202401</v>
      </c>
      <c r="H2799" t="s">
        <v>74</v>
      </c>
      <c r="I2799" t="s">
        <v>75</v>
      </c>
      <c r="J2799" t="s">
        <v>135</v>
      </c>
      <c r="K2799" t="s">
        <v>76</v>
      </c>
      <c r="L2799" t="s">
        <v>124</v>
      </c>
      <c r="M2799" t="s">
        <v>125</v>
      </c>
      <c r="N2799" t="s">
        <v>395</v>
      </c>
      <c r="O2799" t="s">
        <v>80</v>
      </c>
      <c r="P2799" t="str">
        <f>"2170874988                    "</f>
        <v xml:space="preserve">2170874988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23.08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 s="5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2</v>
      </c>
      <c r="BK2799">
        <v>2</v>
      </c>
      <c r="BL2799">
        <v>66.62</v>
      </c>
      <c r="BM2799">
        <v>9.99</v>
      </c>
      <c r="BN2799">
        <v>76.61</v>
      </c>
      <c r="BO2799">
        <v>76.61</v>
      </c>
      <c r="BQ2799" t="s">
        <v>396</v>
      </c>
      <c r="BR2799" t="s">
        <v>140</v>
      </c>
      <c r="BS2799" s="1">
        <v>45029</v>
      </c>
      <c r="BT2799" s="2">
        <v>0.30902777777777779</v>
      </c>
      <c r="BU2799" t="s">
        <v>281</v>
      </c>
      <c r="BV2799" t="s">
        <v>84</v>
      </c>
      <c r="BY2799">
        <v>9900</v>
      </c>
      <c r="BZ2799" t="s">
        <v>144</v>
      </c>
      <c r="CA2799" t="s">
        <v>282</v>
      </c>
      <c r="CC2799" t="s">
        <v>125</v>
      </c>
      <c r="CD2799">
        <v>4000</v>
      </c>
      <c r="CE2799" t="s">
        <v>86</v>
      </c>
      <c r="CF2799" s="1">
        <v>45030</v>
      </c>
      <c r="CI2799">
        <v>1</v>
      </c>
      <c r="CJ2799">
        <v>1</v>
      </c>
      <c r="CK2799">
        <v>21</v>
      </c>
      <c r="CL2799" t="s">
        <v>87</v>
      </c>
    </row>
    <row r="2800" spans="1:90" x14ac:dyDescent="0.3">
      <c r="A2800" t="s">
        <v>71</v>
      </c>
      <c r="B2800" t="s">
        <v>72</v>
      </c>
      <c r="C2800" t="s">
        <v>73</v>
      </c>
      <c r="E2800" t="str">
        <f>"FES1162922272"</f>
        <v>FES1162922272</v>
      </c>
      <c r="F2800" s="1">
        <v>45028</v>
      </c>
      <c r="G2800">
        <v>202401</v>
      </c>
      <c r="H2800" t="s">
        <v>74</v>
      </c>
      <c r="I2800" t="s">
        <v>75</v>
      </c>
      <c r="J2800" t="s">
        <v>135</v>
      </c>
      <c r="K2800" t="s">
        <v>76</v>
      </c>
      <c r="L2800" t="s">
        <v>309</v>
      </c>
      <c r="M2800" t="s">
        <v>310</v>
      </c>
      <c r="N2800" t="s">
        <v>648</v>
      </c>
      <c r="O2800" t="s">
        <v>80</v>
      </c>
      <c r="P2800" t="str">
        <f>"2170874978                    "</f>
        <v xml:space="preserve">2170874978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18.03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 s="5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1.1000000000000001</v>
      </c>
      <c r="BK2800">
        <v>1.5</v>
      </c>
      <c r="BL2800">
        <v>52.04</v>
      </c>
      <c r="BM2800">
        <v>7.81</v>
      </c>
      <c r="BN2800">
        <v>59.85</v>
      </c>
      <c r="BO2800">
        <v>59.85</v>
      </c>
      <c r="BR2800" t="s">
        <v>140</v>
      </c>
      <c r="BS2800" s="1">
        <v>45029</v>
      </c>
      <c r="BT2800" s="2">
        <v>0.42708333333333331</v>
      </c>
      <c r="BU2800" t="s">
        <v>2829</v>
      </c>
      <c r="BV2800" t="s">
        <v>84</v>
      </c>
      <c r="BY2800">
        <v>5320</v>
      </c>
      <c r="BZ2800" t="s">
        <v>144</v>
      </c>
      <c r="CA2800" t="s">
        <v>448</v>
      </c>
      <c r="CC2800" t="s">
        <v>310</v>
      </c>
      <c r="CD2800">
        <v>1559</v>
      </c>
      <c r="CE2800" t="s">
        <v>86</v>
      </c>
      <c r="CF2800" s="1">
        <v>45029</v>
      </c>
      <c r="CI2800">
        <v>1</v>
      </c>
      <c r="CJ2800">
        <v>1</v>
      </c>
      <c r="CK2800">
        <v>22</v>
      </c>
      <c r="CL2800" t="s">
        <v>87</v>
      </c>
    </row>
    <row r="2801" spans="1:90" x14ac:dyDescent="0.3">
      <c r="A2801" t="s">
        <v>71</v>
      </c>
      <c r="B2801" t="s">
        <v>72</v>
      </c>
      <c r="C2801" t="s">
        <v>73</v>
      </c>
      <c r="E2801" t="str">
        <f>"FES1162922230"</f>
        <v>FES1162922230</v>
      </c>
      <c r="F2801" s="1">
        <v>45028</v>
      </c>
      <c r="G2801">
        <v>202401</v>
      </c>
      <c r="H2801" t="s">
        <v>74</v>
      </c>
      <c r="I2801" t="s">
        <v>75</v>
      </c>
      <c r="J2801" t="s">
        <v>135</v>
      </c>
      <c r="K2801" t="s">
        <v>76</v>
      </c>
      <c r="L2801" t="s">
        <v>106</v>
      </c>
      <c r="M2801" t="s">
        <v>107</v>
      </c>
      <c r="N2801" t="s">
        <v>1581</v>
      </c>
      <c r="O2801" t="s">
        <v>80</v>
      </c>
      <c r="P2801" t="str">
        <f>"2170874287                    "</f>
        <v xml:space="preserve">2170874287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23.08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 s="5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2</v>
      </c>
      <c r="BJ2801">
        <v>1.5</v>
      </c>
      <c r="BK2801">
        <v>2</v>
      </c>
      <c r="BL2801">
        <v>66.62</v>
      </c>
      <c r="BM2801">
        <v>9.99</v>
      </c>
      <c r="BN2801">
        <v>76.61</v>
      </c>
      <c r="BO2801">
        <v>76.61</v>
      </c>
      <c r="BR2801" t="s">
        <v>140</v>
      </c>
      <c r="BS2801" s="1">
        <v>45029</v>
      </c>
      <c r="BT2801" s="2">
        <v>0.41388888888888892</v>
      </c>
      <c r="BU2801" t="s">
        <v>2405</v>
      </c>
      <c r="BV2801" t="s">
        <v>84</v>
      </c>
      <c r="BY2801">
        <v>7540</v>
      </c>
      <c r="BZ2801" t="s">
        <v>144</v>
      </c>
      <c r="CA2801" t="s">
        <v>258</v>
      </c>
      <c r="CC2801" t="s">
        <v>107</v>
      </c>
      <c r="CD2801">
        <v>6000</v>
      </c>
      <c r="CE2801" t="s">
        <v>86</v>
      </c>
      <c r="CF2801" s="1">
        <v>45029</v>
      </c>
      <c r="CI2801">
        <v>1</v>
      </c>
      <c r="CJ2801">
        <v>1</v>
      </c>
      <c r="CK2801">
        <v>21</v>
      </c>
      <c r="CL2801" t="s">
        <v>87</v>
      </c>
    </row>
    <row r="2802" spans="1:90" x14ac:dyDescent="0.3">
      <c r="A2802" t="s">
        <v>71</v>
      </c>
      <c r="B2802" t="s">
        <v>72</v>
      </c>
      <c r="C2802" t="s">
        <v>73</v>
      </c>
      <c r="E2802" t="str">
        <f>"FES1162922171"</f>
        <v>FES1162922171</v>
      </c>
      <c r="F2802" s="1">
        <v>45028</v>
      </c>
      <c r="G2802">
        <v>202401</v>
      </c>
      <c r="H2802" t="s">
        <v>74</v>
      </c>
      <c r="I2802" t="s">
        <v>75</v>
      </c>
      <c r="J2802" t="s">
        <v>135</v>
      </c>
      <c r="K2802" t="s">
        <v>76</v>
      </c>
      <c r="L2802" t="s">
        <v>115</v>
      </c>
      <c r="M2802" t="s">
        <v>116</v>
      </c>
      <c r="N2802" t="s">
        <v>429</v>
      </c>
      <c r="O2802" t="s">
        <v>80</v>
      </c>
      <c r="P2802" t="str">
        <f>"2170874297                    "</f>
        <v xml:space="preserve">2170874297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115.34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 s="5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10</v>
      </c>
      <c r="BJ2802">
        <v>4.5</v>
      </c>
      <c r="BK2802">
        <v>10</v>
      </c>
      <c r="BL2802">
        <v>332.96</v>
      </c>
      <c r="BM2802">
        <v>49.94</v>
      </c>
      <c r="BN2802">
        <v>382.9</v>
      </c>
      <c r="BO2802">
        <v>382.9</v>
      </c>
      <c r="BQ2802" t="s">
        <v>166</v>
      </c>
      <c r="BR2802" t="s">
        <v>140</v>
      </c>
      <c r="BS2802" s="1">
        <v>45029</v>
      </c>
      <c r="BT2802" s="2">
        <v>0.40347222222222223</v>
      </c>
      <c r="BU2802" t="s">
        <v>542</v>
      </c>
      <c r="BV2802" t="s">
        <v>84</v>
      </c>
      <c r="BY2802">
        <v>22320</v>
      </c>
      <c r="BZ2802" t="s">
        <v>144</v>
      </c>
      <c r="CC2802" t="s">
        <v>116</v>
      </c>
      <c r="CD2802">
        <v>6220</v>
      </c>
      <c r="CE2802" t="s">
        <v>86</v>
      </c>
      <c r="CF2802" s="1">
        <v>45030</v>
      </c>
      <c r="CI2802">
        <v>1</v>
      </c>
      <c r="CJ2802">
        <v>1</v>
      </c>
      <c r="CK2802">
        <v>21</v>
      </c>
      <c r="CL2802" t="s">
        <v>87</v>
      </c>
    </row>
    <row r="2803" spans="1:90" x14ac:dyDescent="0.3">
      <c r="A2803" t="s">
        <v>71</v>
      </c>
      <c r="B2803" t="s">
        <v>72</v>
      </c>
      <c r="C2803" t="s">
        <v>73</v>
      </c>
      <c r="E2803" t="str">
        <f>"FES1162922172"</f>
        <v>FES1162922172</v>
      </c>
      <c r="F2803" s="1">
        <v>45028</v>
      </c>
      <c r="G2803">
        <v>202401</v>
      </c>
      <c r="H2803" t="s">
        <v>74</v>
      </c>
      <c r="I2803" t="s">
        <v>75</v>
      </c>
      <c r="J2803" t="s">
        <v>135</v>
      </c>
      <c r="K2803" t="s">
        <v>76</v>
      </c>
      <c r="L2803" t="s">
        <v>124</v>
      </c>
      <c r="M2803" t="s">
        <v>125</v>
      </c>
      <c r="N2803" t="s">
        <v>812</v>
      </c>
      <c r="O2803" t="s">
        <v>80</v>
      </c>
      <c r="P2803" t="str">
        <f>"2170874729                    "</f>
        <v xml:space="preserve">2170874729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57.67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 s="5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5</v>
      </c>
      <c r="BJ2803">
        <v>4.0999999999999996</v>
      </c>
      <c r="BK2803">
        <v>5</v>
      </c>
      <c r="BL2803">
        <v>166.49</v>
      </c>
      <c r="BM2803">
        <v>24.97</v>
      </c>
      <c r="BN2803">
        <v>191.46</v>
      </c>
      <c r="BO2803">
        <v>191.46</v>
      </c>
      <c r="BR2803" t="s">
        <v>140</v>
      </c>
      <c r="BS2803" s="1">
        <v>45029</v>
      </c>
      <c r="BT2803" s="2">
        <v>0.41250000000000003</v>
      </c>
      <c r="BU2803" t="s">
        <v>409</v>
      </c>
      <c r="BV2803" t="s">
        <v>84</v>
      </c>
      <c r="BY2803">
        <v>20358</v>
      </c>
      <c r="BZ2803" t="s">
        <v>144</v>
      </c>
      <c r="CA2803" t="s">
        <v>410</v>
      </c>
      <c r="CC2803" t="s">
        <v>125</v>
      </c>
      <c r="CD2803">
        <v>4001</v>
      </c>
      <c r="CE2803" t="s">
        <v>86</v>
      </c>
      <c r="CF2803" s="1">
        <v>45030</v>
      </c>
      <c r="CI2803">
        <v>1</v>
      </c>
      <c r="CJ2803">
        <v>1</v>
      </c>
      <c r="CK2803">
        <v>21</v>
      </c>
      <c r="CL2803" t="s">
        <v>87</v>
      </c>
    </row>
    <row r="2804" spans="1:90" x14ac:dyDescent="0.3">
      <c r="A2804" t="s">
        <v>71</v>
      </c>
      <c r="B2804" t="s">
        <v>72</v>
      </c>
      <c r="C2804" t="s">
        <v>73</v>
      </c>
      <c r="E2804" t="str">
        <f>"FES1162922205"</f>
        <v>FES1162922205</v>
      </c>
      <c r="F2804" s="1">
        <v>45028</v>
      </c>
      <c r="G2804">
        <v>202401</v>
      </c>
      <c r="H2804" t="s">
        <v>74</v>
      </c>
      <c r="I2804" t="s">
        <v>75</v>
      </c>
      <c r="J2804" t="s">
        <v>135</v>
      </c>
      <c r="K2804" t="s">
        <v>76</v>
      </c>
      <c r="L2804" t="s">
        <v>106</v>
      </c>
      <c r="M2804" t="s">
        <v>107</v>
      </c>
      <c r="N2804" t="s">
        <v>979</v>
      </c>
      <c r="O2804" t="s">
        <v>80</v>
      </c>
      <c r="P2804" t="str">
        <f>"2170873049                    "</f>
        <v xml:space="preserve">2170873049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23.08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 s="5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2</v>
      </c>
      <c r="BJ2804">
        <v>1.5</v>
      </c>
      <c r="BK2804">
        <v>2</v>
      </c>
      <c r="BL2804">
        <v>66.62</v>
      </c>
      <c r="BM2804">
        <v>9.99</v>
      </c>
      <c r="BN2804">
        <v>76.61</v>
      </c>
      <c r="BO2804">
        <v>76.61</v>
      </c>
      <c r="BQ2804" t="s">
        <v>166</v>
      </c>
      <c r="BR2804" t="s">
        <v>140</v>
      </c>
      <c r="BS2804" s="1">
        <v>45029</v>
      </c>
      <c r="BT2804" s="2">
        <v>0.33888888888888885</v>
      </c>
      <c r="BU2804" t="s">
        <v>2830</v>
      </c>
      <c r="BV2804" t="s">
        <v>84</v>
      </c>
      <c r="BY2804">
        <v>7540</v>
      </c>
      <c r="BZ2804" t="s">
        <v>144</v>
      </c>
      <c r="CA2804" t="s">
        <v>1266</v>
      </c>
      <c r="CC2804" t="s">
        <v>107</v>
      </c>
      <c r="CD2804">
        <v>6001</v>
      </c>
      <c r="CE2804" t="s">
        <v>86</v>
      </c>
      <c r="CF2804" s="1">
        <v>45029</v>
      </c>
      <c r="CI2804">
        <v>1</v>
      </c>
      <c r="CJ2804">
        <v>1</v>
      </c>
      <c r="CK2804">
        <v>21</v>
      </c>
      <c r="CL2804" t="s">
        <v>87</v>
      </c>
    </row>
    <row r="2805" spans="1:90" x14ac:dyDescent="0.3">
      <c r="A2805" t="s">
        <v>71</v>
      </c>
      <c r="B2805" t="s">
        <v>72</v>
      </c>
      <c r="C2805" t="s">
        <v>73</v>
      </c>
      <c r="E2805" t="str">
        <f>"FES1162922238"</f>
        <v>FES1162922238</v>
      </c>
      <c r="F2805" s="1">
        <v>45028</v>
      </c>
      <c r="G2805">
        <v>202401</v>
      </c>
      <c r="H2805" t="s">
        <v>74</v>
      </c>
      <c r="I2805" t="s">
        <v>75</v>
      </c>
      <c r="J2805" t="s">
        <v>135</v>
      </c>
      <c r="K2805" t="s">
        <v>76</v>
      </c>
      <c r="L2805" t="s">
        <v>124</v>
      </c>
      <c r="M2805" t="s">
        <v>125</v>
      </c>
      <c r="N2805" t="s">
        <v>776</v>
      </c>
      <c r="O2805" t="s">
        <v>80</v>
      </c>
      <c r="P2805" t="str">
        <f>"2170873219                    "</f>
        <v xml:space="preserve">2170873219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23.08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 s="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2</v>
      </c>
      <c r="BJ2805">
        <v>1.5</v>
      </c>
      <c r="BK2805">
        <v>2</v>
      </c>
      <c r="BL2805">
        <v>66.62</v>
      </c>
      <c r="BM2805">
        <v>9.99</v>
      </c>
      <c r="BN2805">
        <v>76.61</v>
      </c>
      <c r="BO2805">
        <v>76.61</v>
      </c>
      <c r="BR2805" t="s">
        <v>140</v>
      </c>
      <c r="BS2805" s="1">
        <v>45029</v>
      </c>
      <c r="BT2805" s="2">
        <v>0.43263888888888885</v>
      </c>
      <c r="BU2805" t="s">
        <v>2831</v>
      </c>
      <c r="BV2805" t="s">
        <v>84</v>
      </c>
      <c r="BY2805">
        <v>7540</v>
      </c>
      <c r="BZ2805" t="s">
        <v>144</v>
      </c>
      <c r="CA2805" t="s">
        <v>254</v>
      </c>
      <c r="CC2805" t="s">
        <v>125</v>
      </c>
      <c r="CD2805">
        <v>4001</v>
      </c>
      <c r="CE2805" t="s">
        <v>86</v>
      </c>
      <c r="CF2805" s="1">
        <v>45030</v>
      </c>
      <c r="CI2805">
        <v>1</v>
      </c>
      <c r="CJ2805">
        <v>1</v>
      </c>
      <c r="CK2805">
        <v>21</v>
      </c>
      <c r="CL2805" t="s">
        <v>87</v>
      </c>
    </row>
    <row r="2806" spans="1:90" x14ac:dyDescent="0.3">
      <c r="A2806" t="s">
        <v>71</v>
      </c>
      <c r="B2806" t="s">
        <v>72</v>
      </c>
      <c r="C2806" t="s">
        <v>73</v>
      </c>
      <c r="E2806" t="str">
        <f>"FES1162922329"</f>
        <v>FES1162922329</v>
      </c>
      <c r="F2806" s="1">
        <v>45028</v>
      </c>
      <c r="G2806">
        <v>202401</v>
      </c>
      <c r="H2806" t="s">
        <v>74</v>
      </c>
      <c r="I2806" t="s">
        <v>75</v>
      </c>
      <c r="J2806" t="s">
        <v>135</v>
      </c>
      <c r="K2806" t="s">
        <v>76</v>
      </c>
      <c r="L2806" t="s">
        <v>211</v>
      </c>
      <c r="M2806" t="s">
        <v>212</v>
      </c>
      <c r="N2806" t="s">
        <v>2832</v>
      </c>
      <c r="O2806" t="s">
        <v>80</v>
      </c>
      <c r="P2806" t="str">
        <f>"2170875046                    "</f>
        <v xml:space="preserve">2170875046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44.71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 s="5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129.07</v>
      </c>
      <c r="BM2806">
        <v>19.36</v>
      </c>
      <c r="BN2806">
        <v>148.43</v>
      </c>
      <c r="BO2806">
        <v>148.43</v>
      </c>
      <c r="BQ2806" t="s">
        <v>166</v>
      </c>
      <c r="BR2806" t="s">
        <v>140</v>
      </c>
      <c r="BS2806" s="1">
        <v>45029</v>
      </c>
      <c r="BT2806" s="2">
        <v>0.38611111111111113</v>
      </c>
      <c r="BU2806" t="s">
        <v>2833</v>
      </c>
      <c r="BV2806" t="s">
        <v>84</v>
      </c>
      <c r="BY2806">
        <v>1200</v>
      </c>
      <c r="BZ2806" t="s">
        <v>144</v>
      </c>
      <c r="CA2806" t="s">
        <v>633</v>
      </c>
      <c r="CC2806" t="s">
        <v>212</v>
      </c>
      <c r="CD2806">
        <v>299</v>
      </c>
      <c r="CE2806" t="s">
        <v>146</v>
      </c>
      <c r="CF2806" s="1">
        <v>45029</v>
      </c>
      <c r="CI2806">
        <v>1</v>
      </c>
      <c r="CJ2806">
        <v>1</v>
      </c>
      <c r="CK2806">
        <v>23</v>
      </c>
      <c r="CL2806" t="s">
        <v>87</v>
      </c>
    </row>
    <row r="2807" spans="1:90" x14ac:dyDescent="0.3">
      <c r="A2807" t="s">
        <v>71</v>
      </c>
      <c r="B2807" t="s">
        <v>72</v>
      </c>
      <c r="C2807" t="s">
        <v>73</v>
      </c>
      <c r="E2807" t="str">
        <f>"FES1162922094"</f>
        <v>FES1162922094</v>
      </c>
      <c r="F2807" s="1">
        <v>45028</v>
      </c>
      <c r="G2807">
        <v>202401</v>
      </c>
      <c r="H2807" t="s">
        <v>74</v>
      </c>
      <c r="I2807" t="s">
        <v>75</v>
      </c>
      <c r="J2807" t="s">
        <v>135</v>
      </c>
      <c r="K2807" t="s">
        <v>76</v>
      </c>
      <c r="L2807" t="s">
        <v>418</v>
      </c>
      <c r="M2807" t="s">
        <v>419</v>
      </c>
      <c r="N2807" t="s">
        <v>1108</v>
      </c>
      <c r="O2807" t="s">
        <v>80</v>
      </c>
      <c r="P2807" t="str">
        <f>"2170873451                    "</f>
        <v xml:space="preserve">2170873451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44.71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 s="5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129.07</v>
      </c>
      <c r="BM2807">
        <v>19.36</v>
      </c>
      <c r="BN2807">
        <v>148.43</v>
      </c>
      <c r="BO2807">
        <v>148.43</v>
      </c>
      <c r="BR2807" t="s">
        <v>140</v>
      </c>
      <c r="BS2807" s="1">
        <v>45029</v>
      </c>
      <c r="BT2807" s="2">
        <v>0.7090277777777777</v>
      </c>
      <c r="BU2807" t="s">
        <v>1109</v>
      </c>
      <c r="BV2807" t="s">
        <v>87</v>
      </c>
      <c r="BW2807" t="s">
        <v>302</v>
      </c>
      <c r="BX2807" t="s">
        <v>303</v>
      </c>
      <c r="BY2807">
        <v>1200</v>
      </c>
      <c r="BZ2807" t="s">
        <v>144</v>
      </c>
      <c r="CA2807" t="s">
        <v>422</v>
      </c>
      <c r="CC2807" t="s">
        <v>419</v>
      </c>
      <c r="CD2807">
        <v>1947</v>
      </c>
      <c r="CE2807" t="s">
        <v>146</v>
      </c>
      <c r="CF2807" s="1">
        <v>45030</v>
      </c>
      <c r="CI2807">
        <v>1</v>
      </c>
      <c r="CJ2807">
        <v>1</v>
      </c>
      <c r="CK2807">
        <v>23</v>
      </c>
      <c r="CL2807" t="s">
        <v>87</v>
      </c>
    </row>
    <row r="2808" spans="1:90" x14ac:dyDescent="0.3">
      <c r="A2808" t="s">
        <v>71</v>
      </c>
      <c r="B2808" t="s">
        <v>72</v>
      </c>
      <c r="C2808" t="s">
        <v>73</v>
      </c>
      <c r="E2808" t="str">
        <f>"FES1162922123"</f>
        <v>FES1162922123</v>
      </c>
      <c r="F2808" s="1">
        <v>45028</v>
      </c>
      <c r="G2808">
        <v>202401</v>
      </c>
      <c r="H2808" t="s">
        <v>74</v>
      </c>
      <c r="I2808" t="s">
        <v>75</v>
      </c>
      <c r="J2808" t="s">
        <v>135</v>
      </c>
      <c r="K2808" t="s">
        <v>76</v>
      </c>
      <c r="L2808" t="s">
        <v>77</v>
      </c>
      <c r="M2808" t="s">
        <v>78</v>
      </c>
      <c r="N2808" t="s">
        <v>928</v>
      </c>
      <c r="O2808" t="s">
        <v>80</v>
      </c>
      <c r="P2808" t="str">
        <f>"2170873090                    "</f>
        <v xml:space="preserve">2170873090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23.08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 s="5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66.62</v>
      </c>
      <c r="BM2808">
        <v>9.99</v>
      </c>
      <c r="BN2808">
        <v>76.61</v>
      </c>
      <c r="BO2808">
        <v>76.61</v>
      </c>
      <c r="BQ2808" t="s">
        <v>166</v>
      </c>
      <c r="BR2808" t="s">
        <v>140</v>
      </c>
      <c r="BS2808" s="1">
        <v>45030</v>
      </c>
      <c r="BT2808" s="2">
        <v>0.5805555555555556</v>
      </c>
      <c r="BU2808" t="s">
        <v>929</v>
      </c>
      <c r="BV2808" t="s">
        <v>87</v>
      </c>
      <c r="BW2808" t="s">
        <v>306</v>
      </c>
      <c r="BX2808" t="s">
        <v>307</v>
      </c>
      <c r="BY2808">
        <v>1200</v>
      </c>
      <c r="BZ2808" t="s">
        <v>144</v>
      </c>
      <c r="CA2808" t="s">
        <v>685</v>
      </c>
      <c r="CC2808" t="s">
        <v>78</v>
      </c>
      <c r="CD2808">
        <v>7975</v>
      </c>
      <c r="CE2808" t="s">
        <v>146</v>
      </c>
      <c r="CF2808" s="1">
        <v>45033</v>
      </c>
      <c r="CI2808">
        <v>1</v>
      </c>
      <c r="CJ2808">
        <v>2</v>
      </c>
      <c r="CK2808">
        <v>21</v>
      </c>
      <c r="CL2808" t="s">
        <v>87</v>
      </c>
    </row>
    <row r="2809" spans="1:90" x14ac:dyDescent="0.3">
      <c r="A2809" t="s">
        <v>71</v>
      </c>
      <c r="B2809" t="s">
        <v>72</v>
      </c>
      <c r="C2809" t="s">
        <v>73</v>
      </c>
      <c r="E2809" t="str">
        <f>"FES1162922333"</f>
        <v>FES1162922333</v>
      </c>
      <c r="F2809" s="1">
        <v>45028</v>
      </c>
      <c r="G2809">
        <v>202401</v>
      </c>
      <c r="H2809" t="s">
        <v>74</v>
      </c>
      <c r="I2809" t="s">
        <v>75</v>
      </c>
      <c r="J2809" t="s">
        <v>135</v>
      </c>
      <c r="K2809" t="s">
        <v>76</v>
      </c>
      <c r="L2809" t="s">
        <v>132</v>
      </c>
      <c r="M2809" t="s">
        <v>133</v>
      </c>
      <c r="N2809" t="s">
        <v>471</v>
      </c>
      <c r="O2809" t="s">
        <v>80</v>
      </c>
      <c r="P2809" t="str">
        <f>"2170875054                    "</f>
        <v xml:space="preserve">2170875054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44.71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 s="5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129.07</v>
      </c>
      <c r="BM2809">
        <v>19.36</v>
      </c>
      <c r="BN2809">
        <v>148.43</v>
      </c>
      <c r="BO2809">
        <v>148.43</v>
      </c>
      <c r="BQ2809" t="s">
        <v>469</v>
      </c>
      <c r="BR2809" t="s">
        <v>140</v>
      </c>
      <c r="BS2809" s="1">
        <v>45029</v>
      </c>
      <c r="BT2809" s="2">
        <v>0.71319444444444446</v>
      </c>
      <c r="BU2809" t="s">
        <v>2834</v>
      </c>
      <c r="BV2809" t="s">
        <v>84</v>
      </c>
      <c r="BY2809">
        <v>1200</v>
      </c>
      <c r="BZ2809" t="s">
        <v>144</v>
      </c>
      <c r="CA2809" t="s">
        <v>1057</v>
      </c>
      <c r="CC2809" t="s">
        <v>133</v>
      </c>
      <c r="CD2809">
        <v>6850</v>
      </c>
      <c r="CE2809" t="s">
        <v>146</v>
      </c>
      <c r="CF2809" s="1">
        <v>45030</v>
      </c>
      <c r="CI2809">
        <v>2</v>
      </c>
      <c r="CJ2809">
        <v>1</v>
      </c>
      <c r="CK2809">
        <v>23</v>
      </c>
      <c r="CL2809" t="s">
        <v>87</v>
      </c>
    </row>
    <row r="2810" spans="1:90" x14ac:dyDescent="0.3">
      <c r="A2810" t="s">
        <v>71</v>
      </c>
      <c r="B2810" t="s">
        <v>72</v>
      </c>
      <c r="C2810" t="s">
        <v>73</v>
      </c>
      <c r="E2810" t="str">
        <f>"FES1162922309"</f>
        <v>FES1162922309</v>
      </c>
      <c r="F2810" s="1">
        <v>45028</v>
      </c>
      <c r="G2810">
        <v>202401</v>
      </c>
      <c r="H2810" t="s">
        <v>74</v>
      </c>
      <c r="I2810" t="s">
        <v>75</v>
      </c>
      <c r="J2810" t="s">
        <v>135</v>
      </c>
      <c r="K2810" t="s">
        <v>76</v>
      </c>
      <c r="L2810" t="s">
        <v>245</v>
      </c>
      <c r="M2810" t="s">
        <v>246</v>
      </c>
      <c r="N2810" t="s">
        <v>1277</v>
      </c>
      <c r="O2810" t="s">
        <v>80</v>
      </c>
      <c r="P2810" t="str">
        <f>"2170875022                    "</f>
        <v xml:space="preserve">2170875022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18.03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 s="5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52.04</v>
      </c>
      <c r="BM2810">
        <v>7.81</v>
      </c>
      <c r="BN2810">
        <v>59.85</v>
      </c>
      <c r="BO2810">
        <v>59.85</v>
      </c>
      <c r="BR2810" t="s">
        <v>140</v>
      </c>
      <c r="BS2810" s="1">
        <v>45029</v>
      </c>
      <c r="BT2810" s="2">
        <v>0.33333333333333331</v>
      </c>
      <c r="BU2810" t="s">
        <v>2675</v>
      </c>
      <c r="BV2810" t="s">
        <v>84</v>
      </c>
      <c r="BY2810">
        <v>1200</v>
      </c>
      <c r="BZ2810" t="s">
        <v>144</v>
      </c>
      <c r="CC2810" t="s">
        <v>246</v>
      </c>
      <c r="CD2810">
        <v>2013</v>
      </c>
      <c r="CE2810" t="s">
        <v>146</v>
      </c>
      <c r="CF2810" s="1">
        <v>45029</v>
      </c>
      <c r="CI2810">
        <v>1</v>
      </c>
      <c r="CJ2810">
        <v>1</v>
      </c>
      <c r="CK2810">
        <v>22</v>
      </c>
      <c r="CL2810" t="s">
        <v>87</v>
      </c>
    </row>
    <row r="2811" spans="1:90" x14ac:dyDescent="0.3">
      <c r="A2811" t="s">
        <v>71</v>
      </c>
      <c r="B2811" t="s">
        <v>72</v>
      </c>
      <c r="C2811" t="s">
        <v>73</v>
      </c>
      <c r="E2811" t="str">
        <f>"FES1162922220"</f>
        <v>FES1162922220</v>
      </c>
      <c r="F2811" s="1">
        <v>45028</v>
      </c>
      <c r="G2811">
        <v>202401</v>
      </c>
      <c r="H2811" t="s">
        <v>74</v>
      </c>
      <c r="I2811" t="s">
        <v>75</v>
      </c>
      <c r="J2811" t="s">
        <v>135</v>
      </c>
      <c r="K2811" t="s">
        <v>76</v>
      </c>
      <c r="L2811" t="s">
        <v>147</v>
      </c>
      <c r="M2811" t="s">
        <v>148</v>
      </c>
      <c r="N2811" t="s">
        <v>398</v>
      </c>
      <c r="O2811" t="s">
        <v>80</v>
      </c>
      <c r="P2811" t="str">
        <f>"2170872977                    "</f>
        <v xml:space="preserve">2170872977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18.03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 s="5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52.04</v>
      </c>
      <c r="BM2811">
        <v>7.81</v>
      </c>
      <c r="BN2811">
        <v>59.85</v>
      </c>
      <c r="BO2811">
        <v>59.85</v>
      </c>
      <c r="BQ2811" t="s">
        <v>399</v>
      </c>
      <c r="BR2811" t="s">
        <v>140</v>
      </c>
      <c r="BS2811" s="1">
        <v>45029</v>
      </c>
      <c r="BT2811" s="2">
        <v>0.4375</v>
      </c>
      <c r="BU2811" t="s">
        <v>400</v>
      </c>
      <c r="BV2811" t="s">
        <v>84</v>
      </c>
      <c r="BY2811">
        <v>1200</v>
      </c>
      <c r="BZ2811" t="s">
        <v>144</v>
      </c>
      <c r="CA2811" t="s">
        <v>401</v>
      </c>
      <c r="CC2811" t="s">
        <v>148</v>
      </c>
      <c r="CD2811">
        <v>1419</v>
      </c>
      <c r="CE2811" t="s">
        <v>146</v>
      </c>
      <c r="CF2811" s="1">
        <v>45030</v>
      </c>
      <c r="CI2811">
        <v>1</v>
      </c>
      <c r="CJ2811">
        <v>1</v>
      </c>
      <c r="CK2811">
        <v>22</v>
      </c>
      <c r="CL2811" t="s">
        <v>87</v>
      </c>
    </row>
    <row r="2812" spans="1:90" x14ac:dyDescent="0.3">
      <c r="A2812" t="s">
        <v>71</v>
      </c>
      <c r="B2812" t="s">
        <v>72</v>
      </c>
      <c r="C2812" t="s">
        <v>73</v>
      </c>
      <c r="E2812" t="str">
        <f>"FES1162922162"</f>
        <v>FES1162922162</v>
      </c>
      <c r="F2812" s="1">
        <v>45028</v>
      </c>
      <c r="G2812">
        <v>202401</v>
      </c>
      <c r="H2812" t="s">
        <v>74</v>
      </c>
      <c r="I2812" t="s">
        <v>75</v>
      </c>
      <c r="J2812" t="s">
        <v>135</v>
      </c>
      <c r="K2812" t="s">
        <v>76</v>
      </c>
      <c r="L2812" t="s">
        <v>77</v>
      </c>
      <c r="M2812" t="s">
        <v>78</v>
      </c>
      <c r="N2812" t="s">
        <v>466</v>
      </c>
      <c r="O2812" t="s">
        <v>80</v>
      </c>
      <c r="P2812" t="str">
        <f>"2170873541                    "</f>
        <v xml:space="preserve">2170873541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23.08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 s="5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66.62</v>
      </c>
      <c r="BM2812">
        <v>9.99</v>
      </c>
      <c r="BN2812">
        <v>76.61</v>
      </c>
      <c r="BO2812">
        <v>76.61</v>
      </c>
      <c r="BR2812" t="s">
        <v>140</v>
      </c>
      <c r="BS2812" s="1">
        <v>45029</v>
      </c>
      <c r="BT2812" s="2">
        <v>0.42222222222222222</v>
      </c>
      <c r="BU2812" t="s">
        <v>161</v>
      </c>
      <c r="BV2812" t="s">
        <v>84</v>
      </c>
      <c r="BY2812">
        <v>1200</v>
      </c>
      <c r="BZ2812" t="s">
        <v>144</v>
      </c>
      <c r="CA2812" t="s">
        <v>85</v>
      </c>
      <c r="CC2812" t="s">
        <v>78</v>
      </c>
      <c r="CD2812">
        <v>7441</v>
      </c>
      <c r="CE2812" t="s">
        <v>146</v>
      </c>
      <c r="CF2812" s="1">
        <v>45030</v>
      </c>
      <c r="CI2812">
        <v>1</v>
      </c>
      <c r="CJ2812">
        <v>1</v>
      </c>
      <c r="CK2812">
        <v>21</v>
      </c>
      <c r="CL2812" t="s">
        <v>87</v>
      </c>
    </row>
    <row r="2813" spans="1:90" x14ac:dyDescent="0.3">
      <c r="A2813" t="s">
        <v>71</v>
      </c>
      <c r="B2813" t="s">
        <v>72</v>
      </c>
      <c r="C2813" t="s">
        <v>73</v>
      </c>
      <c r="E2813" t="str">
        <f>"FES1162922255"</f>
        <v>FES1162922255</v>
      </c>
      <c r="F2813" s="1">
        <v>45028</v>
      </c>
      <c r="G2813">
        <v>202401</v>
      </c>
      <c r="H2813" t="s">
        <v>74</v>
      </c>
      <c r="I2813" t="s">
        <v>75</v>
      </c>
      <c r="J2813" t="s">
        <v>135</v>
      </c>
      <c r="K2813" t="s">
        <v>76</v>
      </c>
      <c r="L2813" t="s">
        <v>169</v>
      </c>
      <c r="M2813" t="s">
        <v>170</v>
      </c>
      <c r="N2813" t="s">
        <v>2114</v>
      </c>
      <c r="O2813" t="s">
        <v>80</v>
      </c>
      <c r="P2813" t="str">
        <f>"2170870697                    "</f>
        <v xml:space="preserve">2170870697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23.08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 s="5">
        <v>15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81.62</v>
      </c>
      <c r="BM2813">
        <v>12.24</v>
      </c>
      <c r="BN2813">
        <v>93.86</v>
      </c>
      <c r="BO2813">
        <v>93.86</v>
      </c>
      <c r="BR2813" t="s">
        <v>140</v>
      </c>
      <c r="BS2813" s="1">
        <v>45029</v>
      </c>
      <c r="BT2813" s="2">
        <v>0.47361111111111115</v>
      </c>
      <c r="BU2813" t="s">
        <v>2835</v>
      </c>
      <c r="BV2813" t="s">
        <v>84</v>
      </c>
      <c r="BY2813">
        <v>1200</v>
      </c>
      <c r="BZ2813" t="s">
        <v>522</v>
      </c>
      <c r="CA2813" t="s">
        <v>2836</v>
      </c>
      <c r="CC2813" t="s">
        <v>170</v>
      </c>
      <c r="CD2813">
        <v>3699</v>
      </c>
      <c r="CE2813" t="s">
        <v>146</v>
      </c>
      <c r="CF2813" s="1">
        <v>45029</v>
      </c>
      <c r="CI2813">
        <v>1</v>
      </c>
      <c r="CJ2813">
        <v>1</v>
      </c>
      <c r="CK2813">
        <v>21</v>
      </c>
      <c r="CL2813" t="s">
        <v>87</v>
      </c>
    </row>
    <row r="2814" spans="1:90" x14ac:dyDescent="0.3">
      <c r="A2814" t="s">
        <v>71</v>
      </c>
      <c r="B2814" t="s">
        <v>72</v>
      </c>
      <c r="C2814" t="s">
        <v>73</v>
      </c>
      <c r="E2814" t="str">
        <f>"FES1162922250"</f>
        <v>FES1162922250</v>
      </c>
      <c r="F2814" s="1">
        <v>45028</v>
      </c>
      <c r="G2814">
        <v>202401</v>
      </c>
      <c r="H2814" t="s">
        <v>74</v>
      </c>
      <c r="I2814" t="s">
        <v>75</v>
      </c>
      <c r="J2814" t="s">
        <v>135</v>
      </c>
      <c r="K2814" t="s">
        <v>76</v>
      </c>
      <c r="L2814" t="s">
        <v>106</v>
      </c>
      <c r="M2814" t="s">
        <v>107</v>
      </c>
      <c r="N2814" t="s">
        <v>548</v>
      </c>
      <c r="O2814" t="s">
        <v>80</v>
      </c>
      <c r="P2814" t="str">
        <f>"2170862405                    "</f>
        <v xml:space="preserve">2170862405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23.08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 s="5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66.62</v>
      </c>
      <c r="BM2814">
        <v>9.99</v>
      </c>
      <c r="BN2814">
        <v>76.61</v>
      </c>
      <c r="BO2814">
        <v>76.61</v>
      </c>
      <c r="BQ2814" t="s">
        <v>166</v>
      </c>
      <c r="BR2814" t="s">
        <v>140</v>
      </c>
      <c r="BS2814" s="1">
        <v>45029</v>
      </c>
      <c r="BT2814" s="2">
        <v>0.40486111111111112</v>
      </c>
      <c r="BU2814" t="s">
        <v>885</v>
      </c>
      <c r="BV2814" t="s">
        <v>84</v>
      </c>
      <c r="BY2814">
        <v>1200</v>
      </c>
      <c r="BZ2814" t="s">
        <v>144</v>
      </c>
      <c r="CA2814" t="s">
        <v>366</v>
      </c>
      <c r="CC2814" t="s">
        <v>107</v>
      </c>
      <c r="CD2814">
        <v>6001</v>
      </c>
      <c r="CE2814" t="s">
        <v>146</v>
      </c>
      <c r="CF2814" s="1">
        <v>45030</v>
      </c>
      <c r="CI2814">
        <v>1</v>
      </c>
      <c r="CJ2814">
        <v>1</v>
      </c>
      <c r="CK2814">
        <v>21</v>
      </c>
      <c r="CL2814" t="s">
        <v>87</v>
      </c>
    </row>
    <row r="2815" spans="1:90" x14ac:dyDescent="0.3">
      <c r="A2815" t="s">
        <v>71</v>
      </c>
      <c r="B2815" t="s">
        <v>72</v>
      </c>
      <c r="C2815" t="s">
        <v>73</v>
      </c>
      <c r="E2815" t="str">
        <f>"FES1162922168"</f>
        <v>FES1162922168</v>
      </c>
      <c r="F2815" s="1">
        <v>45028</v>
      </c>
      <c r="G2815">
        <v>202401</v>
      </c>
      <c r="H2815" t="s">
        <v>74</v>
      </c>
      <c r="I2815" t="s">
        <v>75</v>
      </c>
      <c r="J2815" t="s">
        <v>135</v>
      </c>
      <c r="K2815" t="s">
        <v>76</v>
      </c>
      <c r="L2815" t="s">
        <v>174</v>
      </c>
      <c r="M2815" t="s">
        <v>174</v>
      </c>
      <c r="N2815" t="s">
        <v>1257</v>
      </c>
      <c r="O2815" t="s">
        <v>80</v>
      </c>
      <c r="P2815" t="str">
        <f>"2170873612                    "</f>
        <v xml:space="preserve">2170873612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44.71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 s="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129.07</v>
      </c>
      <c r="BM2815">
        <v>19.36</v>
      </c>
      <c r="BN2815">
        <v>148.43</v>
      </c>
      <c r="BO2815">
        <v>148.43</v>
      </c>
      <c r="BQ2815" t="s">
        <v>139</v>
      </c>
      <c r="BR2815" t="s">
        <v>140</v>
      </c>
      <c r="BS2815" s="1">
        <v>45029</v>
      </c>
      <c r="BT2815" s="2">
        <v>0.46111111111111108</v>
      </c>
      <c r="BU2815" t="s">
        <v>1770</v>
      </c>
      <c r="BV2815" t="s">
        <v>84</v>
      </c>
      <c r="BY2815">
        <v>1200</v>
      </c>
      <c r="BZ2815" t="s">
        <v>144</v>
      </c>
      <c r="CA2815" t="s">
        <v>177</v>
      </c>
      <c r="CC2815" t="s">
        <v>174</v>
      </c>
      <c r="CD2815">
        <v>7646</v>
      </c>
      <c r="CE2815" t="s">
        <v>146</v>
      </c>
      <c r="CF2815" s="1">
        <v>45030</v>
      </c>
      <c r="CI2815">
        <v>1</v>
      </c>
      <c r="CJ2815">
        <v>1</v>
      </c>
      <c r="CK2815">
        <v>23</v>
      </c>
      <c r="CL2815" t="s">
        <v>87</v>
      </c>
    </row>
    <row r="2816" spans="1:90" x14ac:dyDescent="0.3">
      <c r="A2816" t="s">
        <v>71</v>
      </c>
      <c r="B2816" t="s">
        <v>72</v>
      </c>
      <c r="C2816" t="s">
        <v>73</v>
      </c>
      <c r="E2816" t="str">
        <f>"FES1162922225"</f>
        <v>FES1162922225</v>
      </c>
      <c r="F2816" s="1">
        <v>45028</v>
      </c>
      <c r="G2816">
        <v>202401</v>
      </c>
      <c r="H2816" t="s">
        <v>74</v>
      </c>
      <c r="I2816" t="s">
        <v>75</v>
      </c>
      <c r="J2816" t="s">
        <v>135</v>
      </c>
      <c r="K2816" t="s">
        <v>76</v>
      </c>
      <c r="L2816" t="s">
        <v>245</v>
      </c>
      <c r="M2816" t="s">
        <v>246</v>
      </c>
      <c r="N2816" t="s">
        <v>565</v>
      </c>
      <c r="O2816" t="s">
        <v>80</v>
      </c>
      <c r="P2816" t="str">
        <f>"2170873028                    "</f>
        <v xml:space="preserve">2170873028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18.03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 s="5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52.04</v>
      </c>
      <c r="BM2816">
        <v>7.81</v>
      </c>
      <c r="BN2816">
        <v>59.85</v>
      </c>
      <c r="BO2816">
        <v>59.85</v>
      </c>
      <c r="BQ2816" t="s">
        <v>166</v>
      </c>
      <c r="BR2816" t="s">
        <v>140</v>
      </c>
      <c r="BS2816" s="1">
        <v>45029</v>
      </c>
      <c r="BT2816" s="2">
        <v>0.4236111111111111</v>
      </c>
      <c r="BU2816" t="s">
        <v>573</v>
      </c>
      <c r="BV2816" t="s">
        <v>84</v>
      </c>
      <c r="BY2816">
        <v>1200</v>
      </c>
      <c r="BZ2816" t="s">
        <v>144</v>
      </c>
      <c r="CA2816" t="s">
        <v>1050</v>
      </c>
      <c r="CC2816" t="s">
        <v>246</v>
      </c>
      <c r="CD2816">
        <v>2094</v>
      </c>
      <c r="CE2816" t="s">
        <v>146</v>
      </c>
      <c r="CF2816" s="1">
        <v>45030</v>
      </c>
      <c r="CI2816">
        <v>1</v>
      </c>
      <c r="CJ2816">
        <v>1</v>
      </c>
      <c r="CK2816">
        <v>22</v>
      </c>
      <c r="CL2816" t="s">
        <v>87</v>
      </c>
    </row>
    <row r="2817" spans="1:90" x14ac:dyDescent="0.3">
      <c r="A2817" t="s">
        <v>71</v>
      </c>
      <c r="B2817" t="s">
        <v>72</v>
      </c>
      <c r="C2817" t="s">
        <v>73</v>
      </c>
      <c r="E2817" t="str">
        <f>"FES1162922300"</f>
        <v>FES1162922300</v>
      </c>
      <c r="F2817" s="1">
        <v>45028</v>
      </c>
      <c r="G2817">
        <v>202401</v>
      </c>
      <c r="H2817" t="s">
        <v>74</v>
      </c>
      <c r="I2817" t="s">
        <v>75</v>
      </c>
      <c r="J2817" t="s">
        <v>135</v>
      </c>
      <c r="K2817" t="s">
        <v>76</v>
      </c>
      <c r="L2817" t="s">
        <v>92</v>
      </c>
      <c r="M2817" t="s">
        <v>93</v>
      </c>
      <c r="N2817" t="s">
        <v>2131</v>
      </c>
      <c r="O2817" t="s">
        <v>80</v>
      </c>
      <c r="P2817" t="str">
        <f>"2170875014                    "</f>
        <v xml:space="preserve">2170875014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32.46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 s="5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93.7</v>
      </c>
      <c r="BM2817">
        <v>14.06</v>
      </c>
      <c r="BN2817">
        <v>107.76</v>
      </c>
      <c r="BO2817">
        <v>107.76</v>
      </c>
      <c r="BR2817" t="s">
        <v>140</v>
      </c>
      <c r="BS2817" s="1">
        <v>45030</v>
      </c>
      <c r="BT2817" s="2">
        <v>0.40972222222222227</v>
      </c>
      <c r="BU2817" t="s">
        <v>2837</v>
      </c>
      <c r="BV2817" t="s">
        <v>87</v>
      </c>
      <c r="BW2817" t="s">
        <v>2838</v>
      </c>
      <c r="BX2817" t="s">
        <v>1254</v>
      </c>
      <c r="BY2817">
        <v>1200</v>
      </c>
      <c r="BZ2817" t="s">
        <v>144</v>
      </c>
      <c r="CC2817" t="s">
        <v>93</v>
      </c>
      <c r="CD2817">
        <v>1739</v>
      </c>
      <c r="CE2817" t="s">
        <v>146</v>
      </c>
      <c r="CF2817" s="1">
        <v>45031</v>
      </c>
      <c r="CI2817">
        <v>1</v>
      </c>
      <c r="CJ2817">
        <v>2</v>
      </c>
      <c r="CK2817">
        <v>24</v>
      </c>
      <c r="CL2817" t="s">
        <v>87</v>
      </c>
    </row>
    <row r="2818" spans="1:90" x14ac:dyDescent="0.3">
      <c r="A2818" t="s">
        <v>71</v>
      </c>
      <c r="B2818" t="s">
        <v>72</v>
      </c>
      <c r="C2818" t="s">
        <v>73</v>
      </c>
      <c r="E2818" t="str">
        <f>"FES1162922289"</f>
        <v>FES1162922289</v>
      </c>
      <c r="F2818" s="1">
        <v>45028</v>
      </c>
      <c r="G2818">
        <v>202401</v>
      </c>
      <c r="H2818" t="s">
        <v>74</v>
      </c>
      <c r="I2818" t="s">
        <v>75</v>
      </c>
      <c r="J2818" t="s">
        <v>135</v>
      </c>
      <c r="K2818" t="s">
        <v>76</v>
      </c>
      <c r="L2818" t="s">
        <v>245</v>
      </c>
      <c r="M2818" t="s">
        <v>246</v>
      </c>
      <c r="N2818" t="s">
        <v>875</v>
      </c>
      <c r="O2818" t="s">
        <v>80</v>
      </c>
      <c r="P2818" t="str">
        <f>"2170874591                    "</f>
        <v xml:space="preserve">2170874591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31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 s="5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2</v>
      </c>
      <c r="BI2818">
        <v>11</v>
      </c>
      <c r="BJ2818">
        <v>10.1</v>
      </c>
      <c r="BK2818">
        <v>11</v>
      </c>
      <c r="BL2818">
        <v>89.49</v>
      </c>
      <c r="BM2818">
        <v>13.42</v>
      </c>
      <c r="BN2818">
        <v>102.91</v>
      </c>
      <c r="BO2818">
        <v>102.91</v>
      </c>
      <c r="BR2818" t="s">
        <v>140</v>
      </c>
      <c r="BS2818" s="1">
        <v>45029</v>
      </c>
      <c r="BT2818" s="2">
        <v>0.3888888888888889</v>
      </c>
      <c r="BU2818" t="s">
        <v>2839</v>
      </c>
      <c r="BV2818" t="s">
        <v>84</v>
      </c>
      <c r="BY2818">
        <v>50358</v>
      </c>
      <c r="BZ2818" t="s">
        <v>144</v>
      </c>
      <c r="CA2818" t="s">
        <v>448</v>
      </c>
      <c r="CC2818" t="s">
        <v>246</v>
      </c>
      <c r="CD2818">
        <v>2000</v>
      </c>
      <c r="CE2818" t="s">
        <v>397</v>
      </c>
      <c r="CF2818" s="1">
        <v>45030</v>
      </c>
      <c r="CI2818">
        <v>1</v>
      </c>
      <c r="CJ2818">
        <v>1</v>
      </c>
      <c r="CK2818">
        <v>22</v>
      </c>
      <c r="CL2818" t="s">
        <v>87</v>
      </c>
    </row>
    <row r="2819" spans="1:90" x14ac:dyDescent="0.3">
      <c r="A2819" t="s">
        <v>71</v>
      </c>
      <c r="B2819" t="s">
        <v>72</v>
      </c>
      <c r="C2819" t="s">
        <v>73</v>
      </c>
      <c r="E2819" t="str">
        <f>"FES1162922307"</f>
        <v>FES1162922307</v>
      </c>
      <c r="F2819" s="1">
        <v>45028</v>
      </c>
      <c r="G2819">
        <v>202401</v>
      </c>
      <c r="H2819" t="s">
        <v>74</v>
      </c>
      <c r="I2819" t="s">
        <v>75</v>
      </c>
      <c r="J2819" t="s">
        <v>135</v>
      </c>
      <c r="K2819" t="s">
        <v>76</v>
      </c>
      <c r="L2819" t="s">
        <v>95</v>
      </c>
      <c r="M2819" t="s">
        <v>96</v>
      </c>
      <c r="N2819" t="s">
        <v>430</v>
      </c>
      <c r="O2819" t="s">
        <v>80</v>
      </c>
      <c r="P2819" t="str">
        <f>"2170875020                    "</f>
        <v xml:space="preserve">2170875020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23.08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 s="5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66.62</v>
      </c>
      <c r="BM2819">
        <v>9.99</v>
      </c>
      <c r="BN2819">
        <v>76.61</v>
      </c>
      <c r="BO2819">
        <v>76.61</v>
      </c>
      <c r="BQ2819" t="s">
        <v>166</v>
      </c>
      <c r="BR2819" t="s">
        <v>140</v>
      </c>
      <c r="BS2819" s="1">
        <v>45029</v>
      </c>
      <c r="BT2819" s="2">
        <v>0.3972222222222222</v>
      </c>
      <c r="BU2819" t="s">
        <v>2727</v>
      </c>
      <c r="BV2819" t="s">
        <v>84</v>
      </c>
      <c r="BY2819">
        <v>1200</v>
      </c>
      <c r="BZ2819" t="s">
        <v>144</v>
      </c>
      <c r="CA2819" t="s">
        <v>432</v>
      </c>
      <c r="CC2819" t="s">
        <v>96</v>
      </c>
      <c r="CD2819">
        <v>184</v>
      </c>
      <c r="CE2819" t="s">
        <v>146</v>
      </c>
      <c r="CF2819" s="1">
        <v>45029</v>
      </c>
      <c r="CI2819">
        <v>1</v>
      </c>
      <c r="CJ2819">
        <v>1</v>
      </c>
      <c r="CK2819">
        <v>21</v>
      </c>
      <c r="CL2819" t="s">
        <v>87</v>
      </c>
    </row>
    <row r="2820" spans="1:90" x14ac:dyDescent="0.3">
      <c r="A2820" t="s">
        <v>71</v>
      </c>
      <c r="B2820" t="s">
        <v>72</v>
      </c>
      <c r="C2820" t="s">
        <v>73</v>
      </c>
      <c r="E2820" t="str">
        <f>"FES1162922260"</f>
        <v>FES1162922260</v>
      </c>
      <c r="F2820" s="1">
        <v>45028</v>
      </c>
      <c r="G2820">
        <v>202401</v>
      </c>
      <c r="H2820" t="s">
        <v>74</v>
      </c>
      <c r="I2820" t="s">
        <v>75</v>
      </c>
      <c r="J2820" t="s">
        <v>135</v>
      </c>
      <c r="K2820" t="s">
        <v>76</v>
      </c>
      <c r="L2820" t="s">
        <v>106</v>
      </c>
      <c r="M2820" t="s">
        <v>107</v>
      </c>
      <c r="N2820" t="s">
        <v>548</v>
      </c>
      <c r="O2820" t="s">
        <v>80</v>
      </c>
      <c r="P2820" t="str">
        <f>"2170871375                    "</f>
        <v xml:space="preserve">2170871375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23.08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 s="5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66.62</v>
      </c>
      <c r="BM2820">
        <v>9.99</v>
      </c>
      <c r="BN2820">
        <v>76.61</v>
      </c>
      <c r="BO2820">
        <v>76.61</v>
      </c>
      <c r="BQ2820" t="s">
        <v>166</v>
      </c>
      <c r="BR2820" t="s">
        <v>140</v>
      </c>
      <c r="BS2820" s="1">
        <v>45029</v>
      </c>
      <c r="BT2820" s="2">
        <v>0.40486111111111112</v>
      </c>
      <c r="BU2820" t="s">
        <v>885</v>
      </c>
      <c r="BV2820" t="s">
        <v>84</v>
      </c>
      <c r="BY2820">
        <v>1200</v>
      </c>
      <c r="BZ2820" t="s">
        <v>144</v>
      </c>
      <c r="CA2820" t="s">
        <v>366</v>
      </c>
      <c r="CC2820" t="s">
        <v>107</v>
      </c>
      <c r="CD2820">
        <v>6001</v>
      </c>
      <c r="CE2820" t="s">
        <v>146</v>
      </c>
      <c r="CF2820" s="1">
        <v>45030</v>
      </c>
      <c r="CI2820">
        <v>1</v>
      </c>
      <c r="CJ2820">
        <v>1</v>
      </c>
      <c r="CK2820">
        <v>21</v>
      </c>
      <c r="CL2820" t="s">
        <v>87</v>
      </c>
    </row>
    <row r="2821" spans="1:90" x14ac:dyDescent="0.3">
      <c r="A2821" t="s">
        <v>71</v>
      </c>
      <c r="B2821" t="s">
        <v>72</v>
      </c>
      <c r="C2821" t="s">
        <v>73</v>
      </c>
      <c r="E2821" t="str">
        <f>"FES1162922259"</f>
        <v>FES1162922259</v>
      </c>
      <c r="F2821" s="1">
        <v>45028</v>
      </c>
      <c r="G2821">
        <v>202401</v>
      </c>
      <c r="H2821" t="s">
        <v>74</v>
      </c>
      <c r="I2821" t="s">
        <v>75</v>
      </c>
      <c r="J2821" t="s">
        <v>135</v>
      </c>
      <c r="K2821" t="s">
        <v>76</v>
      </c>
      <c r="L2821" t="s">
        <v>106</v>
      </c>
      <c r="M2821" t="s">
        <v>107</v>
      </c>
      <c r="N2821" t="s">
        <v>548</v>
      </c>
      <c r="O2821" t="s">
        <v>80</v>
      </c>
      <c r="P2821" t="str">
        <f>"2170871374                    "</f>
        <v xml:space="preserve">2170871374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23.08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 s="5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66.62</v>
      </c>
      <c r="BM2821">
        <v>9.99</v>
      </c>
      <c r="BN2821">
        <v>76.61</v>
      </c>
      <c r="BO2821">
        <v>76.61</v>
      </c>
      <c r="BQ2821" t="s">
        <v>166</v>
      </c>
      <c r="BR2821" t="s">
        <v>140</v>
      </c>
      <c r="BS2821" s="1">
        <v>45029</v>
      </c>
      <c r="BT2821" s="2">
        <v>0.40486111111111112</v>
      </c>
      <c r="BU2821" t="s">
        <v>885</v>
      </c>
      <c r="BV2821" t="s">
        <v>84</v>
      </c>
      <c r="BY2821">
        <v>1200</v>
      </c>
      <c r="BZ2821" t="s">
        <v>144</v>
      </c>
      <c r="CA2821" t="s">
        <v>366</v>
      </c>
      <c r="CC2821" t="s">
        <v>107</v>
      </c>
      <c r="CD2821">
        <v>6001</v>
      </c>
      <c r="CE2821" t="s">
        <v>146</v>
      </c>
      <c r="CF2821" s="1">
        <v>45030</v>
      </c>
      <c r="CI2821">
        <v>1</v>
      </c>
      <c r="CJ2821">
        <v>1</v>
      </c>
      <c r="CK2821">
        <v>21</v>
      </c>
      <c r="CL2821" t="s">
        <v>87</v>
      </c>
    </row>
    <row r="2822" spans="1:90" x14ac:dyDescent="0.3">
      <c r="A2822" t="s">
        <v>71</v>
      </c>
      <c r="B2822" t="s">
        <v>72</v>
      </c>
      <c r="C2822" t="s">
        <v>73</v>
      </c>
      <c r="E2822" t="str">
        <f>"FES1162922298"</f>
        <v>FES1162922298</v>
      </c>
      <c r="F2822" s="1">
        <v>45028</v>
      </c>
      <c r="G2822">
        <v>202401</v>
      </c>
      <c r="H2822" t="s">
        <v>74</v>
      </c>
      <c r="I2822" t="s">
        <v>75</v>
      </c>
      <c r="J2822" t="s">
        <v>135</v>
      </c>
      <c r="K2822" t="s">
        <v>76</v>
      </c>
      <c r="L2822" t="s">
        <v>169</v>
      </c>
      <c r="M2822" t="s">
        <v>170</v>
      </c>
      <c r="N2822" t="s">
        <v>220</v>
      </c>
      <c r="O2822" t="s">
        <v>80</v>
      </c>
      <c r="P2822" t="str">
        <f>"2170875012                    "</f>
        <v xml:space="preserve">2170875012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23.08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 s="5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66.62</v>
      </c>
      <c r="BM2822">
        <v>9.99</v>
      </c>
      <c r="BN2822">
        <v>76.61</v>
      </c>
      <c r="BO2822">
        <v>76.61</v>
      </c>
      <c r="BQ2822" t="s">
        <v>166</v>
      </c>
      <c r="BR2822" t="s">
        <v>140</v>
      </c>
      <c r="BS2822" s="1">
        <v>45029</v>
      </c>
      <c r="BT2822" s="2">
        <v>0.4375</v>
      </c>
      <c r="BU2822" t="s">
        <v>2750</v>
      </c>
      <c r="BV2822" t="s">
        <v>84</v>
      </c>
      <c r="BY2822">
        <v>1200</v>
      </c>
      <c r="BZ2822" t="s">
        <v>144</v>
      </c>
      <c r="CA2822" t="s">
        <v>222</v>
      </c>
      <c r="CC2822" t="s">
        <v>170</v>
      </c>
      <c r="CD2822">
        <v>3201</v>
      </c>
      <c r="CE2822" t="s">
        <v>146</v>
      </c>
      <c r="CF2822" s="1">
        <v>45029</v>
      </c>
      <c r="CI2822">
        <v>1</v>
      </c>
      <c r="CJ2822">
        <v>1</v>
      </c>
      <c r="CK2822">
        <v>21</v>
      </c>
      <c r="CL2822" t="s">
        <v>87</v>
      </c>
    </row>
    <row r="2823" spans="1:90" x14ac:dyDescent="0.3">
      <c r="A2823" t="s">
        <v>71</v>
      </c>
      <c r="B2823" t="s">
        <v>72</v>
      </c>
      <c r="C2823" t="s">
        <v>73</v>
      </c>
      <c r="E2823" t="str">
        <f>"FES1162922336"</f>
        <v>FES1162922336</v>
      </c>
      <c r="F2823" s="1">
        <v>45028</v>
      </c>
      <c r="G2823">
        <v>202401</v>
      </c>
      <c r="H2823" t="s">
        <v>74</v>
      </c>
      <c r="I2823" t="s">
        <v>75</v>
      </c>
      <c r="J2823" t="s">
        <v>135</v>
      </c>
      <c r="K2823" t="s">
        <v>76</v>
      </c>
      <c r="L2823" t="s">
        <v>245</v>
      </c>
      <c r="M2823" t="s">
        <v>246</v>
      </c>
      <c r="N2823" t="s">
        <v>565</v>
      </c>
      <c r="O2823" t="s">
        <v>80</v>
      </c>
      <c r="P2823" t="str">
        <f>"2170875058                    "</f>
        <v xml:space="preserve">2170875058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18.03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 s="5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3</v>
      </c>
      <c r="BJ2823">
        <v>1.7</v>
      </c>
      <c r="BK2823">
        <v>3</v>
      </c>
      <c r="BL2823">
        <v>52.04</v>
      </c>
      <c r="BM2823">
        <v>7.81</v>
      </c>
      <c r="BN2823">
        <v>59.85</v>
      </c>
      <c r="BO2823">
        <v>59.85</v>
      </c>
      <c r="BQ2823" t="s">
        <v>166</v>
      </c>
      <c r="BR2823" t="s">
        <v>140</v>
      </c>
      <c r="BS2823" s="1">
        <v>45029</v>
      </c>
      <c r="BT2823" s="2">
        <v>0.4236111111111111</v>
      </c>
      <c r="BU2823" t="s">
        <v>573</v>
      </c>
      <c r="BV2823" t="s">
        <v>84</v>
      </c>
      <c r="BY2823">
        <v>8550</v>
      </c>
      <c r="BZ2823" t="s">
        <v>144</v>
      </c>
      <c r="CA2823" t="s">
        <v>1050</v>
      </c>
      <c r="CC2823" t="s">
        <v>246</v>
      </c>
      <c r="CD2823">
        <v>2094</v>
      </c>
      <c r="CE2823" t="s">
        <v>86</v>
      </c>
      <c r="CF2823" s="1">
        <v>45030</v>
      </c>
      <c r="CI2823">
        <v>1</v>
      </c>
      <c r="CJ2823">
        <v>1</v>
      </c>
      <c r="CK2823">
        <v>22</v>
      </c>
      <c r="CL2823" t="s">
        <v>87</v>
      </c>
    </row>
    <row r="2824" spans="1:90" x14ac:dyDescent="0.3">
      <c r="A2824" t="s">
        <v>71</v>
      </c>
      <c r="B2824" t="s">
        <v>72</v>
      </c>
      <c r="C2824" t="s">
        <v>73</v>
      </c>
      <c r="E2824" t="str">
        <f>"FES1162922326"</f>
        <v>FES1162922326</v>
      </c>
      <c r="F2824" s="1">
        <v>45028</v>
      </c>
      <c r="G2824">
        <v>202401</v>
      </c>
      <c r="H2824" t="s">
        <v>74</v>
      </c>
      <c r="I2824" t="s">
        <v>75</v>
      </c>
      <c r="J2824" t="s">
        <v>135</v>
      </c>
      <c r="K2824" t="s">
        <v>76</v>
      </c>
      <c r="L2824" t="s">
        <v>350</v>
      </c>
      <c r="M2824" t="s">
        <v>351</v>
      </c>
      <c r="N2824" t="s">
        <v>1261</v>
      </c>
      <c r="O2824" t="s">
        <v>80</v>
      </c>
      <c r="P2824" t="str">
        <f>"2170875043                    "</f>
        <v xml:space="preserve">2170875043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18.03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 s="5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52.04</v>
      </c>
      <c r="BM2824">
        <v>7.81</v>
      </c>
      <c r="BN2824">
        <v>59.85</v>
      </c>
      <c r="BO2824">
        <v>59.85</v>
      </c>
      <c r="BQ2824" t="s">
        <v>139</v>
      </c>
      <c r="BR2824" t="s">
        <v>140</v>
      </c>
      <c r="BS2824" s="1">
        <v>45029</v>
      </c>
      <c r="BT2824" s="2">
        <v>0.50208333333333333</v>
      </c>
      <c r="BU2824" t="s">
        <v>1262</v>
      </c>
      <c r="BV2824" t="s">
        <v>87</v>
      </c>
      <c r="BW2824" t="s">
        <v>306</v>
      </c>
      <c r="BX2824" t="s">
        <v>317</v>
      </c>
      <c r="BY2824">
        <v>1200</v>
      </c>
      <c r="BZ2824" t="s">
        <v>144</v>
      </c>
      <c r="CA2824" t="s">
        <v>390</v>
      </c>
      <c r="CC2824" t="s">
        <v>351</v>
      </c>
      <c r="CD2824">
        <v>1460</v>
      </c>
      <c r="CE2824" t="s">
        <v>146</v>
      </c>
      <c r="CF2824" s="1">
        <v>45030</v>
      </c>
      <c r="CI2824">
        <v>1</v>
      </c>
      <c r="CJ2824">
        <v>1</v>
      </c>
      <c r="CK2824">
        <v>22</v>
      </c>
      <c r="CL2824" t="s">
        <v>87</v>
      </c>
    </row>
    <row r="2825" spans="1:90" x14ac:dyDescent="0.3">
      <c r="A2825" t="s">
        <v>71</v>
      </c>
      <c r="B2825" t="s">
        <v>72</v>
      </c>
      <c r="C2825" t="s">
        <v>73</v>
      </c>
      <c r="E2825" t="str">
        <f>"FES1162922121"</f>
        <v>FES1162922121</v>
      </c>
      <c r="F2825" s="1">
        <v>45028</v>
      </c>
      <c r="G2825">
        <v>202401</v>
      </c>
      <c r="H2825" t="s">
        <v>74</v>
      </c>
      <c r="I2825" t="s">
        <v>75</v>
      </c>
      <c r="J2825" t="s">
        <v>135</v>
      </c>
      <c r="K2825" t="s">
        <v>76</v>
      </c>
      <c r="L2825" t="s">
        <v>136</v>
      </c>
      <c r="M2825" t="s">
        <v>137</v>
      </c>
      <c r="N2825" t="s">
        <v>277</v>
      </c>
      <c r="O2825" t="s">
        <v>80</v>
      </c>
      <c r="P2825" t="str">
        <f>"2170873040                    "</f>
        <v xml:space="preserve">2170873040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138.4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 s="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12</v>
      </c>
      <c r="BJ2825">
        <v>4.0999999999999996</v>
      </c>
      <c r="BK2825">
        <v>12</v>
      </c>
      <c r="BL2825">
        <v>399.54</v>
      </c>
      <c r="BM2825">
        <v>59.93</v>
      </c>
      <c r="BN2825">
        <v>459.47</v>
      </c>
      <c r="BO2825">
        <v>459.47</v>
      </c>
      <c r="BQ2825" t="s">
        <v>469</v>
      </c>
      <c r="BR2825" t="s">
        <v>140</v>
      </c>
      <c r="BS2825" s="1">
        <v>45029</v>
      </c>
      <c r="BT2825" s="2">
        <v>0.71250000000000002</v>
      </c>
      <c r="BU2825" t="s">
        <v>843</v>
      </c>
      <c r="BV2825" t="s">
        <v>87</v>
      </c>
      <c r="BW2825" t="s">
        <v>142</v>
      </c>
      <c r="BX2825" t="s">
        <v>143</v>
      </c>
      <c r="BY2825">
        <v>20358</v>
      </c>
      <c r="BZ2825" t="s">
        <v>144</v>
      </c>
      <c r="CA2825" t="s">
        <v>145</v>
      </c>
      <c r="CC2825" t="s">
        <v>137</v>
      </c>
      <c r="CD2825">
        <v>3610</v>
      </c>
      <c r="CE2825" t="s">
        <v>86</v>
      </c>
      <c r="CF2825" s="1">
        <v>45030</v>
      </c>
      <c r="CI2825">
        <v>1</v>
      </c>
      <c r="CJ2825">
        <v>1</v>
      </c>
      <c r="CK2825">
        <v>21</v>
      </c>
      <c r="CL2825" t="s">
        <v>87</v>
      </c>
    </row>
    <row r="2826" spans="1:90" x14ac:dyDescent="0.3">
      <c r="A2826" t="s">
        <v>71</v>
      </c>
      <c r="B2826" t="s">
        <v>72</v>
      </c>
      <c r="C2826" t="s">
        <v>73</v>
      </c>
      <c r="E2826" t="str">
        <f>"FES1162922258"</f>
        <v>FES1162922258</v>
      </c>
      <c r="F2826" s="1">
        <v>45028</v>
      </c>
      <c r="G2826">
        <v>202401</v>
      </c>
      <c r="H2826" t="s">
        <v>74</v>
      </c>
      <c r="I2826" t="s">
        <v>75</v>
      </c>
      <c r="J2826" t="s">
        <v>135</v>
      </c>
      <c r="K2826" t="s">
        <v>76</v>
      </c>
      <c r="L2826" t="s">
        <v>106</v>
      </c>
      <c r="M2826" t="s">
        <v>107</v>
      </c>
      <c r="N2826" t="s">
        <v>548</v>
      </c>
      <c r="O2826" t="s">
        <v>80</v>
      </c>
      <c r="P2826" t="str">
        <f>"2170871373                    "</f>
        <v xml:space="preserve">2170871373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23.08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 s="5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66.62</v>
      </c>
      <c r="BM2826">
        <v>9.99</v>
      </c>
      <c r="BN2826">
        <v>76.61</v>
      </c>
      <c r="BO2826">
        <v>76.61</v>
      </c>
      <c r="BQ2826" t="s">
        <v>166</v>
      </c>
      <c r="BR2826" t="s">
        <v>140</v>
      </c>
      <c r="BS2826" s="1">
        <v>45029</v>
      </c>
      <c r="BT2826" s="2">
        <v>0.40486111111111112</v>
      </c>
      <c r="BU2826" t="s">
        <v>885</v>
      </c>
      <c r="BV2826" t="s">
        <v>84</v>
      </c>
      <c r="BY2826">
        <v>1200</v>
      </c>
      <c r="BZ2826" t="s">
        <v>144</v>
      </c>
      <c r="CA2826" t="s">
        <v>366</v>
      </c>
      <c r="CC2826" t="s">
        <v>107</v>
      </c>
      <c r="CD2826">
        <v>6001</v>
      </c>
      <c r="CE2826" t="s">
        <v>146</v>
      </c>
      <c r="CF2826" s="1">
        <v>45030</v>
      </c>
      <c r="CI2826">
        <v>1</v>
      </c>
      <c r="CJ2826">
        <v>1</v>
      </c>
      <c r="CK2826">
        <v>21</v>
      </c>
      <c r="CL2826" t="s">
        <v>87</v>
      </c>
    </row>
    <row r="2827" spans="1:90" x14ac:dyDescent="0.3">
      <c r="A2827" t="s">
        <v>71</v>
      </c>
      <c r="B2827" t="s">
        <v>72</v>
      </c>
      <c r="C2827" t="s">
        <v>73</v>
      </c>
      <c r="E2827" t="str">
        <f>"FES1162922138"</f>
        <v>FES1162922138</v>
      </c>
      <c r="F2827" s="1">
        <v>45028</v>
      </c>
      <c r="G2827">
        <v>202401</v>
      </c>
      <c r="H2827" t="s">
        <v>74</v>
      </c>
      <c r="I2827" t="s">
        <v>75</v>
      </c>
      <c r="J2827" t="s">
        <v>135</v>
      </c>
      <c r="K2827" t="s">
        <v>76</v>
      </c>
      <c r="L2827" t="s">
        <v>102</v>
      </c>
      <c r="M2827" t="s">
        <v>103</v>
      </c>
      <c r="N2827" t="s">
        <v>181</v>
      </c>
      <c r="O2827" t="s">
        <v>80</v>
      </c>
      <c r="P2827" t="str">
        <f>"2170873312                    "</f>
        <v xml:space="preserve">2170873312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23.08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 s="5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66.62</v>
      </c>
      <c r="BM2827">
        <v>9.99</v>
      </c>
      <c r="BN2827">
        <v>76.61</v>
      </c>
      <c r="BO2827">
        <v>76.61</v>
      </c>
      <c r="BQ2827" t="s">
        <v>166</v>
      </c>
      <c r="BR2827" t="s">
        <v>140</v>
      </c>
      <c r="BS2827" s="1">
        <v>45029</v>
      </c>
      <c r="BT2827" s="2">
        <v>0.43611111111111112</v>
      </c>
      <c r="BU2827" t="s">
        <v>851</v>
      </c>
      <c r="BV2827" t="s">
        <v>84</v>
      </c>
      <c r="BY2827">
        <v>1200</v>
      </c>
      <c r="BZ2827" t="s">
        <v>144</v>
      </c>
      <c r="CA2827" t="s">
        <v>579</v>
      </c>
      <c r="CC2827" t="s">
        <v>103</v>
      </c>
      <c r="CD2827">
        <v>5201</v>
      </c>
      <c r="CE2827" t="s">
        <v>146</v>
      </c>
      <c r="CF2827" s="1">
        <v>45029</v>
      </c>
      <c r="CI2827">
        <v>1</v>
      </c>
      <c r="CJ2827">
        <v>1</v>
      </c>
      <c r="CK2827">
        <v>21</v>
      </c>
      <c r="CL2827" t="s">
        <v>87</v>
      </c>
    </row>
    <row r="2828" spans="1:90" x14ac:dyDescent="0.3">
      <c r="A2828" t="s">
        <v>71</v>
      </c>
      <c r="B2828" t="s">
        <v>72</v>
      </c>
      <c r="C2828" t="s">
        <v>73</v>
      </c>
      <c r="E2828" t="str">
        <f>"FES1162922231"</f>
        <v>FES1162922231</v>
      </c>
      <c r="F2828" s="1">
        <v>45028</v>
      </c>
      <c r="G2828">
        <v>202401</v>
      </c>
      <c r="H2828" t="s">
        <v>74</v>
      </c>
      <c r="I2828" t="s">
        <v>75</v>
      </c>
      <c r="J2828" t="s">
        <v>135</v>
      </c>
      <c r="K2828" t="s">
        <v>76</v>
      </c>
      <c r="L2828" t="s">
        <v>350</v>
      </c>
      <c r="M2828" t="s">
        <v>351</v>
      </c>
      <c r="N2828" t="s">
        <v>358</v>
      </c>
      <c r="O2828" t="s">
        <v>80</v>
      </c>
      <c r="P2828" t="str">
        <f>"2170874439                    "</f>
        <v xml:space="preserve">2170874439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18.03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 s="5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52.04</v>
      </c>
      <c r="BM2828">
        <v>7.81</v>
      </c>
      <c r="BN2828">
        <v>59.85</v>
      </c>
      <c r="BO2828">
        <v>59.85</v>
      </c>
      <c r="BQ2828" t="s">
        <v>166</v>
      </c>
      <c r="BR2828" t="s">
        <v>140</v>
      </c>
      <c r="BS2828" s="1">
        <v>45029</v>
      </c>
      <c r="BT2828" s="2">
        <v>0.37638888888888888</v>
      </c>
      <c r="BU2828" t="s">
        <v>850</v>
      </c>
      <c r="BV2828" t="s">
        <v>84</v>
      </c>
      <c r="BY2828">
        <v>1200</v>
      </c>
      <c r="BZ2828" t="s">
        <v>144</v>
      </c>
      <c r="CA2828" t="s">
        <v>434</v>
      </c>
      <c r="CC2828" t="s">
        <v>351</v>
      </c>
      <c r="CD2828">
        <v>1460</v>
      </c>
      <c r="CE2828" t="s">
        <v>146</v>
      </c>
      <c r="CF2828" s="1">
        <v>45030</v>
      </c>
      <c r="CI2828">
        <v>1</v>
      </c>
      <c r="CJ2828">
        <v>1</v>
      </c>
      <c r="CK2828">
        <v>22</v>
      </c>
      <c r="CL2828" t="s">
        <v>87</v>
      </c>
    </row>
    <row r="2829" spans="1:90" x14ac:dyDescent="0.3">
      <c r="A2829" t="s">
        <v>71</v>
      </c>
      <c r="B2829" t="s">
        <v>72</v>
      </c>
      <c r="C2829" t="s">
        <v>73</v>
      </c>
      <c r="E2829" t="str">
        <f>"FES1162922287"</f>
        <v>FES1162922287</v>
      </c>
      <c r="F2829" s="1">
        <v>45028</v>
      </c>
      <c r="G2829">
        <v>202401</v>
      </c>
      <c r="H2829" t="s">
        <v>74</v>
      </c>
      <c r="I2829" t="s">
        <v>75</v>
      </c>
      <c r="J2829" t="s">
        <v>135</v>
      </c>
      <c r="K2829" t="s">
        <v>76</v>
      </c>
      <c r="L2829" t="s">
        <v>77</v>
      </c>
      <c r="M2829" t="s">
        <v>78</v>
      </c>
      <c r="N2829" t="s">
        <v>2840</v>
      </c>
      <c r="O2829" t="s">
        <v>113</v>
      </c>
      <c r="P2829" t="str">
        <f>"2170874993                    "</f>
        <v xml:space="preserve">2170874993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5.25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51.98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 s="5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8</v>
      </c>
      <c r="BJ2829">
        <v>18.3</v>
      </c>
      <c r="BK2829">
        <v>19</v>
      </c>
      <c r="BL2829">
        <v>155.31</v>
      </c>
      <c r="BM2829">
        <v>23.3</v>
      </c>
      <c r="BN2829">
        <v>178.61</v>
      </c>
      <c r="BO2829">
        <v>178.61</v>
      </c>
      <c r="BQ2829" t="s">
        <v>469</v>
      </c>
      <c r="BR2829" t="s">
        <v>140</v>
      </c>
      <c r="BS2829" s="1">
        <v>45030</v>
      </c>
      <c r="BT2829" s="2">
        <v>0.41666666666666669</v>
      </c>
      <c r="BU2829" t="s">
        <v>2841</v>
      </c>
      <c r="BV2829" t="s">
        <v>84</v>
      </c>
      <c r="BY2829">
        <v>91264</v>
      </c>
      <c r="BZ2829" t="s">
        <v>180</v>
      </c>
      <c r="CC2829" t="s">
        <v>78</v>
      </c>
      <c r="CD2829">
        <v>7945</v>
      </c>
      <c r="CE2829" t="s">
        <v>86</v>
      </c>
      <c r="CF2829" s="1">
        <v>45033</v>
      </c>
      <c r="CI2829">
        <v>3</v>
      </c>
      <c r="CJ2829">
        <v>2</v>
      </c>
      <c r="CK2829">
        <v>41</v>
      </c>
      <c r="CL2829" t="s">
        <v>87</v>
      </c>
    </row>
    <row r="2830" spans="1:90" x14ac:dyDescent="0.3">
      <c r="A2830" t="s">
        <v>71</v>
      </c>
      <c r="B2830" t="s">
        <v>72</v>
      </c>
      <c r="C2830" t="s">
        <v>73</v>
      </c>
      <c r="E2830" t="str">
        <f>"FES1162922243"</f>
        <v>FES1162922243</v>
      </c>
      <c r="F2830" s="1">
        <v>45028</v>
      </c>
      <c r="G2830">
        <v>202401</v>
      </c>
      <c r="H2830" t="s">
        <v>74</v>
      </c>
      <c r="I2830" t="s">
        <v>75</v>
      </c>
      <c r="J2830" t="s">
        <v>135</v>
      </c>
      <c r="K2830" t="s">
        <v>76</v>
      </c>
      <c r="L2830" t="s">
        <v>77</v>
      </c>
      <c r="M2830" t="s">
        <v>78</v>
      </c>
      <c r="N2830" t="s">
        <v>79</v>
      </c>
      <c r="O2830" t="s">
        <v>80</v>
      </c>
      <c r="P2830" t="str">
        <f>"2170871685                    "</f>
        <v xml:space="preserve">2170871685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23.08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 s="5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1.5</v>
      </c>
      <c r="BK2830">
        <v>1.5</v>
      </c>
      <c r="BL2830">
        <v>66.62</v>
      </c>
      <c r="BM2830">
        <v>9.99</v>
      </c>
      <c r="BN2830">
        <v>76.61</v>
      </c>
      <c r="BO2830">
        <v>76.61</v>
      </c>
      <c r="BQ2830" t="s">
        <v>139</v>
      </c>
      <c r="BR2830" t="s">
        <v>140</v>
      </c>
      <c r="BS2830" s="1">
        <v>45029</v>
      </c>
      <c r="BT2830" s="2">
        <v>0.4069444444444445</v>
      </c>
      <c r="BU2830" t="s">
        <v>1553</v>
      </c>
      <c r="BV2830" t="s">
        <v>84</v>
      </c>
      <c r="BY2830">
        <v>7540</v>
      </c>
      <c r="BZ2830" t="s">
        <v>144</v>
      </c>
      <c r="CA2830" t="s">
        <v>1476</v>
      </c>
      <c r="CC2830" t="s">
        <v>78</v>
      </c>
      <c r="CD2830">
        <v>7441</v>
      </c>
      <c r="CE2830" t="s">
        <v>86</v>
      </c>
      <c r="CF2830" s="1">
        <v>45030</v>
      </c>
      <c r="CI2830">
        <v>1</v>
      </c>
      <c r="CJ2830">
        <v>1</v>
      </c>
      <c r="CK2830">
        <v>21</v>
      </c>
      <c r="CL2830" t="s">
        <v>87</v>
      </c>
    </row>
    <row r="2831" spans="1:90" x14ac:dyDescent="0.3">
      <c r="A2831" t="s">
        <v>71</v>
      </c>
      <c r="B2831" t="s">
        <v>72</v>
      </c>
      <c r="C2831" t="s">
        <v>73</v>
      </c>
      <c r="E2831" t="str">
        <f>"FES1162922112"</f>
        <v>FES1162922112</v>
      </c>
      <c r="F2831" s="1">
        <v>45028</v>
      </c>
      <c r="G2831">
        <v>202401</v>
      </c>
      <c r="H2831" t="s">
        <v>74</v>
      </c>
      <c r="I2831" t="s">
        <v>75</v>
      </c>
      <c r="J2831" t="s">
        <v>135</v>
      </c>
      <c r="K2831" t="s">
        <v>76</v>
      </c>
      <c r="L2831" t="s">
        <v>309</v>
      </c>
      <c r="M2831" t="s">
        <v>310</v>
      </c>
      <c r="N2831" t="s">
        <v>1594</v>
      </c>
      <c r="O2831" t="s">
        <v>80</v>
      </c>
      <c r="P2831" t="str">
        <f>"2170872823                    "</f>
        <v xml:space="preserve">2170872823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18.03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 s="5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1.5</v>
      </c>
      <c r="BK2831">
        <v>1.5</v>
      </c>
      <c r="BL2831">
        <v>52.04</v>
      </c>
      <c r="BM2831">
        <v>7.81</v>
      </c>
      <c r="BN2831">
        <v>59.85</v>
      </c>
      <c r="BO2831">
        <v>59.85</v>
      </c>
      <c r="BQ2831" t="s">
        <v>343</v>
      </c>
      <c r="BR2831" t="s">
        <v>140</v>
      </c>
      <c r="BS2831" s="1">
        <v>45029</v>
      </c>
      <c r="BT2831" s="2">
        <v>0.43055555555555558</v>
      </c>
      <c r="BU2831" t="s">
        <v>2842</v>
      </c>
      <c r="BV2831" t="s">
        <v>84</v>
      </c>
      <c r="BY2831">
        <v>7540</v>
      </c>
      <c r="BZ2831" t="s">
        <v>144</v>
      </c>
      <c r="CA2831" t="s">
        <v>1157</v>
      </c>
      <c r="CC2831" t="s">
        <v>310</v>
      </c>
      <c r="CD2831">
        <v>1559</v>
      </c>
      <c r="CE2831" t="s">
        <v>86</v>
      </c>
      <c r="CF2831" s="1">
        <v>45029</v>
      </c>
      <c r="CI2831">
        <v>1</v>
      </c>
      <c r="CJ2831">
        <v>1</v>
      </c>
      <c r="CK2831">
        <v>22</v>
      </c>
      <c r="CL2831" t="s">
        <v>87</v>
      </c>
    </row>
    <row r="2832" spans="1:90" x14ac:dyDescent="0.3">
      <c r="A2832" t="s">
        <v>71</v>
      </c>
      <c r="B2832" t="s">
        <v>72</v>
      </c>
      <c r="C2832" t="s">
        <v>73</v>
      </c>
      <c r="E2832" t="str">
        <f>"FES1162922175"</f>
        <v>FES1162922175</v>
      </c>
      <c r="F2832" s="1">
        <v>45028</v>
      </c>
      <c r="G2832">
        <v>202401</v>
      </c>
      <c r="H2832" t="s">
        <v>74</v>
      </c>
      <c r="I2832" t="s">
        <v>75</v>
      </c>
      <c r="J2832" t="s">
        <v>135</v>
      </c>
      <c r="K2832" t="s">
        <v>76</v>
      </c>
      <c r="L2832" t="s">
        <v>147</v>
      </c>
      <c r="M2832" t="s">
        <v>148</v>
      </c>
      <c r="N2832" t="s">
        <v>1087</v>
      </c>
      <c r="O2832" t="s">
        <v>80</v>
      </c>
      <c r="P2832" t="str">
        <f>"2170874965                    "</f>
        <v xml:space="preserve">2170874965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18.03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 s="5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3</v>
      </c>
      <c r="BJ2832">
        <v>1.5</v>
      </c>
      <c r="BK2832">
        <v>3</v>
      </c>
      <c r="BL2832">
        <v>52.04</v>
      </c>
      <c r="BM2832">
        <v>7.81</v>
      </c>
      <c r="BN2832">
        <v>59.85</v>
      </c>
      <c r="BO2832">
        <v>59.85</v>
      </c>
      <c r="BQ2832" t="s">
        <v>166</v>
      </c>
      <c r="BR2832" t="s">
        <v>140</v>
      </c>
      <c r="BS2832" s="1">
        <v>45029</v>
      </c>
      <c r="BT2832" s="2">
        <v>0.33124999999999999</v>
      </c>
      <c r="BU2832" t="s">
        <v>187</v>
      </c>
      <c r="BV2832" t="s">
        <v>84</v>
      </c>
      <c r="BY2832">
        <v>7540</v>
      </c>
      <c r="BZ2832" t="s">
        <v>144</v>
      </c>
      <c r="CA2832" t="s">
        <v>1691</v>
      </c>
      <c r="CC2832" t="s">
        <v>148</v>
      </c>
      <c r="CD2832">
        <v>1406</v>
      </c>
      <c r="CE2832" t="s">
        <v>86</v>
      </c>
      <c r="CF2832" s="1">
        <v>45030</v>
      </c>
      <c r="CI2832">
        <v>1</v>
      </c>
      <c r="CJ2832">
        <v>1</v>
      </c>
      <c r="CK2832">
        <v>22</v>
      </c>
      <c r="CL2832" t="s">
        <v>87</v>
      </c>
    </row>
    <row r="2833" spans="1:90" x14ac:dyDescent="0.3">
      <c r="A2833" t="s">
        <v>71</v>
      </c>
      <c r="B2833" t="s">
        <v>72</v>
      </c>
      <c r="C2833" t="s">
        <v>73</v>
      </c>
      <c r="E2833" t="str">
        <f>"FES1162922262"</f>
        <v>FES1162922262</v>
      </c>
      <c r="F2833" s="1">
        <v>45028</v>
      </c>
      <c r="G2833">
        <v>202401</v>
      </c>
      <c r="H2833" t="s">
        <v>74</v>
      </c>
      <c r="I2833" t="s">
        <v>75</v>
      </c>
      <c r="J2833" t="s">
        <v>135</v>
      </c>
      <c r="K2833" t="s">
        <v>76</v>
      </c>
      <c r="L2833" t="s">
        <v>77</v>
      </c>
      <c r="M2833" t="s">
        <v>78</v>
      </c>
      <c r="N2833" t="s">
        <v>1438</v>
      </c>
      <c r="O2833" t="s">
        <v>80</v>
      </c>
      <c r="P2833" t="str">
        <f>"2170872592                    "</f>
        <v xml:space="preserve">2170872592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23.08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 s="5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66.62</v>
      </c>
      <c r="BM2833">
        <v>9.99</v>
      </c>
      <c r="BN2833">
        <v>76.61</v>
      </c>
      <c r="BO2833">
        <v>76.61</v>
      </c>
      <c r="BQ2833" t="s">
        <v>396</v>
      </c>
      <c r="BR2833" t="s">
        <v>140</v>
      </c>
      <c r="BS2833" s="1">
        <v>45029</v>
      </c>
      <c r="BT2833" s="2">
        <v>0.37152777777777773</v>
      </c>
      <c r="BU2833" t="s">
        <v>2843</v>
      </c>
      <c r="BV2833" t="s">
        <v>84</v>
      </c>
      <c r="BY2833">
        <v>1200</v>
      </c>
      <c r="BZ2833" t="s">
        <v>144</v>
      </c>
      <c r="CA2833" t="s">
        <v>688</v>
      </c>
      <c r="CC2833" t="s">
        <v>78</v>
      </c>
      <c r="CD2833">
        <v>7460</v>
      </c>
      <c r="CE2833" t="s">
        <v>146</v>
      </c>
      <c r="CF2833" s="1">
        <v>45030</v>
      </c>
      <c r="CI2833">
        <v>1</v>
      </c>
      <c r="CJ2833">
        <v>1</v>
      </c>
      <c r="CK2833">
        <v>21</v>
      </c>
      <c r="CL2833" t="s">
        <v>87</v>
      </c>
    </row>
    <row r="2834" spans="1:90" x14ac:dyDescent="0.3">
      <c r="A2834" t="s">
        <v>71</v>
      </c>
      <c r="B2834" t="s">
        <v>72</v>
      </c>
      <c r="C2834" t="s">
        <v>73</v>
      </c>
      <c r="E2834" t="str">
        <f>"FES1162922183"</f>
        <v>FES1162922183</v>
      </c>
      <c r="F2834" s="1">
        <v>45028</v>
      </c>
      <c r="G2834">
        <v>202401</v>
      </c>
      <c r="H2834" t="s">
        <v>74</v>
      </c>
      <c r="I2834" t="s">
        <v>75</v>
      </c>
      <c r="J2834" t="s">
        <v>135</v>
      </c>
      <c r="K2834" t="s">
        <v>76</v>
      </c>
      <c r="L2834" t="s">
        <v>136</v>
      </c>
      <c r="M2834" t="s">
        <v>137</v>
      </c>
      <c r="N2834" t="s">
        <v>1007</v>
      </c>
      <c r="O2834" t="s">
        <v>80</v>
      </c>
      <c r="P2834" t="str">
        <f>"2170871920                    "</f>
        <v xml:space="preserve">2170871920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23.08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 s="5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66.62</v>
      </c>
      <c r="BM2834">
        <v>9.99</v>
      </c>
      <c r="BN2834">
        <v>76.61</v>
      </c>
      <c r="BO2834">
        <v>76.61</v>
      </c>
      <c r="BR2834" t="s">
        <v>140</v>
      </c>
      <c r="BS2834" s="1">
        <v>45029</v>
      </c>
      <c r="BT2834" s="2">
        <v>0.45624999999999999</v>
      </c>
      <c r="BU2834" t="s">
        <v>2844</v>
      </c>
      <c r="BV2834" t="s">
        <v>87</v>
      </c>
      <c r="BY2834">
        <v>1200</v>
      </c>
      <c r="BZ2834" t="s">
        <v>144</v>
      </c>
      <c r="CA2834" t="s">
        <v>860</v>
      </c>
      <c r="CC2834" t="s">
        <v>137</v>
      </c>
      <c r="CD2834">
        <v>3610</v>
      </c>
      <c r="CE2834" t="s">
        <v>146</v>
      </c>
      <c r="CF2834" s="1">
        <v>45030</v>
      </c>
      <c r="CI2834">
        <v>1</v>
      </c>
      <c r="CJ2834">
        <v>1</v>
      </c>
      <c r="CK2834">
        <v>21</v>
      </c>
      <c r="CL2834" t="s">
        <v>87</v>
      </c>
    </row>
    <row r="2835" spans="1:90" x14ac:dyDescent="0.3">
      <c r="A2835" t="s">
        <v>71</v>
      </c>
      <c r="B2835" t="s">
        <v>72</v>
      </c>
      <c r="C2835" t="s">
        <v>73</v>
      </c>
      <c r="E2835" t="str">
        <f>"FES1162922120"</f>
        <v>FES1162922120</v>
      </c>
      <c r="F2835" s="1">
        <v>45028</v>
      </c>
      <c r="G2835">
        <v>202401</v>
      </c>
      <c r="H2835" t="s">
        <v>74</v>
      </c>
      <c r="I2835" t="s">
        <v>75</v>
      </c>
      <c r="J2835" t="s">
        <v>135</v>
      </c>
      <c r="K2835" t="s">
        <v>76</v>
      </c>
      <c r="L2835" t="s">
        <v>245</v>
      </c>
      <c r="M2835" t="s">
        <v>246</v>
      </c>
      <c r="N2835" t="s">
        <v>247</v>
      </c>
      <c r="O2835" t="s">
        <v>80</v>
      </c>
      <c r="P2835" t="str">
        <f>"2170873028                    "</f>
        <v xml:space="preserve">2170873028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18.03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 s="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3</v>
      </c>
      <c r="BJ2835">
        <v>4.5</v>
      </c>
      <c r="BK2835">
        <v>4.5</v>
      </c>
      <c r="BL2835">
        <v>52.04</v>
      </c>
      <c r="BM2835">
        <v>7.81</v>
      </c>
      <c r="BN2835">
        <v>59.85</v>
      </c>
      <c r="BO2835">
        <v>59.85</v>
      </c>
      <c r="BR2835" t="s">
        <v>140</v>
      </c>
      <c r="BS2835" s="1">
        <v>45029</v>
      </c>
      <c r="BT2835" s="2">
        <v>0.4236111111111111</v>
      </c>
      <c r="BU2835" t="s">
        <v>573</v>
      </c>
      <c r="BV2835" t="s">
        <v>84</v>
      </c>
      <c r="BY2835">
        <v>22264</v>
      </c>
      <c r="BZ2835" t="s">
        <v>144</v>
      </c>
      <c r="CA2835" t="s">
        <v>1050</v>
      </c>
      <c r="CC2835" t="s">
        <v>246</v>
      </c>
      <c r="CD2835">
        <v>2094</v>
      </c>
      <c r="CE2835" t="s">
        <v>86</v>
      </c>
      <c r="CF2835" s="1">
        <v>45030</v>
      </c>
      <c r="CI2835">
        <v>1</v>
      </c>
      <c r="CJ2835">
        <v>1</v>
      </c>
      <c r="CK2835">
        <v>22</v>
      </c>
      <c r="CL2835" t="s">
        <v>87</v>
      </c>
    </row>
    <row r="2836" spans="1:90" x14ac:dyDescent="0.3">
      <c r="A2836" t="s">
        <v>71</v>
      </c>
      <c r="B2836" t="s">
        <v>72</v>
      </c>
      <c r="C2836" t="s">
        <v>73</v>
      </c>
      <c r="E2836" t="str">
        <f>"FES1162922264"</f>
        <v>FES1162922264</v>
      </c>
      <c r="F2836" s="1">
        <v>45028</v>
      </c>
      <c r="G2836">
        <v>202401</v>
      </c>
      <c r="H2836" t="s">
        <v>74</v>
      </c>
      <c r="I2836" t="s">
        <v>75</v>
      </c>
      <c r="J2836" t="s">
        <v>135</v>
      </c>
      <c r="K2836" t="s">
        <v>76</v>
      </c>
      <c r="L2836" t="s">
        <v>1145</v>
      </c>
      <c r="M2836" t="s">
        <v>1146</v>
      </c>
      <c r="N2836" t="s">
        <v>1147</v>
      </c>
      <c r="O2836" t="s">
        <v>80</v>
      </c>
      <c r="P2836" t="str">
        <f>"2170872741                    "</f>
        <v xml:space="preserve">2170872741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44.71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 s="5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2</v>
      </c>
      <c r="BJ2836">
        <v>2</v>
      </c>
      <c r="BK2836">
        <v>2</v>
      </c>
      <c r="BL2836">
        <v>129.07</v>
      </c>
      <c r="BM2836">
        <v>19.36</v>
      </c>
      <c r="BN2836">
        <v>148.43</v>
      </c>
      <c r="BO2836">
        <v>148.43</v>
      </c>
      <c r="BQ2836" t="s">
        <v>139</v>
      </c>
      <c r="BR2836" t="s">
        <v>140</v>
      </c>
      <c r="BS2836" s="1">
        <v>45029</v>
      </c>
      <c r="BT2836" s="2">
        <v>0.52777777777777779</v>
      </c>
      <c r="BU2836" t="s">
        <v>1931</v>
      </c>
      <c r="BV2836" t="s">
        <v>84</v>
      </c>
      <c r="BY2836">
        <v>9900</v>
      </c>
      <c r="BZ2836" t="s">
        <v>144</v>
      </c>
      <c r="CA2836" t="s">
        <v>1149</v>
      </c>
      <c r="CC2836" t="s">
        <v>1146</v>
      </c>
      <c r="CD2836">
        <v>7130</v>
      </c>
      <c r="CE2836" t="s">
        <v>86</v>
      </c>
      <c r="CF2836" s="1">
        <v>45030</v>
      </c>
      <c r="CI2836">
        <v>1</v>
      </c>
      <c r="CJ2836">
        <v>1</v>
      </c>
      <c r="CK2836">
        <v>23</v>
      </c>
      <c r="CL2836" t="s">
        <v>87</v>
      </c>
    </row>
    <row r="2837" spans="1:90" x14ac:dyDescent="0.3">
      <c r="A2837" t="s">
        <v>71</v>
      </c>
      <c r="B2837" t="s">
        <v>72</v>
      </c>
      <c r="C2837" t="s">
        <v>73</v>
      </c>
      <c r="E2837" t="str">
        <f>"FES1162922088"</f>
        <v>FES1162922088</v>
      </c>
      <c r="F2837" s="1">
        <v>45028</v>
      </c>
      <c r="G2837">
        <v>202401</v>
      </c>
      <c r="H2837" t="s">
        <v>74</v>
      </c>
      <c r="I2837" t="s">
        <v>75</v>
      </c>
      <c r="J2837" t="s">
        <v>135</v>
      </c>
      <c r="K2837" t="s">
        <v>76</v>
      </c>
      <c r="L2837" t="s">
        <v>1145</v>
      </c>
      <c r="M2837" t="s">
        <v>1146</v>
      </c>
      <c r="N2837" t="s">
        <v>1904</v>
      </c>
      <c r="O2837" t="s">
        <v>80</v>
      </c>
      <c r="P2837" t="str">
        <f>"2170873325                    "</f>
        <v xml:space="preserve">2170873325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44.71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 s="5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129.07</v>
      </c>
      <c r="BM2837">
        <v>19.36</v>
      </c>
      <c r="BN2837">
        <v>148.43</v>
      </c>
      <c r="BO2837">
        <v>148.43</v>
      </c>
      <c r="BQ2837" t="s">
        <v>166</v>
      </c>
      <c r="BR2837" t="s">
        <v>140</v>
      </c>
      <c r="BS2837" s="1">
        <v>45034</v>
      </c>
      <c r="BT2837" s="2">
        <v>0.3888888888888889</v>
      </c>
      <c r="BU2837" t="s">
        <v>1905</v>
      </c>
      <c r="BV2837" t="s">
        <v>87</v>
      </c>
      <c r="BW2837" t="s">
        <v>306</v>
      </c>
      <c r="BX2837" t="s">
        <v>405</v>
      </c>
      <c r="BY2837">
        <v>1200</v>
      </c>
      <c r="BZ2837" t="s">
        <v>144</v>
      </c>
      <c r="CA2837" t="s">
        <v>1149</v>
      </c>
      <c r="CC2837" t="s">
        <v>1146</v>
      </c>
      <c r="CD2837">
        <v>7130</v>
      </c>
      <c r="CE2837" t="s">
        <v>146</v>
      </c>
      <c r="CF2837" s="1">
        <v>45035</v>
      </c>
      <c r="CI2837">
        <v>1</v>
      </c>
      <c r="CJ2837">
        <v>4</v>
      </c>
      <c r="CK2837">
        <v>23</v>
      </c>
      <c r="CL2837" t="s">
        <v>87</v>
      </c>
    </row>
    <row r="2838" spans="1:90" x14ac:dyDescent="0.3">
      <c r="A2838" t="s">
        <v>71</v>
      </c>
      <c r="B2838" t="s">
        <v>72</v>
      </c>
      <c r="C2838" t="s">
        <v>73</v>
      </c>
      <c r="E2838" t="str">
        <f>"FES1162922295"</f>
        <v>FES1162922295</v>
      </c>
      <c r="F2838" s="1">
        <v>45028</v>
      </c>
      <c r="G2838">
        <v>202401</v>
      </c>
      <c r="H2838" t="s">
        <v>74</v>
      </c>
      <c r="I2838" t="s">
        <v>75</v>
      </c>
      <c r="J2838" t="s">
        <v>135</v>
      </c>
      <c r="K2838" t="s">
        <v>76</v>
      </c>
      <c r="L2838" t="s">
        <v>74</v>
      </c>
      <c r="M2838" t="s">
        <v>75</v>
      </c>
      <c r="N2838" t="s">
        <v>443</v>
      </c>
      <c r="O2838" t="s">
        <v>80</v>
      </c>
      <c r="P2838" t="str">
        <f>"2170875006                    "</f>
        <v xml:space="preserve">2170875006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18.03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 s="5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52.04</v>
      </c>
      <c r="BM2838">
        <v>7.81</v>
      </c>
      <c r="BN2838">
        <v>59.85</v>
      </c>
      <c r="BO2838">
        <v>59.85</v>
      </c>
      <c r="BQ2838" t="s">
        <v>139</v>
      </c>
      <c r="BR2838" t="s">
        <v>140</v>
      </c>
      <c r="BS2838" s="1">
        <v>45029</v>
      </c>
      <c r="BT2838" s="2">
        <v>0.37222222222222223</v>
      </c>
      <c r="BU2838" t="s">
        <v>2845</v>
      </c>
      <c r="BV2838" t="s">
        <v>84</v>
      </c>
      <c r="BY2838">
        <v>1200</v>
      </c>
      <c r="BZ2838" t="s">
        <v>144</v>
      </c>
      <c r="CA2838" t="s">
        <v>445</v>
      </c>
      <c r="CC2838" t="s">
        <v>75</v>
      </c>
      <c r="CD2838">
        <v>1645</v>
      </c>
      <c r="CE2838" t="s">
        <v>146</v>
      </c>
      <c r="CF2838" s="1">
        <v>45030</v>
      </c>
      <c r="CI2838">
        <v>1</v>
      </c>
      <c r="CJ2838">
        <v>1</v>
      </c>
      <c r="CK2838">
        <v>22</v>
      </c>
      <c r="CL2838" t="s">
        <v>87</v>
      </c>
    </row>
    <row r="2839" spans="1:90" x14ac:dyDescent="0.3">
      <c r="A2839" t="s">
        <v>71</v>
      </c>
      <c r="B2839" t="s">
        <v>72</v>
      </c>
      <c r="C2839" t="s">
        <v>73</v>
      </c>
      <c r="E2839" t="str">
        <f>"FES1162922318"</f>
        <v>FES1162922318</v>
      </c>
      <c r="F2839" s="1">
        <v>45028</v>
      </c>
      <c r="G2839">
        <v>202401</v>
      </c>
      <c r="H2839" t="s">
        <v>74</v>
      </c>
      <c r="I2839" t="s">
        <v>75</v>
      </c>
      <c r="J2839" t="s">
        <v>135</v>
      </c>
      <c r="K2839" t="s">
        <v>76</v>
      </c>
      <c r="L2839" t="s">
        <v>95</v>
      </c>
      <c r="M2839" t="s">
        <v>96</v>
      </c>
      <c r="N2839" t="s">
        <v>94</v>
      </c>
      <c r="O2839" t="s">
        <v>80</v>
      </c>
      <c r="P2839" t="str">
        <f>"2170875027                    "</f>
        <v xml:space="preserve">2170875027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23.08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 s="5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66.62</v>
      </c>
      <c r="BM2839">
        <v>9.99</v>
      </c>
      <c r="BN2839">
        <v>76.61</v>
      </c>
      <c r="BO2839">
        <v>76.61</v>
      </c>
      <c r="BQ2839" t="s">
        <v>139</v>
      </c>
      <c r="BR2839" t="s">
        <v>140</v>
      </c>
      <c r="BS2839" s="1">
        <v>45029</v>
      </c>
      <c r="BT2839" s="2">
        <v>0.39444444444444443</v>
      </c>
      <c r="BU2839" t="s">
        <v>2846</v>
      </c>
      <c r="BV2839" t="s">
        <v>84</v>
      </c>
      <c r="BY2839">
        <v>1200</v>
      </c>
      <c r="BZ2839" t="s">
        <v>144</v>
      </c>
      <c r="CA2839" t="s">
        <v>2773</v>
      </c>
      <c r="CC2839" t="s">
        <v>96</v>
      </c>
      <c r="CD2839">
        <v>200</v>
      </c>
      <c r="CE2839" t="s">
        <v>146</v>
      </c>
      <c r="CF2839" s="1">
        <v>45029</v>
      </c>
      <c r="CI2839">
        <v>1</v>
      </c>
      <c r="CJ2839">
        <v>1</v>
      </c>
      <c r="CK2839">
        <v>21</v>
      </c>
      <c r="CL2839" t="s">
        <v>87</v>
      </c>
    </row>
    <row r="2840" spans="1:90" x14ac:dyDescent="0.3">
      <c r="A2840" t="s">
        <v>71</v>
      </c>
      <c r="B2840" t="s">
        <v>72</v>
      </c>
      <c r="C2840" t="s">
        <v>73</v>
      </c>
      <c r="E2840" t="str">
        <f>"FES1162922268"</f>
        <v>FES1162922268</v>
      </c>
      <c r="F2840" s="1">
        <v>45028</v>
      </c>
      <c r="G2840">
        <v>202401</v>
      </c>
      <c r="H2840" t="s">
        <v>74</v>
      </c>
      <c r="I2840" t="s">
        <v>75</v>
      </c>
      <c r="J2840" t="s">
        <v>135</v>
      </c>
      <c r="K2840" t="s">
        <v>76</v>
      </c>
      <c r="L2840" t="s">
        <v>677</v>
      </c>
      <c r="M2840" t="s">
        <v>678</v>
      </c>
      <c r="N2840" t="s">
        <v>2123</v>
      </c>
      <c r="O2840" t="s">
        <v>80</v>
      </c>
      <c r="P2840" t="str">
        <f>"2170873108                    "</f>
        <v xml:space="preserve">2170873108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46.14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 s="5">
        <v>15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4</v>
      </c>
      <c r="BJ2840">
        <v>2</v>
      </c>
      <c r="BK2840">
        <v>4</v>
      </c>
      <c r="BL2840">
        <v>148.19999999999999</v>
      </c>
      <c r="BM2840">
        <v>22.23</v>
      </c>
      <c r="BN2840">
        <v>170.43</v>
      </c>
      <c r="BO2840">
        <v>170.43</v>
      </c>
      <c r="BQ2840" t="s">
        <v>2124</v>
      </c>
      <c r="BR2840" t="s">
        <v>140</v>
      </c>
      <c r="BS2840" s="1">
        <v>45029</v>
      </c>
      <c r="BT2840" s="2">
        <v>0.42430555555555555</v>
      </c>
      <c r="BU2840" t="s">
        <v>989</v>
      </c>
      <c r="BV2840" t="s">
        <v>84</v>
      </c>
      <c r="BY2840">
        <v>9918</v>
      </c>
      <c r="BZ2840" t="s">
        <v>522</v>
      </c>
      <c r="CA2840" t="s">
        <v>168</v>
      </c>
      <c r="CC2840" t="s">
        <v>678</v>
      </c>
      <c r="CD2840">
        <v>4133</v>
      </c>
      <c r="CE2840" t="s">
        <v>86</v>
      </c>
      <c r="CF2840" s="1">
        <v>45030</v>
      </c>
      <c r="CI2840">
        <v>1</v>
      </c>
      <c r="CJ2840">
        <v>1</v>
      </c>
      <c r="CK2840">
        <v>21</v>
      </c>
      <c r="CL2840" t="s">
        <v>87</v>
      </c>
    </row>
    <row r="2841" spans="1:90" x14ac:dyDescent="0.3">
      <c r="A2841" t="s">
        <v>71</v>
      </c>
      <c r="B2841" t="s">
        <v>72</v>
      </c>
      <c r="C2841" t="s">
        <v>73</v>
      </c>
      <c r="E2841" t="str">
        <f>"FES1162922131"</f>
        <v>FES1162922131</v>
      </c>
      <c r="F2841" s="1">
        <v>45028</v>
      </c>
      <c r="G2841">
        <v>202401</v>
      </c>
      <c r="H2841" t="s">
        <v>74</v>
      </c>
      <c r="I2841" t="s">
        <v>75</v>
      </c>
      <c r="J2841" t="s">
        <v>135</v>
      </c>
      <c r="K2841" t="s">
        <v>76</v>
      </c>
      <c r="L2841" t="s">
        <v>74</v>
      </c>
      <c r="M2841" t="s">
        <v>75</v>
      </c>
      <c r="N2841" t="s">
        <v>443</v>
      </c>
      <c r="O2841" t="s">
        <v>80</v>
      </c>
      <c r="P2841" t="str">
        <f>"2170873279                    "</f>
        <v xml:space="preserve">2170873279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18.03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 s="5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</v>
      </c>
      <c r="BJ2841">
        <v>1.5</v>
      </c>
      <c r="BK2841">
        <v>2</v>
      </c>
      <c r="BL2841">
        <v>52.04</v>
      </c>
      <c r="BM2841">
        <v>7.81</v>
      </c>
      <c r="BN2841">
        <v>59.85</v>
      </c>
      <c r="BO2841">
        <v>59.85</v>
      </c>
      <c r="BQ2841" t="s">
        <v>139</v>
      </c>
      <c r="BR2841" t="s">
        <v>140</v>
      </c>
      <c r="BS2841" s="1">
        <v>45029</v>
      </c>
      <c r="BT2841" s="2">
        <v>0.37291666666666662</v>
      </c>
      <c r="BU2841" t="s">
        <v>869</v>
      </c>
      <c r="BV2841" t="s">
        <v>84</v>
      </c>
      <c r="BY2841">
        <v>7540</v>
      </c>
      <c r="BZ2841" t="s">
        <v>144</v>
      </c>
      <c r="CA2841" t="s">
        <v>445</v>
      </c>
      <c r="CC2841" t="s">
        <v>75</v>
      </c>
      <c r="CD2841">
        <v>1645</v>
      </c>
      <c r="CE2841" t="s">
        <v>86</v>
      </c>
      <c r="CF2841" s="1">
        <v>45030</v>
      </c>
      <c r="CI2841">
        <v>1</v>
      </c>
      <c r="CJ2841">
        <v>1</v>
      </c>
      <c r="CK2841">
        <v>22</v>
      </c>
      <c r="CL2841" t="s">
        <v>87</v>
      </c>
    </row>
    <row r="2842" spans="1:90" x14ac:dyDescent="0.3">
      <c r="A2842" t="s">
        <v>71</v>
      </c>
      <c r="B2842" t="s">
        <v>72</v>
      </c>
      <c r="C2842" t="s">
        <v>73</v>
      </c>
      <c r="E2842" t="str">
        <f>"FES1162922263"</f>
        <v>FES1162922263</v>
      </c>
      <c r="F2842" s="1">
        <v>45028</v>
      </c>
      <c r="G2842">
        <v>202401</v>
      </c>
      <c r="H2842" t="s">
        <v>74</v>
      </c>
      <c r="I2842" t="s">
        <v>75</v>
      </c>
      <c r="J2842" t="s">
        <v>135</v>
      </c>
      <c r="K2842" t="s">
        <v>76</v>
      </c>
      <c r="L2842" t="s">
        <v>245</v>
      </c>
      <c r="M2842" t="s">
        <v>246</v>
      </c>
      <c r="N2842" t="s">
        <v>474</v>
      </c>
      <c r="O2842" t="s">
        <v>80</v>
      </c>
      <c r="P2842" t="str">
        <f>"2170872607                    "</f>
        <v xml:space="preserve">2170872607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18.03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 s="5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52.04</v>
      </c>
      <c r="BM2842">
        <v>7.81</v>
      </c>
      <c r="BN2842">
        <v>59.85</v>
      </c>
      <c r="BO2842">
        <v>59.85</v>
      </c>
      <c r="BQ2842" t="s">
        <v>475</v>
      </c>
      <c r="BR2842" t="s">
        <v>140</v>
      </c>
      <c r="BS2842" s="1">
        <v>45029</v>
      </c>
      <c r="BT2842" s="2">
        <v>0.40625</v>
      </c>
      <c r="BU2842" t="s">
        <v>2734</v>
      </c>
      <c r="BV2842" t="s">
        <v>84</v>
      </c>
      <c r="BY2842">
        <v>1200</v>
      </c>
      <c r="BZ2842" t="s">
        <v>144</v>
      </c>
      <c r="CA2842" t="s">
        <v>1050</v>
      </c>
      <c r="CC2842" t="s">
        <v>246</v>
      </c>
      <c r="CD2842">
        <v>2094</v>
      </c>
      <c r="CE2842" t="s">
        <v>146</v>
      </c>
      <c r="CF2842" s="1">
        <v>45030</v>
      </c>
      <c r="CI2842">
        <v>1</v>
      </c>
      <c r="CJ2842">
        <v>1</v>
      </c>
      <c r="CK2842">
        <v>22</v>
      </c>
      <c r="CL2842" t="s">
        <v>87</v>
      </c>
    </row>
    <row r="2843" spans="1:90" x14ac:dyDescent="0.3">
      <c r="A2843" t="s">
        <v>71</v>
      </c>
      <c r="B2843" t="s">
        <v>72</v>
      </c>
      <c r="C2843" t="s">
        <v>73</v>
      </c>
      <c r="E2843" t="str">
        <f>"FES1162922240"</f>
        <v>FES1162922240</v>
      </c>
      <c r="F2843" s="1">
        <v>45028</v>
      </c>
      <c r="G2843">
        <v>202401</v>
      </c>
      <c r="H2843" t="s">
        <v>74</v>
      </c>
      <c r="I2843" t="s">
        <v>75</v>
      </c>
      <c r="J2843" t="s">
        <v>135</v>
      </c>
      <c r="K2843" t="s">
        <v>76</v>
      </c>
      <c r="L2843" t="s">
        <v>106</v>
      </c>
      <c r="M2843" t="s">
        <v>107</v>
      </c>
      <c r="N2843" t="s">
        <v>979</v>
      </c>
      <c r="O2843" t="s">
        <v>80</v>
      </c>
      <c r="P2843" t="str">
        <f>"2170869402                    "</f>
        <v xml:space="preserve">2170869402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23.08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 s="5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2</v>
      </c>
      <c r="BJ2843">
        <v>1.2</v>
      </c>
      <c r="BK2843">
        <v>2</v>
      </c>
      <c r="BL2843">
        <v>66.62</v>
      </c>
      <c r="BM2843">
        <v>9.99</v>
      </c>
      <c r="BN2843">
        <v>76.61</v>
      </c>
      <c r="BO2843">
        <v>76.61</v>
      </c>
      <c r="BQ2843" t="s">
        <v>166</v>
      </c>
      <c r="BR2843" t="s">
        <v>140</v>
      </c>
      <c r="BS2843" s="1">
        <v>45029</v>
      </c>
      <c r="BT2843" s="2">
        <v>0.33888888888888885</v>
      </c>
      <c r="BU2843" t="s">
        <v>2830</v>
      </c>
      <c r="BV2843" t="s">
        <v>84</v>
      </c>
      <c r="BY2843">
        <v>6000</v>
      </c>
      <c r="BZ2843" t="s">
        <v>144</v>
      </c>
      <c r="CA2843" t="s">
        <v>1266</v>
      </c>
      <c r="CC2843" t="s">
        <v>107</v>
      </c>
      <c r="CD2843">
        <v>6001</v>
      </c>
      <c r="CE2843" t="s">
        <v>86</v>
      </c>
      <c r="CF2843" s="1">
        <v>45029</v>
      </c>
      <c r="CI2843">
        <v>1</v>
      </c>
      <c r="CJ2843">
        <v>1</v>
      </c>
      <c r="CK2843">
        <v>21</v>
      </c>
      <c r="CL2843" t="s">
        <v>87</v>
      </c>
    </row>
    <row r="2844" spans="1:90" x14ac:dyDescent="0.3">
      <c r="A2844" t="s">
        <v>71</v>
      </c>
      <c r="B2844" t="s">
        <v>72</v>
      </c>
      <c r="C2844" t="s">
        <v>73</v>
      </c>
      <c r="E2844" t="str">
        <f>"FES1162922091"</f>
        <v>FES1162922091</v>
      </c>
      <c r="F2844" s="1">
        <v>45028</v>
      </c>
      <c r="G2844">
        <v>202401</v>
      </c>
      <c r="H2844" t="s">
        <v>74</v>
      </c>
      <c r="I2844" t="s">
        <v>75</v>
      </c>
      <c r="J2844" t="s">
        <v>135</v>
      </c>
      <c r="K2844" t="s">
        <v>76</v>
      </c>
      <c r="L2844" t="s">
        <v>249</v>
      </c>
      <c r="M2844" t="s">
        <v>250</v>
      </c>
      <c r="N2844" t="s">
        <v>2847</v>
      </c>
      <c r="O2844" t="s">
        <v>80</v>
      </c>
      <c r="P2844" t="str">
        <f>"2170860606                    "</f>
        <v xml:space="preserve">2170860606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51.91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 s="5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4</v>
      </c>
      <c r="BJ2844">
        <v>4.0999999999999996</v>
      </c>
      <c r="BK2844">
        <v>4.5</v>
      </c>
      <c r="BL2844">
        <v>149.85</v>
      </c>
      <c r="BM2844">
        <v>22.48</v>
      </c>
      <c r="BN2844">
        <v>172.33</v>
      </c>
      <c r="BO2844">
        <v>172.33</v>
      </c>
      <c r="BQ2844" t="s">
        <v>166</v>
      </c>
      <c r="BR2844" t="s">
        <v>140</v>
      </c>
      <c r="BS2844" s="1">
        <v>45029</v>
      </c>
      <c r="BT2844" s="2">
        <v>0.41319444444444442</v>
      </c>
      <c r="BU2844" t="s">
        <v>2848</v>
      </c>
      <c r="BV2844" t="s">
        <v>84</v>
      </c>
      <c r="BY2844">
        <v>20358</v>
      </c>
      <c r="BZ2844" t="s">
        <v>144</v>
      </c>
      <c r="CA2844" t="s">
        <v>410</v>
      </c>
      <c r="CC2844" t="s">
        <v>250</v>
      </c>
      <c r="CD2844">
        <v>4120</v>
      </c>
      <c r="CE2844" t="s">
        <v>86</v>
      </c>
      <c r="CF2844" s="1">
        <v>45030</v>
      </c>
      <c r="CI2844">
        <v>1</v>
      </c>
      <c r="CJ2844">
        <v>1</v>
      </c>
      <c r="CK2844">
        <v>21</v>
      </c>
      <c r="CL2844" t="s">
        <v>87</v>
      </c>
    </row>
    <row r="2845" spans="1:90" x14ac:dyDescent="0.3">
      <c r="A2845" t="s">
        <v>71</v>
      </c>
      <c r="B2845" t="s">
        <v>72</v>
      </c>
      <c r="C2845" t="s">
        <v>73</v>
      </c>
      <c r="E2845" t="str">
        <f>"FES1162922328"</f>
        <v>FES1162922328</v>
      </c>
      <c r="F2845" s="1">
        <v>45028</v>
      </c>
      <c r="G2845">
        <v>202401</v>
      </c>
      <c r="H2845" t="s">
        <v>74</v>
      </c>
      <c r="I2845" t="s">
        <v>75</v>
      </c>
      <c r="J2845" t="s">
        <v>135</v>
      </c>
      <c r="K2845" t="s">
        <v>76</v>
      </c>
      <c r="L2845" t="s">
        <v>77</v>
      </c>
      <c r="M2845" t="s">
        <v>78</v>
      </c>
      <c r="N2845" t="s">
        <v>1043</v>
      </c>
      <c r="O2845" t="s">
        <v>80</v>
      </c>
      <c r="P2845" t="str">
        <f>"2170875045                    "</f>
        <v xml:space="preserve">2170875045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23.08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 s="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1.1000000000000001</v>
      </c>
      <c r="BK2845">
        <v>1.5</v>
      </c>
      <c r="BL2845">
        <v>66.62</v>
      </c>
      <c r="BM2845">
        <v>9.99</v>
      </c>
      <c r="BN2845">
        <v>76.61</v>
      </c>
      <c r="BO2845">
        <v>76.61</v>
      </c>
      <c r="BQ2845" t="s">
        <v>139</v>
      </c>
      <c r="BR2845" t="s">
        <v>140</v>
      </c>
      <c r="BS2845" s="1">
        <v>45029</v>
      </c>
      <c r="BT2845" s="2">
        <v>0.52708333333333335</v>
      </c>
      <c r="BU2845" t="s">
        <v>2849</v>
      </c>
      <c r="BV2845" t="s">
        <v>87</v>
      </c>
      <c r="BW2845" t="s">
        <v>306</v>
      </c>
      <c r="BX2845" t="s">
        <v>307</v>
      </c>
      <c r="BY2845">
        <v>5320</v>
      </c>
      <c r="BZ2845" t="s">
        <v>144</v>
      </c>
      <c r="CA2845" t="s">
        <v>1045</v>
      </c>
      <c r="CC2845" t="s">
        <v>78</v>
      </c>
      <c r="CD2845">
        <v>7945</v>
      </c>
      <c r="CE2845" t="s">
        <v>86</v>
      </c>
      <c r="CF2845" s="1">
        <v>45030</v>
      </c>
      <c r="CI2845">
        <v>1</v>
      </c>
      <c r="CJ2845">
        <v>1</v>
      </c>
      <c r="CK2845">
        <v>21</v>
      </c>
      <c r="CL2845" t="s">
        <v>87</v>
      </c>
    </row>
    <row r="2846" spans="1:90" x14ac:dyDescent="0.3">
      <c r="A2846" t="s">
        <v>71</v>
      </c>
      <c r="B2846" t="s">
        <v>72</v>
      </c>
      <c r="C2846" t="s">
        <v>73</v>
      </c>
      <c r="E2846" t="str">
        <f>"FES1162922278"</f>
        <v>FES1162922278</v>
      </c>
      <c r="F2846" s="1">
        <v>45028</v>
      </c>
      <c r="G2846">
        <v>202401</v>
      </c>
      <c r="H2846" t="s">
        <v>74</v>
      </c>
      <c r="I2846" t="s">
        <v>75</v>
      </c>
      <c r="J2846" t="s">
        <v>135</v>
      </c>
      <c r="K2846" t="s">
        <v>76</v>
      </c>
      <c r="L2846" t="s">
        <v>95</v>
      </c>
      <c r="M2846" t="s">
        <v>96</v>
      </c>
      <c r="N2846" t="s">
        <v>440</v>
      </c>
      <c r="O2846" t="s">
        <v>80</v>
      </c>
      <c r="P2846" t="str">
        <f>"2170874984                    "</f>
        <v xml:space="preserve">2170874984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23.08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 s="5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66.62</v>
      </c>
      <c r="BM2846">
        <v>9.99</v>
      </c>
      <c r="BN2846">
        <v>76.61</v>
      </c>
      <c r="BO2846">
        <v>76.61</v>
      </c>
      <c r="BQ2846" t="s">
        <v>166</v>
      </c>
      <c r="BR2846" t="s">
        <v>140</v>
      </c>
      <c r="BS2846" s="1">
        <v>45029</v>
      </c>
      <c r="BT2846" s="2">
        <v>0.33749999999999997</v>
      </c>
      <c r="BU2846" t="s">
        <v>2744</v>
      </c>
      <c r="BV2846" t="s">
        <v>84</v>
      </c>
      <c r="BY2846">
        <v>1200</v>
      </c>
      <c r="BZ2846" t="s">
        <v>144</v>
      </c>
      <c r="CA2846" t="s">
        <v>442</v>
      </c>
      <c r="CC2846" t="s">
        <v>96</v>
      </c>
      <c r="CD2846">
        <v>1</v>
      </c>
      <c r="CE2846" t="s">
        <v>146</v>
      </c>
      <c r="CF2846" s="1">
        <v>45029</v>
      </c>
      <c r="CI2846">
        <v>1</v>
      </c>
      <c r="CJ2846">
        <v>1</v>
      </c>
      <c r="CK2846">
        <v>21</v>
      </c>
      <c r="CL2846" t="s">
        <v>87</v>
      </c>
    </row>
    <row r="2847" spans="1:90" x14ac:dyDescent="0.3">
      <c r="A2847" t="s">
        <v>71</v>
      </c>
      <c r="B2847" t="s">
        <v>72</v>
      </c>
      <c r="C2847" t="s">
        <v>73</v>
      </c>
      <c r="E2847" t="str">
        <f>"FES1162922285"</f>
        <v>FES1162922285</v>
      </c>
      <c r="F2847" s="1">
        <v>45028</v>
      </c>
      <c r="G2847">
        <v>202401</v>
      </c>
      <c r="H2847" t="s">
        <v>74</v>
      </c>
      <c r="I2847" t="s">
        <v>75</v>
      </c>
      <c r="J2847" t="s">
        <v>135</v>
      </c>
      <c r="K2847" t="s">
        <v>76</v>
      </c>
      <c r="L2847" t="s">
        <v>1619</v>
      </c>
      <c r="M2847" t="s">
        <v>1620</v>
      </c>
      <c r="N2847" t="s">
        <v>1621</v>
      </c>
      <c r="O2847" t="s">
        <v>113</v>
      </c>
      <c r="P2847" t="str">
        <f>"2170868813                    "</f>
        <v xml:space="preserve">2170868813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5.25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88.67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 s="5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23</v>
      </c>
      <c r="BJ2847">
        <v>18.3</v>
      </c>
      <c r="BK2847">
        <v>23</v>
      </c>
      <c r="BL2847">
        <v>261.23</v>
      </c>
      <c r="BM2847">
        <v>39.18</v>
      </c>
      <c r="BN2847">
        <v>300.41000000000003</v>
      </c>
      <c r="BO2847">
        <v>300.41000000000003</v>
      </c>
      <c r="BQ2847" t="s">
        <v>166</v>
      </c>
      <c r="BR2847" t="s">
        <v>140</v>
      </c>
      <c r="BS2847" s="1">
        <v>45029</v>
      </c>
      <c r="BT2847" s="2">
        <v>0.7284722222222223</v>
      </c>
      <c r="BU2847" t="s">
        <v>1486</v>
      </c>
      <c r="BV2847" t="s">
        <v>84</v>
      </c>
      <c r="BY2847">
        <v>91264</v>
      </c>
      <c r="BZ2847" t="s">
        <v>180</v>
      </c>
      <c r="CA2847" t="s">
        <v>1648</v>
      </c>
      <c r="CC2847" t="s">
        <v>1620</v>
      </c>
      <c r="CD2847">
        <v>1120</v>
      </c>
      <c r="CE2847" t="s">
        <v>86</v>
      </c>
      <c r="CF2847" s="1">
        <v>45029</v>
      </c>
      <c r="CI2847">
        <v>1</v>
      </c>
      <c r="CJ2847">
        <v>1</v>
      </c>
      <c r="CK2847">
        <v>43</v>
      </c>
      <c r="CL2847" t="s">
        <v>87</v>
      </c>
    </row>
    <row r="2848" spans="1:90" x14ac:dyDescent="0.3">
      <c r="A2848" t="s">
        <v>71</v>
      </c>
      <c r="B2848" t="s">
        <v>72</v>
      </c>
      <c r="C2848" t="s">
        <v>73</v>
      </c>
      <c r="E2848" t="str">
        <f>"FES1162922288"</f>
        <v>FES1162922288</v>
      </c>
      <c r="F2848" s="1">
        <v>45028</v>
      </c>
      <c r="G2848">
        <v>202401</v>
      </c>
      <c r="H2848" t="s">
        <v>74</v>
      </c>
      <c r="I2848" t="s">
        <v>75</v>
      </c>
      <c r="J2848" t="s">
        <v>135</v>
      </c>
      <c r="K2848" t="s">
        <v>76</v>
      </c>
      <c r="L2848" t="s">
        <v>77</v>
      </c>
      <c r="M2848" t="s">
        <v>78</v>
      </c>
      <c r="N2848" t="s">
        <v>928</v>
      </c>
      <c r="O2848" t="s">
        <v>80</v>
      </c>
      <c r="P2848" t="str">
        <f>"2170874994                    "</f>
        <v xml:space="preserve">2170874994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80.739999999999995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 s="5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7</v>
      </c>
      <c r="BJ2848">
        <v>4.0999999999999996</v>
      </c>
      <c r="BK2848">
        <v>7</v>
      </c>
      <c r="BL2848">
        <v>233.08</v>
      </c>
      <c r="BM2848">
        <v>34.96</v>
      </c>
      <c r="BN2848">
        <v>268.04000000000002</v>
      </c>
      <c r="BO2848">
        <v>268.04000000000002</v>
      </c>
      <c r="BQ2848" t="s">
        <v>166</v>
      </c>
      <c r="BR2848" t="s">
        <v>140</v>
      </c>
      <c r="BS2848" s="1">
        <v>45029</v>
      </c>
      <c r="BT2848" s="2">
        <v>0.53333333333333333</v>
      </c>
      <c r="BU2848" t="s">
        <v>2729</v>
      </c>
      <c r="BV2848" t="s">
        <v>84</v>
      </c>
      <c r="BY2848">
        <v>20358</v>
      </c>
      <c r="BZ2848" t="s">
        <v>144</v>
      </c>
      <c r="CA2848" t="s">
        <v>685</v>
      </c>
      <c r="CC2848" t="s">
        <v>78</v>
      </c>
      <c r="CD2848">
        <v>7975</v>
      </c>
      <c r="CE2848" t="s">
        <v>86</v>
      </c>
      <c r="CF2848" s="1">
        <v>45030</v>
      </c>
      <c r="CI2848">
        <v>1</v>
      </c>
      <c r="CJ2848">
        <v>1</v>
      </c>
      <c r="CK2848">
        <v>21</v>
      </c>
      <c r="CL2848" t="s">
        <v>87</v>
      </c>
    </row>
    <row r="2849" spans="1:90" x14ac:dyDescent="0.3">
      <c r="A2849" t="s">
        <v>71</v>
      </c>
      <c r="B2849" t="s">
        <v>72</v>
      </c>
      <c r="C2849" t="s">
        <v>73</v>
      </c>
      <c r="E2849" t="str">
        <f>"009942045442"</f>
        <v>009942045442</v>
      </c>
      <c r="F2849" s="1">
        <v>45028</v>
      </c>
      <c r="G2849">
        <v>202401</v>
      </c>
      <c r="H2849" t="s">
        <v>74</v>
      </c>
      <c r="I2849" t="s">
        <v>75</v>
      </c>
      <c r="J2849" t="s">
        <v>135</v>
      </c>
      <c r="K2849" t="s">
        <v>76</v>
      </c>
      <c r="L2849" t="s">
        <v>124</v>
      </c>
      <c r="M2849" t="s">
        <v>125</v>
      </c>
      <c r="N2849" t="s">
        <v>776</v>
      </c>
      <c r="O2849" t="s">
        <v>80</v>
      </c>
      <c r="P2849" t="str">
        <f>"1162919103                    "</f>
        <v xml:space="preserve">1162919103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23.08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 s="5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2</v>
      </c>
      <c r="BJ2849">
        <v>1.1000000000000001</v>
      </c>
      <c r="BK2849">
        <v>2</v>
      </c>
      <c r="BL2849">
        <v>66.62</v>
      </c>
      <c r="BM2849">
        <v>9.99</v>
      </c>
      <c r="BN2849">
        <v>76.61</v>
      </c>
      <c r="BO2849">
        <v>76.61</v>
      </c>
      <c r="BR2849" t="s">
        <v>140</v>
      </c>
      <c r="BS2849" s="1">
        <v>45029</v>
      </c>
      <c r="BT2849" s="2">
        <v>0.43194444444444446</v>
      </c>
      <c r="BU2849" t="s">
        <v>2850</v>
      </c>
      <c r="BV2849" t="s">
        <v>84</v>
      </c>
      <c r="BY2849">
        <v>5320</v>
      </c>
      <c r="BZ2849" t="s">
        <v>144</v>
      </c>
      <c r="CA2849" t="s">
        <v>410</v>
      </c>
      <c r="CC2849" t="s">
        <v>125</v>
      </c>
      <c r="CD2849">
        <v>4001</v>
      </c>
      <c r="CE2849" t="s">
        <v>86</v>
      </c>
      <c r="CF2849" s="1">
        <v>45030</v>
      </c>
      <c r="CI2849">
        <v>1</v>
      </c>
      <c r="CJ2849">
        <v>1</v>
      </c>
      <c r="CK2849">
        <v>21</v>
      </c>
      <c r="CL2849" t="s">
        <v>87</v>
      </c>
    </row>
    <row r="2850" spans="1:90" x14ac:dyDescent="0.3">
      <c r="A2850" t="s">
        <v>71</v>
      </c>
      <c r="B2850" t="s">
        <v>72</v>
      </c>
      <c r="C2850" t="s">
        <v>73</v>
      </c>
      <c r="E2850" t="str">
        <f>"FES1162922335"</f>
        <v>FES1162922335</v>
      </c>
      <c r="F2850" s="1">
        <v>45028</v>
      </c>
      <c r="G2850">
        <v>202401</v>
      </c>
      <c r="H2850" t="s">
        <v>74</v>
      </c>
      <c r="I2850" t="s">
        <v>75</v>
      </c>
      <c r="J2850" t="s">
        <v>135</v>
      </c>
      <c r="K2850" t="s">
        <v>76</v>
      </c>
      <c r="L2850" t="s">
        <v>74</v>
      </c>
      <c r="M2850" t="s">
        <v>75</v>
      </c>
      <c r="N2850" t="s">
        <v>156</v>
      </c>
      <c r="O2850" t="s">
        <v>80</v>
      </c>
      <c r="P2850" t="str">
        <f>"2170875057                    "</f>
        <v xml:space="preserve">2170875057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18.03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 s="5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52.04</v>
      </c>
      <c r="BM2850">
        <v>7.81</v>
      </c>
      <c r="BN2850">
        <v>59.85</v>
      </c>
      <c r="BO2850">
        <v>59.85</v>
      </c>
      <c r="BR2850" t="s">
        <v>140</v>
      </c>
      <c r="BS2850" s="1">
        <v>45029</v>
      </c>
      <c r="BT2850" s="2">
        <v>0.3979166666666667</v>
      </c>
      <c r="BU2850" t="s">
        <v>157</v>
      </c>
      <c r="BV2850" t="s">
        <v>84</v>
      </c>
      <c r="BY2850">
        <v>1200</v>
      </c>
      <c r="BZ2850" t="s">
        <v>144</v>
      </c>
      <c r="CA2850" t="s">
        <v>158</v>
      </c>
      <c r="CC2850" t="s">
        <v>75</v>
      </c>
      <c r="CD2850">
        <v>1600</v>
      </c>
      <c r="CE2850" t="s">
        <v>146</v>
      </c>
      <c r="CF2850" s="1">
        <v>45030</v>
      </c>
      <c r="CI2850">
        <v>1</v>
      </c>
      <c r="CJ2850">
        <v>1</v>
      </c>
      <c r="CK2850">
        <v>22</v>
      </c>
      <c r="CL2850" t="s">
        <v>87</v>
      </c>
    </row>
    <row r="2851" spans="1:90" x14ac:dyDescent="0.3">
      <c r="A2851" t="s">
        <v>71</v>
      </c>
      <c r="B2851" t="s">
        <v>72</v>
      </c>
      <c r="C2851" t="s">
        <v>73</v>
      </c>
      <c r="E2851" t="str">
        <f>"FES1162922215"</f>
        <v>FES1162922215</v>
      </c>
      <c r="F2851" s="1">
        <v>45028</v>
      </c>
      <c r="G2851">
        <v>202401</v>
      </c>
      <c r="H2851" t="s">
        <v>74</v>
      </c>
      <c r="I2851" t="s">
        <v>75</v>
      </c>
      <c r="J2851" t="s">
        <v>135</v>
      </c>
      <c r="K2851" t="s">
        <v>76</v>
      </c>
      <c r="L2851" t="s">
        <v>147</v>
      </c>
      <c r="M2851" t="s">
        <v>148</v>
      </c>
      <c r="N2851" t="s">
        <v>398</v>
      </c>
      <c r="O2851" t="s">
        <v>80</v>
      </c>
      <c r="P2851" t="str">
        <f>"2170874136                    "</f>
        <v xml:space="preserve">2170874136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18.03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 s="5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52.04</v>
      </c>
      <c r="BM2851">
        <v>7.81</v>
      </c>
      <c r="BN2851">
        <v>59.85</v>
      </c>
      <c r="BO2851">
        <v>59.85</v>
      </c>
      <c r="BQ2851" t="s">
        <v>399</v>
      </c>
      <c r="BR2851" t="s">
        <v>140</v>
      </c>
      <c r="BS2851" s="1">
        <v>45029</v>
      </c>
      <c r="BT2851" s="2">
        <v>0.4375</v>
      </c>
      <c r="BU2851" t="s">
        <v>400</v>
      </c>
      <c r="BV2851" t="s">
        <v>84</v>
      </c>
      <c r="BY2851">
        <v>1200</v>
      </c>
      <c r="BZ2851" t="s">
        <v>144</v>
      </c>
      <c r="CA2851" t="s">
        <v>401</v>
      </c>
      <c r="CC2851" t="s">
        <v>148</v>
      </c>
      <c r="CD2851">
        <v>1419</v>
      </c>
      <c r="CE2851" t="s">
        <v>146</v>
      </c>
      <c r="CF2851" s="1">
        <v>45030</v>
      </c>
      <c r="CI2851">
        <v>1</v>
      </c>
      <c r="CJ2851">
        <v>1</v>
      </c>
      <c r="CK2851">
        <v>22</v>
      </c>
      <c r="CL2851" t="s">
        <v>87</v>
      </c>
    </row>
    <row r="2852" spans="1:90" x14ac:dyDescent="0.3">
      <c r="A2852" t="s">
        <v>71</v>
      </c>
      <c r="B2852" t="s">
        <v>72</v>
      </c>
      <c r="C2852" t="s">
        <v>73</v>
      </c>
      <c r="E2852" t="str">
        <f>"FES1162922197"</f>
        <v>FES1162922197</v>
      </c>
      <c r="F2852" s="1">
        <v>45028</v>
      </c>
      <c r="G2852">
        <v>202401</v>
      </c>
      <c r="H2852" t="s">
        <v>74</v>
      </c>
      <c r="I2852" t="s">
        <v>75</v>
      </c>
      <c r="J2852" t="s">
        <v>135</v>
      </c>
      <c r="K2852" t="s">
        <v>76</v>
      </c>
      <c r="L2852" t="s">
        <v>74</v>
      </c>
      <c r="M2852" t="s">
        <v>75</v>
      </c>
      <c r="N2852" t="s">
        <v>2851</v>
      </c>
      <c r="O2852" t="s">
        <v>80</v>
      </c>
      <c r="P2852" t="str">
        <f>"2170872962                    "</f>
        <v xml:space="preserve">2170872962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18.03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 s="5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52.04</v>
      </c>
      <c r="BM2852">
        <v>7.81</v>
      </c>
      <c r="BN2852">
        <v>59.85</v>
      </c>
      <c r="BO2852">
        <v>59.85</v>
      </c>
      <c r="BQ2852" t="s">
        <v>2852</v>
      </c>
      <c r="BR2852" t="s">
        <v>140</v>
      </c>
      <c r="BS2852" s="1">
        <v>45029</v>
      </c>
      <c r="BT2852" s="2">
        <v>0.39097222222222222</v>
      </c>
      <c r="BU2852" t="s">
        <v>2853</v>
      </c>
      <c r="BV2852" t="s">
        <v>84</v>
      </c>
      <c r="BY2852">
        <v>1200</v>
      </c>
      <c r="BZ2852" t="s">
        <v>144</v>
      </c>
      <c r="CA2852" t="s">
        <v>155</v>
      </c>
      <c r="CC2852" t="s">
        <v>75</v>
      </c>
      <c r="CD2852">
        <v>1600</v>
      </c>
      <c r="CE2852" t="s">
        <v>146</v>
      </c>
      <c r="CF2852" s="1">
        <v>45029</v>
      </c>
      <c r="CI2852">
        <v>1</v>
      </c>
      <c r="CJ2852">
        <v>1</v>
      </c>
      <c r="CK2852">
        <v>22</v>
      </c>
      <c r="CL2852" t="s">
        <v>87</v>
      </c>
    </row>
    <row r="2853" spans="1:90" x14ac:dyDescent="0.3">
      <c r="A2853" t="s">
        <v>71</v>
      </c>
      <c r="B2853" t="s">
        <v>72</v>
      </c>
      <c r="C2853" t="s">
        <v>73</v>
      </c>
      <c r="E2853" t="str">
        <f>"FES1162922043"</f>
        <v>FES1162922043</v>
      </c>
      <c r="F2853" s="1">
        <v>45028</v>
      </c>
      <c r="G2853">
        <v>202401</v>
      </c>
      <c r="H2853" t="s">
        <v>74</v>
      </c>
      <c r="I2853" t="s">
        <v>75</v>
      </c>
      <c r="J2853" t="s">
        <v>135</v>
      </c>
      <c r="K2853" t="s">
        <v>76</v>
      </c>
      <c r="L2853" t="s">
        <v>102</v>
      </c>
      <c r="M2853" t="s">
        <v>103</v>
      </c>
      <c r="N2853" t="s">
        <v>181</v>
      </c>
      <c r="O2853" t="s">
        <v>80</v>
      </c>
      <c r="P2853" t="str">
        <f>"2170874954                    "</f>
        <v xml:space="preserve">2170874954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51.91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 s="5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2</v>
      </c>
      <c r="BJ2853">
        <v>4.0999999999999996</v>
      </c>
      <c r="BK2853">
        <v>4.5</v>
      </c>
      <c r="BL2853">
        <v>149.85</v>
      </c>
      <c r="BM2853">
        <v>22.48</v>
      </c>
      <c r="BN2853">
        <v>172.33</v>
      </c>
      <c r="BO2853">
        <v>172.33</v>
      </c>
      <c r="BQ2853" t="s">
        <v>166</v>
      </c>
      <c r="BR2853" t="s">
        <v>140</v>
      </c>
      <c r="BS2853" s="1">
        <v>45029</v>
      </c>
      <c r="BT2853" s="2">
        <v>0.43402777777777773</v>
      </c>
      <c r="BU2853" t="s">
        <v>849</v>
      </c>
      <c r="BV2853" t="s">
        <v>84</v>
      </c>
      <c r="BY2853">
        <v>20358</v>
      </c>
      <c r="BZ2853" t="s">
        <v>144</v>
      </c>
      <c r="CA2853" t="s">
        <v>183</v>
      </c>
      <c r="CC2853" t="s">
        <v>103</v>
      </c>
      <c r="CD2853">
        <v>5201</v>
      </c>
      <c r="CE2853" t="s">
        <v>86</v>
      </c>
      <c r="CF2853" s="1">
        <v>45029</v>
      </c>
      <c r="CI2853">
        <v>1</v>
      </c>
      <c r="CJ2853">
        <v>1</v>
      </c>
      <c r="CK2853">
        <v>21</v>
      </c>
      <c r="CL2853" t="s">
        <v>87</v>
      </c>
    </row>
    <row r="2854" spans="1:90" x14ac:dyDescent="0.3">
      <c r="A2854" t="s">
        <v>71</v>
      </c>
      <c r="B2854" t="s">
        <v>72</v>
      </c>
      <c r="C2854" t="s">
        <v>73</v>
      </c>
      <c r="E2854" t="str">
        <f>"FES1162922332"</f>
        <v>FES1162922332</v>
      </c>
      <c r="F2854" s="1">
        <v>45028</v>
      </c>
      <c r="G2854">
        <v>202401</v>
      </c>
      <c r="H2854" t="s">
        <v>74</v>
      </c>
      <c r="I2854" t="s">
        <v>75</v>
      </c>
      <c r="J2854" t="s">
        <v>135</v>
      </c>
      <c r="K2854" t="s">
        <v>76</v>
      </c>
      <c r="L2854" t="s">
        <v>132</v>
      </c>
      <c r="M2854" t="s">
        <v>133</v>
      </c>
      <c r="N2854" t="s">
        <v>471</v>
      </c>
      <c r="O2854" t="s">
        <v>80</v>
      </c>
      <c r="P2854" t="str">
        <f>"2170875053                    "</f>
        <v xml:space="preserve">2170875053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44.71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 s="5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2</v>
      </c>
      <c r="BJ2854">
        <v>1.7</v>
      </c>
      <c r="BK2854">
        <v>2</v>
      </c>
      <c r="BL2854">
        <v>129.07</v>
      </c>
      <c r="BM2854">
        <v>19.36</v>
      </c>
      <c r="BN2854">
        <v>148.43</v>
      </c>
      <c r="BO2854">
        <v>148.43</v>
      </c>
      <c r="BQ2854" t="s">
        <v>469</v>
      </c>
      <c r="BR2854" t="s">
        <v>140</v>
      </c>
      <c r="BS2854" s="1">
        <v>45029</v>
      </c>
      <c r="BT2854" s="2">
        <v>0.71319444444444446</v>
      </c>
      <c r="BU2854" t="s">
        <v>2834</v>
      </c>
      <c r="BV2854" t="s">
        <v>84</v>
      </c>
      <c r="BY2854">
        <v>8550</v>
      </c>
      <c r="BZ2854" t="s">
        <v>144</v>
      </c>
      <c r="CA2854" t="s">
        <v>1057</v>
      </c>
      <c r="CC2854" t="s">
        <v>133</v>
      </c>
      <c r="CD2854">
        <v>6850</v>
      </c>
      <c r="CE2854" t="s">
        <v>86</v>
      </c>
      <c r="CF2854" s="1">
        <v>45030</v>
      </c>
      <c r="CI2854">
        <v>2</v>
      </c>
      <c r="CJ2854">
        <v>1</v>
      </c>
      <c r="CK2854">
        <v>23</v>
      </c>
      <c r="CL2854" t="s">
        <v>87</v>
      </c>
    </row>
    <row r="2855" spans="1:90" x14ac:dyDescent="0.3">
      <c r="A2855" t="s">
        <v>71</v>
      </c>
      <c r="B2855" t="s">
        <v>72</v>
      </c>
      <c r="C2855" t="s">
        <v>73</v>
      </c>
      <c r="E2855" t="str">
        <f>"FES1162922214"</f>
        <v>FES1162922214</v>
      </c>
      <c r="F2855" s="1">
        <v>45028</v>
      </c>
      <c r="G2855">
        <v>202401</v>
      </c>
      <c r="H2855" t="s">
        <v>74</v>
      </c>
      <c r="I2855" t="s">
        <v>75</v>
      </c>
      <c r="J2855" t="s">
        <v>135</v>
      </c>
      <c r="K2855" t="s">
        <v>76</v>
      </c>
      <c r="L2855" t="s">
        <v>106</v>
      </c>
      <c r="M2855" t="s">
        <v>107</v>
      </c>
      <c r="N2855" t="s">
        <v>2054</v>
      </c>
      <c r="O2855" t="s">
        <v>80</v>
      </c>
      <c r="P2855" t="str">
        <f>"2170874084                    "</f>
        <v xml:space="preserve">2170874084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23.08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 s="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66.62</v>
      </c>
      <c r="BM2855">
        <v>9.99</v>
      </c>
      <c r="BN2855">
        <v>76.61</v>
      </c>
      <c r="BO2855">
        <v>76.61</v>
      </c>
      <c r="BQ2855" t="s">
        <v>166</v>
      </c>
      <c r="BR2855" t="s">
        <v>140</v>
      </c>
      <c r="BS2855" s="1">
        <v>45029</v>
      </c>
      <c r="BT2855" s="2">
        <v>0.42638888888888887</v>
      </c>
      <c r="BU2855" t="s">
        <v>2797</v>
      </c>
      <c r="BV2855" t="s">
        <v>84</v>
      </c>
      <c r="BY2855">
        <v>1200</v>
      </c>
      <c r="BZ2855" t="s">
        <v>144</v>
      </c>
      <c r="CA2855" t="s">
        <v>258</v>
      </c>
      <c r="CC2855" t="s">
        <v>107</v>
      </c>
      <c r="CD2855">
        <v>6001</v>
      </c>
      <c r="CE2855" t="s">
        <v>146</v>
      </c>
      <c r="CF2855" s="1">
        <v>45029</v>
      </c>
      <c r="CI2855">
        <v>1</v>
      </c>
      <c r="CJ2855">
        <v>1</v>
      </c>
      <c r="CK2855">
        <v>21</v>
      </c>
      <c r="CL2855" t="s">
        <v>87</v>
      </c>
    </row>
    <row r="2856" spans="1:90" x14ac:dyDescent="0.3">
      <c r="A2856" t="s">
        <v>71</v>
      </c>
      <c r="B2856" t="s">
        <v>72</v>
      </c>
      <c r="C2856" t="s">
        <v>73</v>
      </c>
      <c r="E2856" t="str">
        <f>"FES1162922312"</f>
        <v>FES1162922312</v>
      </c>
      <c r="F2856" s="1">
        <v>45028</v>
      </c>
      <c r="G2856">
        <v>202401</v>
      </c>
      <c r="H2856" t="s">
        <v>74</v>
      </c>
      <c r="I2856" t="s">
        <v>75</v>
      </c>
      <c r="J2856" t="s">
        <v>135</v>
      </c>
      <c r="K2856" t="s">
        <v>76</v>
      </c>
      <c r="L2856" t="s">
        <v>129</v>
      </c>
      <c r="M2856" t="s">
        <v>130</v>
      </c>
      <c r="N2856" t="s">
        <v>2103</v>
      </c>
      <c r="O2856" t="s">
        <v>80</v>
      </c>
      <c r="P2856" t="str">
        <f>"2170875025                    "</f>
        <v xml:space="preserve">2170875025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44.71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 s="5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129.07</v>
      </c>
      <c r="BM2856">
        <v>19.36</v>
      </c>
      <c r="BN2856">
        <v>148.43</v>
      </c>
      <c r="BO2856">
        <v>148.43</v>
      </c>
      <c r="BQ2856" t="s">
        <v>2104</v>
      </c>
      <c r="BR2856" t="s">
        <v>140</v>
      </c>
      <c r="BS2856" s="1">
        <v>45029</v>
      </c>
      <c r="BT2856" s="2">
        <v>0.64374999999999993</v>
      </c>
      <c r="BU2856" t="s">
        <v>2800</v>
      </c>
      <c r="BV2856" t="s">
        <v>84</v>
      </c>
      <c r="BY2856">
        <v>1200</v>
      </c>
      <c r="BZ2856" t="s">
        <v>144</v>
      </c>
      <c r="CA2856" t="s">
        <v>2801</v>
      </c>
      <c r="CC2856" t="s">
        <v>130</v>
      </c>
      <c r="CD2856">
        <v>6300</v>
      </c>
      <c r="CE2856" t="s">
        <v>146</v>
      </c>
      <c r="CF2856" s="1">
        <v>45029</v>
      </c>
      <c r="CI2856">
        <v>2</v>
      </c>
      <c r="CJ2856">
        <v>1</v>
      </c>
      <c r="CK2856">
        <v>23</v>
      </c>
      <c r="CL2856" t="s">
        <v>87</v>
      </c>
    </row>
    <row r="2857" spans="1:90" x14ac:dyDescent="0.3">
      <c r="A2857" t="s">
        <v>71</v>
      </c>
      <c r="B2857" t="s">
        <v>72</v>
      </c>
      <c r="C2857" t="s">
        <v>73</v>
      </c>
      <c r="E2857" t="str">
        <f>"FES1162922310"</f>
        <v>FES1162922310</v>
      </c>
      <c r="F2857" s="1">
        <v>45028</v>
      </c>
      <c r="G2857">
        <v>202401</v>
      </c>
      <c r="H2857" t="s">
        <v>74</v>
      </c>
      <c r="I2857" t="s">
        <v>75</v>
      </c>
      <c r="J2857" t="s">
        <v>135</v>
      </c>
      <c r="K2857" t="s">
        <v>76</v>
      </c>
      <c r="L2857" t="s">
        <v>77</v>
      </c>
      <c r="M2857" t="s">
        <v>78</v>
      </c>
      <c r="N2857" t="s">
        <v>208</v>
      </c>
      <c r="O2857" t="s">
        <v>80</v>
      </c>
      <c r="P2857" t="str">
        <f>"2170875023                    "</f>
        <v xml:space="preserve">2170875023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23.08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 s="5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66.62</v>
      </c>
      <c r="BM2857">
        <v>9.99</v>
      </c>
      <c r="BN2857">
        <v>76.61</v>
      </c>
      <c r="BO2857">
        <v>76.61</v>
      </c>
      <c r="BQ2857" t="s">
        <v>166</v>
      </c>
      <c r="BR2857" t="s">
        <v>140</v>
      </c>
      <c r="BS2857" s="1">
        <v>45029</v>
      </c>
      <c r="BT2857" s="2">
        <v>0.34375</v>
      </c>
      <c r="BU2857" t="s">
        <v>2726</v>
      </c>
      <c r="BV2857" t="s">
        <v>84</v>
      </c>
      <c r="BY2857">
        <v>1200</v>
      </c>
      <c r="BZ2857" t="s">
        <v>144</v>
      </c>
      <c r="CA2857" t="s">
        <v>436</v>
      </c>
      <c r="CC2857" t="s">
        <v>78</v>
      </c>
      <c r="CD2857">
        <v>7530</v>
      </c>
      <c r="CE2857" t="s">
        <v>146</v>
      </c>
      <c r="CF2857" s="1">
        <v>45030</v>
      </c>
      <c r="CI2857">
        <v>1</v>
      </c>
      <c r="CJ2857">
        <v>1</v>
      </c>
      <c r="CK2857">
        <v>21</v>
      </c>
      <c r="CL2857" t="s">
        <v>87</v>
      </c>
    </row>
    <row r="2858" spans="1:90" x14ac:dyDescent="0.3">
      <c r="A2858" t="s">
        <v>71</v>
      </c>
      <c r="B2858" t="s">
        <v>72</v>
      </c>
      <c r="C2858" t="s">
        <v>73</v>
      </c>
      <c r="E2858" t="str">
        <f>"FES1162922320"</f>
        <v>FES1162922320</v>
      </c>
      <c r="F2858" s="1">
        <v>45029</v>
      </c>
      <c r="G2858">
        <v>202401</v>
      </c>
      <c r="H2858" t="s">
        <v>74</v>
      </c>
      <c r="I2858" t="s">
        <v>75</v>
      </c>
      <c r="J2858" t="s">
        <v>135</v>
      </c>
      <c r="K2858" t="s">
        <v>76</v>
      </c>
      <c r="L2858" t="s">
        <v>95</v>
      </c>
      <c r="M2858" t="s">
        <v>96</v>
      </c>
      <c r="N2858" t="s">
        <v>556</v>
      </c>
      <c r="O2858" t="s">
        <v>80</v>
      </c>
      <c r="P2858" t="str">
        <f>"2170875037                    "</f>
        <v xml:space="preserve">2170875037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23.08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 s="5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2</v>
      </c>
      <c r="BK2858">
        <v>2</v>
      </c>
      <c r="BL2858">
        <v>66.62</v>
      </c>
      <c r="BM2858">
        <v>9.99</v>
      </c>
      <c r="BN2858">
        <v>76.61</v>
      </c>
      <c r="BO2858">
        <v>76.61</v>
      </c>
      <c r="BQ2858" t="s">
        <v>2854</v>
      </c>
      <c r="BR2858" t="s">
        <v>140</v>
      </c>
      <c r="BS2858" s="1">
        <v>45030</v>
      </c>
      <c r="BT2858" s="2">
        <v>0.3888888888888889</v>
      </c>
      <c r="BU2858" t="s">
        <v>557</v>
      </c>
      <c r="BV2858" t="s">
        <v>84</v>
      </c>
      <c r="BY2858">
        <v>9900</v>
      </c>
      <c r="BZ2858" t="s">
        <v>144</v>
      </c>
      <c r="CA2858" t="s">
        <v>558</v>
      </c>
      <c r="CC2858" t="s">
        <v>96</v>
      </c>
      <c r="CD2858">
        <v>181</v>
      </c>
      <c r="CE2858" t="s">
        <v>86</v>
      </c>
      <c r="CF2858" s="1">
        <v>45030</v>
      </c>
      <c r="CI2858">
        <v>1</v>
      </c>
      <c r="CJ2858">
        <v>1</v>
      </c>
      <c r="CK2858">
        <v>21</v>
      </c>
      <c r="CL2858" t="s">
        <v>87</v>
      </c>
    </row>
    <row r="2859" spans="1:90" x14ac:dyDescent="0.3">
      <c r="A2859" t="s">
        <v>71</v>
      </c>
      <c r="B2859" t="s">
        <v>72</v>
      </c>
      <c r="C2859" t="s">
        <v>73</v>
      </c>
      <c r="E2859" t="str">
        <f>"FES1162922322"</f>
        <v>FES1162922322</v>
      </c>
      <c r="F2859" s="1">
        <v>45029</v>
      </c>
      <c r="G2859">
        <v>202401</v>
      </c>
      <c r="H2859" t="s">
        <v>74</v>
      </c>
      <c r="I2859" t="s">
        <v>75</v>
      </c>
      <c r="J2859" t="s">
        <v>135</v>
      </c>
      <c r="K2859" t="s">
        <v>76</v>
      </c>
      <c r="L2859" t="s">
        <v>295</v>
      </c>
      <c r="M2859" t="s">
        <v>296</v>
      </c>
      <c r="N2859" t="s">
        <v>452</v>
      </c>
      <c r="O2859" t="s">
        <v>80</v>
      </c>
      <c r="P2859" t="str">
        <f>"2170875039                    "</f>
        <v xml:space="preserve">2170875039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23.08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 s="5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1.5</v>
      </c>
      <c r="BK2859">
        <v>1.5</v>
      </c>
      <c r="BL2859">
        <v>66.62</v>
      </c>
      <c r="BM2859">
        <v>9.99</v>
      </c>
      <c r="BN2859">
        <v>76.61</v>
      </c>
      <c r="BO2859">
        <v>76.61</v>
      </c>
      <c r="BR2859" t="s">
        <v>140</v>
      </c>
      <c r="BS2859" s="1">
        <v>45030</v>
      </c>
      <c r="BT2859" s="2">
        <v>0.37152777777777773</v>
      </c>
      <c r="BU2859" t="s">
        <v>453</v>
      </c>
      <c r="BV2859" t="s">
        <v>84</v>
      </c>
      <c r="BY2859">
        <v>7540</v>
      </c>
      <c r="BZ2859" t="s">
        <v>144</v>
      </c>
      <c r="CA2859" t="s">
        <v>454</v>
      </c>
      <c r="CC2859" t="s">
        <v>296</v>
      </c>
      <c r="CD2859">
        <v>157</v>
      </c>
      <c r="CE2859" t="s">
        <v>86</v>
      </c>
      <c r="CF2859" s="1">
        <v>45030</v>
      </c>
      <c r="CI2859">
        <v>1</v>
      </c>
      <c r="CJ2859">
        <v>1</v>
      </c>
      <c r="CK2859">
        <v>21</v>
      </c>
      <c r="CL2859" t="s">
        <v>87</v>
      </c>
    </row>
    <row r="2860" spans="1:90" x14ac:dyDescent="0.3">
      <c r="A2860" t="s">
        <v>71</v>
      </c>
      <c r="B2860" t="s">
        <v>72</v>
      </c>
      <c r="C2860" t="s">
        <v>73</v>
      </c>
      <c r="E2860" t="str">
        <f>"FES1162922398"</f>
        <v>FES1162922398</v>
      </c>
      <c r="F2860" s="1">
        <v>45029</v>
      </c>
      <c r="G2860">
        <v>202401</v>
      </c>
      <c r="H2860" t="s">
        <v>74</v>
      </c>
      <c r="I2860" t="s">
        <v>75</v>
      </c>
      <c r="J2860" t="s">
        <v>135</v>
      </c>
      <c r="K2860" t="s">
        <v>76</v>
      </c>
      <c r="L2860" t="s">
        <v>124</v>
      </c>
      <c r="M2860" t="s">
        <v>125</v>
      </c>
      <c r="N2860" t="s">
        <v>339</v>
      </c>
      <c r="O2860" t="s">
        <v>80</v>
      </c>
      <c r="P2860" t="str">
        <f>"2170875099                    "</f>
        <v xml:space="preserve">2170875099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40.380000000000003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 s="5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</v>
      </c>
      <c r="BJ2860">
        <v>3.1</v>
      </c>
      <c r="BK2860">
        <v>3.5</v>
      </c>
      <c r="BL2860">
        <v>116.56</v>
      </c>
      <c r="BM2860">
        <v>17.48</v>
      </c>
      <c r="BN2860">
        <v>134.04</v>
      </c>
      <c r="BO2860">
        <v>134.04</v>
      </c>
      <c r="BQ2860" t="s">
        <v>166</v>
      </c>
      <c r="BR2860" t="s">
        <v>140</v>
      </c>
      <c r="BS2860" s="1">
        <v>45030</v>
      </c>
      <c r="BT2860" s="2">
        <v>0.39999999999999997</v>
      </c>
      <c r="BU2860" t="s">
        <v>2855</v>
      </c>
      <c r="BV2860" t="s">
        <v>84</v>
      </c>
      <c r="BY2860">
        <v>15360</v>
      </c>
      <c r="BZ2860" t="s">
        <v>144</v>
      </c>
      <c r="CA2860" t="s">
        <v>1667</v>
      </c>
      <c r="CC2860" t="s">
        <v>125</v>
      </c>
      <c r="CD2860">
        <v>4072</v>
      </c>
      <c r="CE2860" t="s">
        <v>86</v>
      </c>
      <c r="CF2860" s="1">
        <v>45031</v>
      </c>
      <c r="CI2860">
        <v>1</v>
      </c>
      <c r="CJ2860">
        <v>1</v>
      </c>
      <c r="CK2860">
        <v>21</v>
      </c>
      <c r="CL2860" t="s">
        <v>87</v>
      </c>
    </row>
    <row r="2861" spans="1:90" x14ac:dyDescent="0.3">
      <c r="A2861" t="s">
        <v>71</v>
      </c>
      <c r="B2861" t="s">
        <v>72</v>
      </c>
      <c r="C2861" t="s">
        <v>73</v>
      </c>
      <c r="E2861" t="str">
        <f>"FES1162922397"</f>
        <v>FES1162922397</v>
      </c>
      <c r="F2861" s="1">
        <v>45029</v>
      </c>
      <c r="G2861">
        <v>202401</v>
      </c>
      <c r="H2861" t="s">
        <v>74</v>
      </c>
      <c r="I2861" t="s">
        <v>75</v>
      </c>
      <c r="J2861" t="s">
        <v>135</v>
      </c>
      <c r="K2861" t="s">
        <v>76</v>
      </c>
      <c r="L2861" t="s">
        <v>95</v>
      </c>
      <c r="M2861" t="s">
        <v>96</v>
      </c>
      <c r="N2861" t="s">
        <v>1067</v>
      </c>
      <c r="O2861" t="s">
        <v>80</v>
      </c>
      <c r="P2861" t="str">
        <f>"2170875098                    "</f>
        <v xml:space="preserve">2170875098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74.97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 s="5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4</v>
      </c>
      <c r="BJ2861">
        <v>6.5</v>
      </c>
      <c r="BK2861">
        <v>6.5</v>
      </c>
      <c r="BL2861">
        <v>216.43</v>
      </c>
      <c r="BM2861">
        <v>32.46</v>
      </c>
      <c r="BN2861">
        <v>248.89</v>
      </c>
      <c r="BO2861">
        <v>248.89</v>
      </c>
      <c r="BQ2861" t="s">
        <v>166</v>
      </c>
      <c r="BR2861" t="s">
        <v>140</v>
      </c>
      <c r="BS2861" s="1">
        <v>45030</v>
      </c>
      <c r="BT2861" s="2">
        <v>0.51736111111111105</v>
      </c>
      <c r="BU2861" t="s">
        <v>2856</v>
      </c>
      <c r="BV2861" t="s">
        <v>84</v>
      </c>
      <c r="BY2861">
        <v>32500</v>
      </c>
      <c r="BZ2861" t="s">
        <v>144</v>
      </c>
      <c r="CA2861" t="s">
        <v>2286</v>
      </c>
      <c r="CC2861" t="s">
        <v>96</v>
      </c>
      <c r="CD2861">
        <v>183</v>
      </c>
      <c r="CE2861" t="s">
        <v>86</v>
      </c>
      <c r="CF2861" s="1">
        <v>45030</v>
      </c>
      <c r="CI2861">
        <v>1</v>
      </c>
      <c r="CJ2861">
        <v>1</v>
      </c>
      <c r="CK2861">
        <v>21</v>
      </c>
      <c r="CL2861" t="s">
        <v>87</v>
      </c>
    </row>
    <row r="2862" spans="1:90" x14ac:dyDescent="0.3">
      <c r="A2862" t="s">
        <v>71</v>
      </c>
      <c r="B2862" t="s">
        <v>72</v>
      </c>
      <c r="C2862" t="s">
        <v>73</v>
      </c>
      <c r="E2862" t="str">
        <f>"FES1162922443"</f>
        <v>FES1162922443</v>
      </c>
      <c r="F2862" s="1">
        <v>45029</v>
      </c>
      <c r="G2862">
        <v>202401</v>
      </c>
      <c r="H2862" t="s">
        <v>74</v>
      </c>
      <c r="I2862" t="s">
        <v>75</v>
      </c>
      <c r="J2862" t="s">
        <v>135</v>
      </c>
      <c r="K2862" t="s">
        <v>76</v>
      </c>
      <c r="L2862" t="s">
        <v>77</v>
      </c>
      <c r="M2862" t="s">
        <v>78</v>
      </c>
      <c r="N2862" t="s">
        <v>159</v>
      </c>
      <c r="O2862" t="s">
        <v>80</v>
      </c>
      <c r="P2862" t="str">
        <f>"2170873012                    "</f>
        <v xml:space="preserve">2170873012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23.08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 s="5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1.1000000000000001</v>
      </c>
      <c r="BK2862">
        <v>1.5</v>
      </c>
      <c r="BL2862">
        <v>66.62</v>
      </c>
      <c r="BM2862">
        <v>9.99</v>
      </c>
      <c r="BN2862">
        <v>76.61</v>
      </c>
      <c r="BO2862">
        <v>76.61</v>
      </c>
      <c r="BQ2862" t="s">
        <v>160</v>
      </c>
      <c r="BR2862" t="s">
        <v>140</v>
      </c>
      <c r="BS2862" s="1">
        <v>45030</v>
      </c>
      <c r="BT2862" s="2">
        <v>0.44375000000000003</v>
      </c>
      <c r="BU2862" t="s">
        <v>161</v>
      </c>
      <c r="BV2862" t="s">
        <v>87</v>
      </c>
      <c r="BW2862" t="s">
        <v>306</v>
      </c>
      <c r="BX2862" t="s">
        <v>307</v>
      </c>
      <c r="BY2862">
        <v>5320</v>
      </c>
      <c r="BZ2862" t="s">
        <v>144</v>
      </c>
      <c r="CA2862" t="s">
        <v>85</v>
      </c>
      <c r="CC2862" t="s">
        <v>78</v>
      </c>
      <c r="CD2862">
        <v>7441</v>
      </c>
      <c r="CE2862" t="s">
        <v>86</v>
      </c>
      <c r="CF2862" s="1">
        <v>45033</v>
      </c>
      <c r="CI2862">
        <v>1</v>
      </c>
      <c r="CJ2862">
        <v>1</v>
      </c>
      <c r="CK2862">
        <v>21</v>
      </c>
      <c r="CL2862" t="s">
        <v>87</v>
      </c>
    </row>
    <row r="2863" spans="1:90" x14ac:dyDescent="0.3">
      <c r="A2863" t="s">
        <v>71</v>
      </c>
      <c r="B2863" t="s">
        <v>72</v>
      </c>
      <c r="C2863" t="s">
        <v>73</v>
      </c>
      <c r="E2863" t="str">
        <f>"FES1162922482"</f>
        <v>FES1162922482</v>
      </c>
      <c r="F2863" s="1">
        <v>45029</v>
      </c>
      <c r="G2863">
        <v>202401</v>
      </c>
      <c r="H2863" t="s">
        <v>74</v>
      </c>
      <c r="I2863" t="s">
        <v>75</v>
      </c>
      <c r="J2863" t="s">
        <v>135</v>
      </c>
      <c r="K2863" t="s">
        <v>76</v>
      </c>
      <c r="L2863" t="s">
        <v>309</v>
      </c>
      <c r="M2863" t="s">
        <v>310</v>
      </c>
      <c r="N2863" t="s">
        <v>311</v>
      </c>
      <c r="O2863" t="s">
        <v>80</v>
      </c>
      <c r="P2863" t="str">
        <f>"2170873559                    "</f>
        <v xml:space="preserve">2170873559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18.03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 s="5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4</v>
      </c>
      <c r="BJ2863">
        <v>1.7</v>
      </c>
      <c r="BK2863">
        <v>4</v>
      </c>
      <c r="BL2863">
        <v>52.04</v>
      </c>
      <c r="BM2863">
        <v>7.81</v>
      </c>
      <c r="BN2863">
        <v>59.85</v>
      </c>
      <c r="BO2863">
        <v>59.85</v>
      </c>
      <c r="BQ2863" t="s">
        <v>139</v>
      </c>
      <c r="BR2863" t="s">
        <v>140</v>
      </c>
      <c r="BS2863" s="1">
        <v>45030</v>
      </c>
      <c r="BT2863" s="2">
        <v>0.34097222222222223</v>
      </c>
      <c r="BU2863" t="s">
        <v>1840</v>
      </c>
      <c r="BV2863" t="s">
        <v>84</v>
      </c>
      <c r="BY2863">
        <v>8550</v>
      </c>
      <c r="BZ2863" t="s">
        <v>144</v>
      </c>
      <c r="CA2863" t="s">
        <v>314</v>
      </c>
      <c r="CC2863" t="s">
        <v>310</v>
      </c>
      <c r="CD2863">
        <v>1559</v>
      </c>
      <c r="CE2863" t="s">
        <v>86</v>
      </c>
      <c r="CF2863" s="1">
        <v>45030</v>
      </c>
      <c r="CI2863">
        <v>1</v>
      </c>
      <c r="CJ2863">
        <v>1</v>
      </c>
      <c r="CK2863">
        <v>22</v>
      </c>
      <c r="CL2863" t="s">
        <v>87</v>
      </c>
    </row>
    <row r="2864" spans="1:90" x14ac:dyDescent="0.3">
      <c r="A2864" t="s">
        <v>71</v>
      </c>
      <c r="B2864" t="s">
        <v>72</v>
      </c>
      <c r="C2864" t="s">
        <v>73</v>
      </c>
      <c r="E2864" t="str">
        <f>"FES1162922563"</f>
        <v>FES1162922563</v>
      </c>
      <c r="F2864" s="1">
        <v>45029</v>
      </c>
      <c r="G2864">
        <v>202401</v>
      </c>
      <c r="H2864" t="s">
        <v>74</v>
      </c>
      <c r="I2864" t="s">
        <v>75</v>
      </c>
      <c r="J2864" t="s">
        <v>135</v>
      </c>
      <c r="K2864" t="s">
        <v>76</v>
      </c>
      <c r="L2864" t="s">
        <v>124</v>
      </c>
      <c r="M2864" t="s">
        <v>125</v>
      </c>
      <c r="N2864" t="s">
        <v>776</v>
      </c>
      <c r="O2864" t="s">
        <v>113</v>
      </c>
      <c r="P2864" t="str">
        <f>"2170874622                    "</f>
        <v xml:space="preserve">2170874622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5.25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53.82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 s="5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20</v>
      </c>
      <c r="BJ2864">
        <v>19.5</v>
      </c>
      <c r="BK2864">
        <v>20</v>
      </c>
      <c r="BL2864">
        <v>160.62</v>
      </c>
      <c r="BM2864">
        <v>24.09</v>
      </c>
      <c r="BN2864">
        <v>184.71</v>
      </c>
      <c r="BO2864">
        <v>184.71</v>
      </c>
      <c r="BR2864" t="s">
        <v>140</v>
      </c>
      <c r="BS2864" s="1">
        <v>45030</v>
      </c>
      <c r="BT2864" s="2">
        <v>0.5708333333333333</v>
      </c>
      <c r="BU2864" t="s">
        <v>2857</v>
      </c>
      <c r="BV2864" t="s">
        <v>84</v>
      </c>
      <c r="BY2864">
        <v>97280</v>
      </c>
      <c r="BZ2864" t="s">
        <v>180</v>
      </c>
      <c r="CA2864" t="s">
        <v>2858</v>
      </c>
      <c r="CC2864" t="s">
        <v>125</v>
      </c>
      <c r="CD2864">
        <v>4001</v>
      </c>
      <c r="CE2864" t="s">
        <v>2859</v>
      </c>
      <c r="CF2864" s="1">
        <v>45031</v>
      </c>
      <c r="CI2864">
        <v>1</v>
      </c>
      <c r="CJ2864">
        <v>1</v>
      </c>
      <c r="CK2864">
        <v>41</v>
      </c>
      <c r="CL2864" t="s">
        <v>87</v>
      </c>
    </row>
    <row r="2865" spans="1:90" x14ac:dyDescent="0.3">
      <c r="A2865" t="s">
        <v>71</v>
      </c>
      <c r="B2865" t="s">
        <v>72</v>
      </c>
      <c r="C2865" t="s">
        <v>73</v>
      </c>
      <c r="E2865" t="str">
        <f>"FES1162922391"</f>
        <v>FES1162922391</v>
      </c>
      <c r="F2865" s="1">
        <v>45029</v>
      </c>
      <c r="G2865">
        <v>202401</v>
      </c>
      <c r="H2865" t="s">
        <v>74</v>
      </c>
      <c r="I2865" t="s">
        <v>75</v>
      </c>
      <c r="J2865" t="s">
        <v>135</v>
      </c>
      <c r="K2865" t="s">
        <v>76</v>
      </c>
      <c r="L2865" t="s">
        <v>136</v>
      </c>
      <c r="M2865" t="s">
        <v>137</v>
      </c>
      <c r="N2865" t="s">
        <v>2003</v>
      </c>
      <c r="O2865" t="s">
        <v>80</v>
      </c>
      <c r="P2865" t="str">
        <f>"2170875087                    "</f>
        <v xml:space="preserve">2170875087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51.91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 s="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3</v>
      </c>
      <c r="BJ2865">
        <v>4.0999999999999996</v>
      </c>
      <c r="BK2865">
        <v>4.5</v>
      </c>
      <c r="BL2865">
        <v>149.85</v>
      </c>
      <c r="BM2865">
        <v>22.48</v>
      </c>
      <c r="BN2865">
        <v>172.33</v>
      </c>
      <c r="BO2865">
        <v>172.33</v>
      </c>
      <c r="BQ2865" t="s">
        <v>166</v>
      </c>
      <c r="BR2865" t="s">
        <v>140</v>
      </c>
      <c r="BS2865" s="1">
        <v>45030</v>
      </c>
      <c r="BT2865" s="2">
        <v>0.48888888888888887</v>
      </c>
      <c r="BU2865" t="s">
        <v>2004</v>
      </c>
      <c r="BV2865" t="s">
        <v>87</v>
      </c>
      <c r="BY2865">
        <v>20358</v>
      </c>
      <c r="BZ2865" t="s">
        <v>144</v>
      </c>
      <c r="CA2865" t="s">
        <v>275</v>
      </c>
      <c r="CC2865" t="s">
        <v>137</v>
      </c>
      <c r="CD2865">
        <v>3610</v>
      </c>
      <c r="CE2865" t="s">
        <v>86</v>
      </c>
      <c r="CF2865" s="1">
        <v>45031</v>
      </c>
      <c r="CI2865">
        <v>1</v>
      </c>
      <c r="CJ2865">
        <v>1</v>
      </c>
      <c r="CK2865">
        <v>21</v>
      </c>
      <c r="CL2865" t="s">
        <v>87</v>
      </c>
    </row>
    <row r="2866" spans="1:90" x14ac:dyDescent="0.3">
      <c r="A2866" t="s">
        <v>71</v>
      </c>
      <c r="B2866" t="s">
        <v>72</v>
      </c>
      <c r="C2866" t="s">
        <v>73</v>
      </c>
      <c r="E2866" t="str">
        <f>"FES1162922480"</f>
        <v>FES1162922480</v>
      </c>
      <c r="F2866" s="1">
        <v>45029</v>
      </c>
      <c r="G2866">
        <v>202401</v>
      </c>
      <c r="H2866" t="s">
        <v>74</v>
      </c>
      <c r="I2866" t="s">
        <v>75</v>
      </c>
      <c r="J2866" t="s">
        <v>135</v>
      </c>
      <c r="K2866" t="s">
        <v>76</v>
      </c>
      <c r="L2866" t="s">
        <v>124</v>
      </c>
      <c r="M2866" t="s">
        <v>125</v>
      </c>
      <c r="N2866" t="s">
        <v>339</v>
      </c>
      <c r="O2866" t="s">
        <v>80</v>
      </c>
      <c r="P2866" t="str">
        <f>"2170873520                    "</f>
        <v xml:space="preserve">2170873520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23.08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 s="5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66.62</v>
      </c>
      <c r="BM2866">
        <v>9.99</v>
      </c>
      <c r="BN2866">
        <v>76.61</v>
      </c>
      <c r="BO2866">
        <v>76.61</v>
      </c>
      <c r="BQ2866" t="s">
        <v>166</v>
      </c>
      <c r="BR2866" t="s">
        <v>140</v>
      </c>
      <c r="BS2866" s="1">
        <v>45030</v>
      </c>
      <c r="BT2866" s="2">
        <v>0.66666666666666663</v>
      </c>
      <c r="BU2866" t="s">
        <v>1393</v>
      </c>
      <c r="BV2866" t="s">
        <v>87</v>
      </c>
      <c r="BW2866" t="s">
        <v>954</v>
      </c>
      <c r="BX2866" t="s">
        <v>143</v>
      </c>
      <c r="BY2866">
        <v>1200</v>
      </c>
      <c r="BZ2866" t="s">
        <v>144</v>
      </c>
      <c r="CC2866" t="s">
        <v>125</v>
      </c>
      <c r="CD2866">
        <v>4072</v>
      </c>
      <c r="CE2866" t="s">
        <v>146</v>
      </c>
      <c r="CF2866" s="1">
        <v>45040</v>
      </c>
      <c r="CI2866">
        <v>1</v>
      </c>
      <c r="CJ2866">
        <v>1</v>
      </c>
      <c r="CK2866">
        <v>21</v>
      </c>
      <c r="CL2866" t="s">
        <v>87</v>
      </c>
    </row>
    <row r="2867" spans="1:90" x14ac:dyDescent="0.3">
      <c r="A2867" t="s">
        <v>71</v>
      </c>
      <c r="B2867" t="s">
        <v>72</v>
      </c>
      <c r="C2867" t="s">
        <v>73</v>
      </c>
      <c r="E2867" t="str">
        <f>"FES1162922421"</f>
        <v>FES1162922421</v>
      </c>
      <c r="F2867" s="1">
        <v>45029</v>
      </c>
      <c r="G2867">
        <v>202401</v>
      </c>
      <c r="H2867" t="s">
        <v>74</v>
      </c>
      <c r="I2867" t="s">
        <v>75</v>
      </c>
      <c r="J2867" t="s">
        <v>135</v>
      </c>
      <c r="K2867" t="s">
        <v>76</v>
      </c>
      <c r="L2867" t="s">
        <v>136</v>
      </c>
      <c r="M2867" t="s">
        <v>137</v>
      </c>
      <c r="N2867" t="s">
        <v>741</v>
      </c>
      <c r="O2867" t="s">
        <v>80</v>
      </c>
      <c r="P2867" t="str">
        <f>"2170872013                    "</f>
        <v xml:space="preserve">2170872013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23.08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 s="5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66.62</v>
      </c>
      <c r="BM2867">
        <v>9.99</v>
      </c>
      <c r="BN2867">
        <v>76.61</v>
      </c>
      <c r="BO2867">
        <v>76.61</v>
      </c>
      <c r="BQ2867" t="s">
        <v>166</v>
      </c>
      <c r="BR2867" t="s">
        <v>140</v>
      </c>
      <c r="BS2867" s="1">
        <v>45030</v>
      </c>
      <c r="BT2867" s="2">
        <v>0.77916666666666667</v>
      </c>
      <c r="BU2867" t="s">
        <v>2860</v>
      </c>
      <c r="BV2867" t="s">
        <v>87</v>
      </c>
      <c r="BW2867" t="s">
        <v>142</v>
      </c>
      <c r="BX2867" t="s">
        <v>143</v>
      </c>
      <c r="BY2867">
        <v>1200</v>
      </c>
      <c r="BZ2867" t="s">
        <v>144</v>
      </c>
      <c r="CA2867" t="s">
        <v>884</v>
      </c>
      <c r="CC2867" t="s">
        <v>137</v>
      </c>
      <c r="CD2867">
        <v>3610</v>
      </c>
      <c r="CE2867" t="s">
        <v>146</v>
      </c>
      <c r="CF2867" s="1">
        <v>45031</v>
      </c>
      <c r="CI2867">
        <v>1</v>
      </c>
      <c r="CJ2867">
        <v>1</v>
      </c>
      <c r="CK2867">
        <v>21</v>
      </c>
      <c r="CL2867" t="s">
        <v>87</v>
      </c>
    </row>
    <row r="2868" spans="1:90" x14ac:dyDescent="0.3">
      <c r="A2868" t="s">
        <v>71</v>
      </c>
      <c r="B2868" t="s">
        <v>72</v>
      </c>
      <c r="C2868" t="s">
        <v>73</v>
      </c>
      <c r="E2868" t="str">
        <f>"FES1162922378"</f>
        <v>FES1162922378</v>
      </c>
      <c r="F2868" s="1">
        <v>45029</v>
      </c>
      <c r="G2868">
        <v>202401</v>
      </c>
      <c r="H2868" t="s">
        <v>74</v>
      </c>
      <c r="I2868" t="s">
        <v>75</v>
      </c>
      <c r="J2868" t="s">
        <v>135</v>
      </c>
      <c r="K2868" t="s">
        <v>76</v>
      </c>
      <c r="L2868" t="s">
        <v>74</v>
      </c>
      <c r="M2868" t="s">
        <v>75</v>
      </c>
      <c r="N2868" t="s">
        <v>156</v>
      </c>
      <c r="O2868" t="s">
        <v>80</v>
      </c>
      <c r="P2868" t="str">
        <f>"2170875069                    "</f>
        <v xml:space="preserve">2170875069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18.03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 s="5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52.04</v>
      </c>
      <c r="BM2868">
        <v>7.81</v>
      </c>
      <c r="BN2868">
        <v>59.85</v>
      </c>
      <c r="BO2868">
        <v>59.85</v>
      </c>
      <c r="BR2868" t="s">
        <v>140</v>
      </c>
      <c r="BS2868" s="1">
        <v>45030</v>
      </c>
      <c r="BT2868" s="2">
        <v>0.35000000000000003</v>
      </c>
      <c r="BU2868" t="s">
        <v>2861</v>
      </c>
      <c r="BV2868" t="s">
        <v>84</v>
      </c>
      <c r="BY2868">
        <v>1200</v>
      </c>
      <c r="BZ2868" t="s">
        <v>144</v>
      </c>
      <c r="CA2868" t="s">
        <v>224</v>
      </c>
      <c r="CC2868" t="s">
        <v>75</v>
      </c>
      <c r="CD2868">
        <v>1600</v>
      </c>
      <c r="CE2868" t="s">
        <v>146</v>
      </c>
      <c r="CF2868" s="1">
        <v>45031</v>
      </c>
      <c r="CI2868">
        <v>1</v>
      </c>
      <c r="CJ2868">
        <v>1</v>
      </c>
      <c r="CK2868">
        <v>22</v>
      </c>
      <c r="CL2868" t="s">
        <v>87</v>
      </c>
    </row>
    <row r="2869" spans="1:90" x14ac:dyDescent="0.3">
      <c r="A2869" t="s">
        <v>71</v>
      </c>
      <c r="B2869" t="s">
        <v>72</v>
      </c>
      <c r="C2869" t="s">
        <v>73</v>
      </c>
      <c r="E2869" t="str">
        <f>"FES1162922450"</f>
        <v>FES1162922450</v>
      </c>
      <c r="F2869" s="1">
        <v>45029</v>
      </c>
      <c r="G2869">
        <v>202401</v>
      </c>
      <c r="H2869" t="s">
        <v>74</v>
      </c>
      <c r="I2869" t="s">
        <v>75</v>
      </c>
      <c r="J2869" t="s">
        <v>135</v>
      </c>
      <c r="K2869" t="s">
        <v>76</v>
      </c>
      <c r="L2869" t="s">
        <v>77</v>
      </c>
      <c r="M2869" t="s">
        <v>78</v>
      </c>
      <c r="N2869" t="s">
        <v>424</v>
      </c>
      <c r="O2869" t="s">
        <v>80</v>
      </c>
      <c r="P2869" t="str">
        <f>"2170874757                    "</f>
        <v xml:space="preserve">2170874757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23.08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 s="5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66.62</v>
      </c>
      <c r="BM2869">
        <v>9.99</v>
      </c>
      <c r="BN2869">
        <v>76.61</v>
      </c>
      <c r="BO2869">
        <v>76.61</v>
      </c>
      <c r="BQ2869" t="s">
        <v>166</v>
      </c>
      <c r="BR2869" t="s">
        <v>140</v>
      </c>
      <c r="BS2869" s="1">
        <v>45030</v>
      </c>
      <c r="BT2869" s="2">
        <v>0.39930555555555558</v>
      </c>
      <c r="BU2869" t="s">
        <v>425</v>
      </c>
      <c r="BV2869" t="s">
        <v>84</v>
      </c>
      <c r="BY2869">
        <v>1200</v>
      </c>
      <c r="BZ2869" t="s">
        <v>144</v>
      </c>
      <c r="CA2869" t="s">
        <v>261</v>
      </c>
      <c r="CC2869" t="s">
        <v>78</v>
      </c>
      <c r="CD2869">
        <v>7460</v>
      </c>
      <c r="CE2869" t="s">
        <v>146</v>
      </c>
      <c r="CF2869" s="1">
        <v>45033</v>
      </c>
      <c r="CI2869">
        <v>1</v>
      </c>
      <c r="CJ2869">
        <v>1</v>
      </c>
      <c r="CK2869">
        <v>21</v>
      </c>
      <c r="CL2869" t="s">
        <v>87</v>
      </c>
    </row>
    <row r="2870" spans="1:90" x14ac:dyDescent="0.3">
      <c r="A2870" t="s">
        <v>71</v>
      </c>
      <c r="B2870" t="s">
        <v>72</v>
      </c>
      <c r="C2870" t="s">
        <v>73</v>
      </c>
      <c r="E2870" t="str">
        <f>"FES1162922357"</f>
        <v>FES1162922357</v>
      </c>
      <c r="F2870" s="1">
        <v>45029</v>
      </c>
      <c r="G2870">
        <v>202401</v>
      </c>
      <c r="H2870" t="s">
        <v>74</v>
      </c>
      <c r="I2870" t="s">
        <v>75</v>
      </c>
      <c r="J2870" t="s">
        <v>135</v>
      </c>
      <c r="K2870" t="s">
        <v>76</v>
      </c>
      <c r="L2870" t="s">
        <v>106</v>
      </c>
      <c r="M2870" t="s">
        <v>107</v>
      </c>
      <c r="N2870" t="s">
        <v>377</v>
      </c>
      <c r="O2870" t="s">
        <v>80</v>
      </c>
      <c r="P2870" t="str">
        <f>"2170874065                    "</f>
        <v xml:space="preserve">2170874065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23.08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 s="5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66.62</v>
      </c>
      <c r="BM2870">
        <v>9.99</v>
      </c>
      <c r="BN2870">
        <v>76.61</v>
      </c>
      <c r="BO2870">
        <v>76.61</v>
      </c>
      <c r="BQ2870" t="s">
        <v>139</v>
      </c>
      <c r="BR2870" t="s">
        <v>140</v>
      </c>
      <c r="BS2870" s="1">
        <v>45030</v>
      </c>
      <c r="BT2870" s="2">
        <v>0.37083333333333335</v>
      </c>
      <c r="BU2870" t="s">
        <v>2862</v>
      </c>
      <c r="BV2870" t="s">
        <v>84</v>
      </c>
      <c r="BY2870">
        <v>1200</v>
      </c>
      <c r="BZ2870" t="s">
        <v>144</v>
      </c>
      <c r="CA2870" t="s">
        <v>805</v>
      </c>
      <c r="CC2870" t="s">
        <v>107</v>
      </c>
      <c r="CD2870">
        <v>6001</v>
      </c>
      <c r="CE2870" t="s">
        <v>146</v>
      </c>
      <c r="CF2870" s="1">
        <v>45030</v>
      </c>
      <c r="CI2870">
        <v>1</v>
      </c>
      <c r="CJ2870">
        <v>1</v>
      </c>
      <c r="CK2870">
        <v>21</v>
      </c>
      <c r="CL2870" t="s">
        <v>87</v>
      </c>
    </row>
    <row r="2871" spans="1:90" x14ac:dyDescent="0.3">
      <c r="A2871" t="s">
        <v>71</v>
      </c>
      <c r="B2871" t="s">
        <v>72</v>
      </c>
      <c r="C2871" t="s">
        <v>73</v>
      </c>
      <c r="E2871" t="str">
        <f>"FES1162922355"</f>
        <v>FES1162922355</v>
      </c>
      <c r="F2871" s="1">
        <v>45029</v>
      </c>
      <c r="G2871">
        <v>202401</v>
      </c>
      <c r="H2871" t="s">
        <v>74</v>
      </c>
      <c r="I2871" t="s">
        <v>75</v>
      </c>
      <c r="J2871" t="s">
        <v>135</v>
      </c>
      <c r="K2871" t="s">
        <v>76</v>
      </c>
      <c r="L2871" t="s">
        <v>136</v>
      </c>
      <c r="M2871" t="s">
        <v>137</v>
      </c>
      <c r="N2871" t="s">
        <v>277</v>
      </c>
      <c r="O2871" t="s">
        <v>80</v>
      </c>
      <c r="P2871" t="str">
        <f>"2170873875                    "</f>
        <v xml:space="preserve">2170873875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23.08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 s="5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66.62</v>
      </c>
      <c r="BM2871">
        <v>9.99</v>
      </c>
      <c r="BN2871">
        <v>76.61</v>
      </c>
      <c r="BO2871">
        <v>76.61</v>
      </c>
      <c r="BQ2871" t="s">
        <v>469</v>
      </c>
      <c r="BR2871" t="s">
        <v>140</v>
      </c>
      <c r="BS2871" s="1">
        <v>45030</v>
      </c>
      <c r="BT2871" s="2">
        <v>0.77708333333333324</v>
      </c>
      <c r="BU2871" t="s">
        <v>996</v>
      </c>
      <c r="BV2871" t="s">
        <v>87</v>
      </c>
      <c r="BW2871" t="s">
        <v>142</v>
      </c>
      <c r="BX2871" t="s">
        <v>143</v>
      </c>
      <c r="BY2871">
        <v>1200</v>
      </c>
      <c r="BZ2871" t="s">
        <v>144</v>
      </c>
      <c r="CA2871" t="s">
        <v>884</v>
      </c>
      <c r="CC2871" t="s">
        <v>137</v>
      </c>
      <c r="CD2871">
        <v>3610</v>
      </c>
      <c r="CE2871" t="s">
        <v>146</v>
      </c>
      <c r="CF2871" s="1">
        <v>45031</v>
      </c>
      <c r="CI2871">
        <v>1</v>
      </c>
      <c r="CJ2871">
        <v>1</v>
      </c>
      <c r="CK2871">
        <v>21</v>
      </c>
      <c r="CL2871" t="s">
        <v>87</v>
      </c>
    </row>
    <row r="2872" spans="1:90" x14ac:dyDescent="0.3">
      <c r="A2872" t="s">
        <v>71</v>
      </c>
      <c r="B2872" t="s">
        <v>72</v>
      </c>
      <c r="C2872" t="s">
        <v>73</v>
      </c>
      <c r="E2872" t="str">
        <f>"FES1162922427"</f>
        <v>FES1162922427</v>
      </c>
      <c r="F2872" s="1">
        <v>45029</v>
      </c>
      <c r="G2872">
        <v>202401</v>
      </c>
      <c r="H2872" t="s">
        <v>74</v>
      </c>
      <c r="I2872" t="s">
        <v>75</v>
      </c>
      <c r="J2872" t="s">
        <v>135</v>
      </c>
      <c r="K2872" t="s">
        <v>76</v>
      </c>
      <c r="L2872" t="s">
        <v>124</v>
      </c>
      <c r="M2872" t="s">
        <v>125</v>
      </c>
      <c r="N2872" t="s">
        <v>395</v>
      </c>
      <c r="O2872" t="s">
        <v>80</v>
      </c>
      <c r="P2872" t="str">
        <f>"2170872772                    "</f>
        <v xml:space="preserve">2170872772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23.08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 s="5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66.62</v>
      </c>
      <c r="BM2872">
        <v>9.99</v>
      </c>
      <c r="BN2872">
        <v>76.61</v>
      </c>
      <c r="BO2872">
        <v>76.61</v>
      </c>
      <c r="BQ2872" t="s">
        <v>396</v>
      </c>
      <c r="BR2872" t="s">
        <v>140</v>
      </c>
      <c r="BS2872" s="1">
        <v>45030</v>
      </c>
      <c r="BT2872" s="2">
        <v>0.58333333333333337</v>
      </c>
      <c r="BU2872" t="s">
        <v>953</v>
      </c>
      <c r="BV2872" t="s">
        <v>87</v>
      </c>
      <c r="BW2872" t="s">
        <v>306</v>
      </c>
      <c r="BX2872" t="s">
        <v>743</v>
      </c>
      <c r="BY2872">
        <v>1200</v>
      </c>
      <c r="BZ2872" t="s">
        <v>144</v>
      </c>
      <c r="CC2872" t="s">
        <v>125</v>
      </c>
      <c r="CD2872">
        <v>4000</v>
      </c>
      <c r="CE2872" t="s">
        <v>146</v>
      </c>
      <c r="CF2872" s="1">
        <v>45031</v>
      </c>
      <c r="CI2872">
        <v>1</v>
      </c>
      <c r="CJ2872">
        <v>1</v>
      </c>
      <c r="CK2872">
        <v>21</v>
      </c>
      <c r="CL2872" t="s">
        <v>87</v>
      </c>
    </row>
    <row r="2873" spans="1:90" x14ac:dyDescent="0.3">
      <c r="A2873" t="s">
        <v>71</v>
      </c>
      <c r="B2873" t="s">
        <v>72</v>
      </c>
      <c r="C2873" t="s">
        <v>73</v>
      </c>
      <c r="E2873" t="str">
        <f>"FES1162922403"</f>
        <v>FES1162922403</v>
      </c>
      <c r="F2873" s="1">
        <v>45029</v>
      </c>
      <c r="G2873">
        <v>202401</v>
      </c>
      <c r="H2873" t="s">
        <v>74</v>
      </c>
      <c r="I2873" t="s">
        <v>75</v>
      </c>
      <c r="J2873" t="s">
        <v>135</v>
      </c>
      <c r="K2873" t="s">
        <v>76</v>
      </c>
      <c r="L2873" t="s">
        <v>309</v>
      </c>
      <c r="M2873" t="s">
        <v>310</v>
      </c>
      <c r="N2873" t="s">
        <v>149</v>
      </c>
      <c r="O2873" t="s">
        <v>80</v>
      </c>
      <c r="P2873" t="str">
        <f>"2170875109                    "</f>
        <v xml:space="preserve">2170875109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18.03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 s="5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52.04</v>
      </c>
      <c r="BM2873">
        <v>7.81</v>
      </c>
      <c r="BN2873">
        <v>59.85</v>
      </c>
      <c r="BO2873">
        <v>59.85</v>
      </c>
      <c r="BQ2873" t="s">
        <v>139</v>
      </c>
      <c r="BR2873" t="s">
        <v>140</v>
      </c>
      <c r="BS2873" s="1">
        <v>45030</v>
      </c>
      <c r="BT2873" s="2">
        <v>0.4201388888888889</v>
      </c>
      <c r="BU2873" t="s">
        <v>1206</v>
      </c>
      <c r="BV2873" t="s">
        <v>84</v>
      </c>
      <c r="BY2873">
        <v>1200</v>
      </c>
      <c r="BZ2873" t="s">
        <v>144</v>
      </c>
      <c r="CA2873" t="s">
        <v>314</v>
      </c>
      <c r="CC2873" t="s">
        <v>310</v>
      </c>
      <c r="CD2873">
        <v>1559</v>
      </c>
      <c r="CE2873" t="s">
        <v>146</v>
      </c>
      <c r="CF2873" s="1">
        <v>45030</v>
      </c>
      <c r="CI2873">
        <v>1</v>
      </c>
      <c r="CJ2873">
        <v>1</v>
      </c>
      <c r="CK2873">
        <v>22</v>
      </c>
      <c r="CL2873" t="s">
        <v>87</v>
      </c>
    </row>
    <row r="2874" spans="1:90" x14ac:dyDescent="0.3">
      <c r="A2874" t="s">
        <v>71</v>
      </c>
      <c r="B2874" t="s">
        <v>72</v>
      </c>
      <c r="C2874" t="s">
        <v>73</v>
      </c>
      <c r="E2874" t="str">
        <f>"FES1162922465"</f>
        <v>FES1162922465</v>
      </c>
      <c r="F2874" s="1">
        <v>45029</v>
      </c>
      <c r="G2874">
        <v>202401</v>
      </c>
      <c r="H2874" t="s">
        <v>74</v>
      </c>
      <c r="I2874" t="s">
        <v>75</v>
      </c>
      <c r="J2874" t="s">
        <v>135</v>
      </c>
      <c r="K2874" t="s">
        <v>76</v>
      </c>
      <c r="L2874" t="s">
        <v>77</v>
      </c>
      <c r="M2874" t="s">
        <v>78</v>
      </c>
      <c r="N2874" t="s">
        <v>424</v>
      </c>
      <c r="O2874" t="s">
        <v>80</v>
      </c>
      <c r="P2874" t="str">
        <f>"2170814439                    "</f>
        <v xml:space="preserve">2170814439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23.08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 s="5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66.62</v>
      </c>
      <c r="BM2874">
        <v>9.99</v>
      </c>
      <c r="BN2874">
        <v>76.61</v>
      </c>
      <c r="BO2874">
        <v>76.61</v>
      </c>
      <c r="BQ2874" t="s">
        <v>166</v>
      </c>
      <c r="BR2874" t="s">
        <v>140</v>
      </c>
      <c r="BS2874" s="1">
        <v>45030</v>
      </c>
      <c r="BT2874" s="2">
        <v>0.39930555555555558</v>
      </c>
      <c r="BU2874" t="s">
        <v>425</v>
      </c>
      <c r="BV2874" t="s">
        <v>84</v>
      </c>
      <c r="BY2874">
        <v>1200</v>
      </c>
      <c r="BZ2874" t="s">
        <v>144</v>
      </c>
      <c r="CA2874" t="s">
        <v>261</v>
      </c>
      <c r="CC2874" t="s">
        <v>78</v>
      </c>
      <c r="CD2874">
        <v>7460</v>
      </c>
      <c r="CE2874" t="s">
        <v>146</v>
      </c>
      <c r="CF2874" s="1">
        <v>45033</v>
      </c>
      <c r="CI2874">
        <v>1</v>
      </c>
      <c r="CJ2874">
        <v>1</v>
      </c>
      <c r="CK2874">
        <v>21</v>
      </c>
      <c r="CL2874" t="s">
        <v>87</v>
      </c>
    </row>
    <row r="2875" spans="1:90" x14ac:dyDescent="0.3">
      <c r="A2875" t="s">
        <v>71</v>
      </c>
      <c r="B2875" t="s">
        <v>72</v>
      </c>
      <c r="C2875" t="s">
        <v>73</v>
      </c>
      <c r="E2875" t="str">
        <f>"FES1162922433"</f>
        <v>FES1162922433</v>
      </c>
      <c r="F2875" s="1">
        <v>45029</v>
      </c>
      <c r="G2875">
        <v>202401</v>
      </c>
      <c r="H2875" t="s">
        <v>74</v>
      </c>
      <c r="I2875" t="s">
        <v>75</v>
      </c>
      <c r="J2875" t="s">
        <v>135</v>
      </c>
      <c r="K2875" t="s">
        <v>76</v>
      </c>
      <c r="L2875" t="s">
        <v>350</v>
      </c>
      <c r="M2875" t="s">
        <v>351</v>
      </c>
      <c r="N2875" t="s">
        <v>388</v>
      </c>
      <c r="O2875" t="s">
        <v>80</v>
      </c>
      <c r="P2875" t="str">
        <f>"2170872831                    "</f>
        <v xml:space="preserve">2170872831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18.03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 s="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52.04</v>
      </c>
      <c r="BM2875">
        <v>7.81</v>
      </c>
      <c r="BN2875">
        <v>59.85</v>
      </c>
      <c r="BO2875">
        <v>59.85</v>
      </c>
      <c r="BQ2875" t="s">
        <v>166</v>
      </c>
      <c r="BR2875" t="s">
        <v>140</v>
      </c>
      <c r="BS2875" s="1">
        <v>45030</v>
      </c>
      <c r="BT2875" s="2">
        <v>0.3520833333333333</v>
      </c>
      <c r="BU2875" t="s">
        <v>1731</v>
      </c>
      <c r="BV2875" t="s">
        <v>84</v>
      </c>
      <c r="BY2875">
        <v>1200</v>
      </c>
      <c r="BZ2875" t="s">
        <v>144</v>
      </c>
      <c r="CA2875" t="s">
        <v>390</v>
      </c>
      <c r="CC2875" t="s">
        <v>351</v>
      </c>
      <c r="CD2875">
        <v>1459</v>
      </c>
      <c r="CE2875" t="s">
        <v>146</v>
      </c>
      <c r="CF2875" s="1">
        <v>45030</v>
      </c>
      <c r="CI2875">
        <v>1</v>
      </c>
      <c r="CJ2875">
        <v>1</v>
      </c>
      <c r="CK2875">
        <v>22</v>
      </c>
      <c r="CL2875" t="s">
        <v>87</v>
      </c>
    </row>
    <row r="2876" spans="1:90" x14ac:dyDescent="0.3">
      <c r="A2876" t="s">
        <v>71</v>
      </c>
      <c r="B2876" t="s">
        <v>72</v>
      </c>
      <c r="C2876" t="s">
        <v>73</v>
      </c>
      <c r="E2876" t="str">
        <f>"FES1162922460"</f>
        <v>FES1162922460</v>
      </c>
      <c r="F2876" s="1">
        <v>45029</v>
      </c>
      <c r="G2876">
        <v>202401</v>
      </c>
      <c r="H2876" t="s">
        <v>74</v>
      </c>
      <c r="I2876" t="s">
        <v>75</v>
      </c>
      <c r="J2876" t="s">
        <v>135</v>
      </c>
      <c r="K2876" t="s">
        <v>76</v>
      </c>
      <c r="L2876" t="s">
        <v>95</v>
      </c>
      <c r="M2876" t="s">
        <v>96</v>
      </c>
      <c r="N2876" t="s">
        <v>2863</v>
      </c>
      <c r="O2876" t="s">
        <v>80</v>
      </c>
      <c r="P2876" t="str">
        <f>"2170875142                    "</f>
        <v xml:space="preserve">2170875142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23.08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 s="5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66.62</v>
      </c>
      <c r="BM2876">
        <v>9.99</v>
      </c>
      <c r="BN2876">
        <v>76.61</v>
      </c>
      <c r="BO2876">
        <v>76.61</v>
      </c>
      <c r="BR2876" t="s">
        <v>140</v>
      </c>
      <c r="BS2876" s="1">
        <v>45030</v>
      </c>
      <c r="BT2876" s="2">
        <v>0.4152777777777778</v>
      </c>
      <c r="BU2876" t="s">
        <v>2134</v>
      </c>
      <c r="BV2876" t="s">
        <v>84</v>
      </c>
      <c r="BY2876">
        <v>1200</v>
      </c>
      <c r="BZ2876" t="s">
        <v>144</v>
      </c>
      <c r="CA2876" t="s">
        <v>558</v>
      </c>
      <c r="CC2876" t="s">
        <v>96</v>
      </c>
      <c r="CD2876">
        <v>184</v>
      </c>
      <c r="CE2876" t="s">
        <v>146</v>
      </c>
      <c r="CF2876" s="1">
        <v>45030</v>
      </c>
      <c r="CI2876">
        <v>1</v>
      </c>
      <c r="CJ2876">
        <v>1</v>
      </c>
      <c r="CK2876">
        <v>21</v>
      </c>
      <c r="CL2876" t="s">
        <v>87</v>
      </c>
    </row>
    <row r="2877" spans="1:90" x14ac:dyDescent="0.3">
      <c r="A2877" t="s">
        <v>71</v>
      </c>
      <c r="B2877" t="s">
        <v>72</v>
      </c>
      <c r="C2877" t="s">
        <v>73</v>
      </c>
      <c r="E2877" t="str">
        <f>"FES1162922135"</f>
        <v>FES1162922135</v>
      </c>
      <c r="F2877" s="1">
        <v>45029</v>
      </c>
      <c r="G2877">
        <v>202401</v>
      </c>
      <c r="H2877" t="s">
        <v>74</v>
      </c>
      <c r="I2877" t="s">
        <v>75</v>
      </c>
      <c r="J2877" t="s">
        <v>135</v>
      </c>
      <c r="K2877" t="s">
        <v>76</v>
      </c>
      <c r="L2877" t="s">
        <v>350</v>
      </c>
      <c r="M2877" t="s">
        <v>351</v>
      </c>
      <c r="N2877" t="s">
        <v>358</v>
      </c>
      <c r="O2877" t="s">
        <v>80</v>
      </c>
      <c r="P2877" t="str">
        <f>"2170873308                    "</f>
        <v xml:space="preserve">2170873308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18.03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 s="5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2</v>
      </c>
      <c r="BJ2877">
        <v>2</v>
      </c>
      <c r="BK2877">
        <v>2</v>
      </c>
      <c r="BL2877">
        <v>52.04</v>
      </c>
      <c r="BM2877">
        <v>7.81</v>
      </c>
      <c r="BN2877">
        <v>59.85</v>
      </c>
      <c r="BO2877">
        <v>59.85</v>
      </c>
      <c r="BQ2877" t="s">
        <v>166</v>
      </c>
      <c r="BR2877" t="s">
        <v>140</v>
      </c>
      <c r="BS2877" s="1">
        <v>45030</v>
      </c>
      <c r="BT2877" s="2">
        <v>0.32430555555555557</v>
      </c>
      <c r="BU2877" t="s">
        <v>934</v>
      </c>
      <c r="BV2877" t="s">
        <v>84</v>
      </c>
      <c r="BY2877">
        <v>9918</v>
      </c>
      <c r="BZ2877" t="s">
        <v>144</v>
      </c>
      <c r="CA2877" t="s">
        <v>354</v>
      </c>
      <c r="CC2877" t="s">
        <v>351</v>
      </c>
      <c r="CD2877">
        <v>1460</v>
      </c>
      <c r="CE2877" t="s">
        <v>86</v>
      </c>
      <c r="CF2877" s="1">
        <v>45030</v>
      </c>
      <c r="CI2877">
        <v>1</v>
      </c>
      <c r="CJ2877">
        <v>1</v>
      </c>
      <c r="CK2877">
        <v>22</v>
      </c>
      <c r="CL2877" t="s">
        <v>87</v>
      </c>
    </row>
    <row r="2878" spans="1:90" x14ac:dyDescent="0.3">
      <c r="A2878" t="s">
        <v>71</v>
      </c>
      <c r="B2878" t="s">
        <v>72</v>
      </c>
      <c r="C2878" t="s">
        <v>73</v>
      </c>
      <c r="E2878" t="str">
        <f>"009942045443"</f>
        <v>009942045443</v>
      </c>
      <c r="F2878" s="1">
        <v>45029</v>
      </c>
      <c r="G2878">
        <v>202401</v>
      </c>
      <c r="H2878" t="s">
        <v>74</v>
      </c>
      <c r="I2878" t="s">
        <v>75</v>
      </c>
      <c r="J2878" t="s">
        <v>135</v>
      </c>
      <c r="K2878" t="s">
        <v>76</v>
      </c>
      <c r="L2878" t="s">
        <v>677</v>
      </c>
      <c r="M2878" t="s">
        <v>678</v>
      </c>
      <c r="N2878" t="s">
        <v>2864</v>
      </c>
      <c r="O2878" t="s">
        <v>80</v>
      </c>
      <c r="P2878" t="str">
        <f>"1162920377                    "</f>
        <v xml:space="preserve">1162920377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46.14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 s="5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4</v>
      </c>
      <c r="BJ2878">
        <v>4</v>
      </c>
      <c r="BK2878">
        <v>4</v>
      </c>
      <c r="BL2878">
        <v>133.19999999999999</v>
      </c>
      <c r="BM2878">
        <v>19.98</v>
      </c>
      <c r="BN2878">
        <v>153.18</v>
      </c>
      <c r="BO2878">
        <v>153.18</v>
      </c>
      <c r="BQ2878" t="s">
        <v>139</v>
      </c>
      <c r="BR2878" t="s">
        <v>140</v>
      </c>
      <c r="BS2878" t="s">
        <v>91</v>
      </c>
      <c r="BY2878">
        <v>19800</v>
      </c>
      <c r="BZ2878" t="s">
        <v>144</v>
      </c>
      <c r="CC2878" t="s">
        <v>678</v>
      </c>
      <c r="CD2878">
        <v>4133</v>
      </c>
      <c r="CE2878" t="s">
        <v>86</v>
      </c>
      <c r="CI2878">
        <v>1</v>
      </c>
      <c r="CJ2878" t="s">
        <v>91</v>
      </c>
      <c r="CK2878">
        <v>21</v>
      </c>
      <c r="CL2878" t="s">
        <v>87</v>
      </c>
    </row>
    <row r="2879" spans="1:90" x14ac:dyDescent="0.3">
      <c r="A2879" t="s">
        <v>71</v>
      </c>
      <c r="B2879" t="s">
        <v>72</v>
      </c>
      <c r="C2879" t="s">
        <v>73</v>
      </c>
      <c r="E2879" t="str">
        <f>"FES1162922261"</f>
        <v>FES1162922261</v>
      </c>
      <c r="F2879" s="1">
        <v>45029</v>
      </c>
      <c r="G2879">
        <v>202401</v>
      </c>
      <c r="H2879" t="s">
        <v>74</v>
      </c>
      <c r="I2879" t="s">
        <v>75</v>
      </c>
      <c r="J2879" t="s">
        <v>135</v>
      </c>
      <c r="K2879" t="s">
        <v>76</v>
      </c>
      <c r="L2879" t="s">
        <v>95</v>
      </c>
      <c r="M2879" t="s">
        <v>96</v>
      </c>
      <c r="N2879" t="s">
        <v>430</v>
      </c>
      <c r="O2879" t="s">
        <v>80</v>
      </c>
      <c r="P2879" t="str">
        <f>"2170871788                    "</f>
        <v xml:space="preserve">2170871788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23.08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 s="5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2</v>
      </c>
      <c r="BJ2879">
        <v>1.5</v>
      </c>
      <c r="BK2879">
        <v>2</v>
      </c>
      <c r="BL2879">
        <v>66.62</v>
      </c>
      <c r="BM2879">
        <v>9.99</v>
      </c>
      <c r="BN2879">
        <v>76.61</v>
      </c>
      <c r="BO2879">
        <v>76.61</v>
      </c>
      <c r="BQ2879" t="s">
        <v>166</v>
      </c>
      <c r="BR2879" t="s">
        <v>140</v>
      </c>
      <c r="BS2879" s="1">
        <v>45030</v>
      </c>
      <c r="BT2879" s="2">
        <v>0.4236111111111111</v>
      </c>
      <c r="BU2879" t="s">
        <v>2865</v>
      </c>
      <c r="BV2879" t="s">
        <v>84</v>
      </c>
      <c r="BY2879">
        <v>7540</v>
      </c>
      <c r="BZ2879" t="s">
        <v>144</v>
      </c>
      <c r="CA2879" t="s">
        <v>432</v>
      </c>
      <c r="CC2879" t="s">
        <v>96</v>
      </c>
      <c r="CD2879">
        <v>184</v>
      </c>
      <c r="CE2879" t="s">
        <v>86</v>
      </c>
      <c r="CF2879" s="1">
        <v>45030</v>
      </c>
      <c r="CI2879">
        <v>1</v>
      </c>
      <c r="CJ2879">
        <v>1</v>
      </c>
      <c r="CK2879">
        <v>21</v>
      </c>
      <c r="CL2879" t="s">
        <v>87</v>
      </c>
    </row>
    <row r="2880" spans="1:90" x14ac:dyDescent="0.3">
      <c r="A2880" t="s">
        <v>71</v>
      </c>
      <c r="B2880" t="s">
        <v>72</v>
      </c>
      <c r="C2880" t="s">
        <v>73</v>
      </c>
      <c r="E2880" t="str">
        <f>"FES1162922252"</f>
        <v>FES1162922252</v>
      </c>
      <c r="F2880" s="1">
        <v>45029</v>
      </c>
      <c r="G2880">
        <v>202401</v>
      </c>
      <c r="H2880" t="s">
        <v>74</v>
      </c>
      <c r="I2880" t="s">
        <v>75</v>
      </c>
      <c r="J2880" t="s">
        <v>135</v>
      </c>
      <c r="K2880" t="s">
        <v>76</v>
      </c>
      <c r="L2880" t="s">
        <v>95</v>
      </c>
      <c r="M2880" t="s">
        <v>96</v>
      </c>
      <c r="N2880" t="s">
        <v>430</v>
      </c>
      <c r="O2880" t="s">
        <v>80</v>
      </c>
      <c r="P2880" t="str">
        <f>"2170865792                    "</f>
        <v xml:space="preserve">2170865792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23.08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 s="5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1.5</v>
      </c>
      <c r="BK2880">
        <v>1.5</v>
      </c>
      <c r="BL2880">
        <v>66.62</v>
      </c>
      <c r="BM2880">
        <v>9.99</v>
      </c>
      <c r="BN2880">
        <v>76.61</v>
      </c>
      <c r="BO2880">
        <v>76.61</v>
      </c>
      <c r="BQ2880" t="s">
        <v>166</v>
      </c>
      <c r="BR2880" t="s">
        <v>140</v>
      </c>
      <c r="BS2880" s="1">
        <v>45030</v>
      </c>
      <c r="BT2880" s="2">
        <v>0.4236111111111111</v>
      </c>
      <c r="BU2880" t="s">
        <v>2865</v>
      </c>
      <c r="BV2880" t="s">
        <v>84</v>
      </c>
      <c r="BY2880">
        <v>7540</v>
      </c>
      <c r="BZ2880" t="s">
        <v>144</v>
      </c>
      <c r="CA2880" t="s">
        <v>432</v>
      </c>
      <c r="CC2880" t="s">
        <v>96</v>
      </c>
      <c r="CD2880">
        <v>184</v>
      </c>
      <c r="CE2880" t="s">
        <v>86</v>
      </c>
      <c r="CF2880" s="1">
        <v>45030</v>
      </c>
      <c r="CI2880">
        <v>1</v>
      </c>
      <c r="CJ2880">
        <v>1</v>
      </c>
      <c r="CK2880">
        <v>21</v>
      </c>
      <c r="CL2880" t="s">
        <v>87</v>
      </c>
    </row>
    <row r="2881" spans="1:90" x14ac:dyDescent="0.3">
      <c r="A2881" t="s">
        <v>71</v>
      </c>
      <c r="B2881" t="s">
        <v>72</v>
      </c>
      <c r="C2881" t="s">
        <v>73</v>
      </c>
      <c r="E2881" t="str">
        <f>"FES1162922160"</f>
        <v>FES1162922160</v>
      </c>
      <c r="F2881" s="1">
        <v>45029</v>
      </c>
      <c r="G2881">
        <v>202401</v>
      </c>
      <c r="H2881" t="s">
        <v>74</v>
      </c>
      <c r="I2881" t="s">
        <v>75</v>
      </c>
      <c r="J2881" t="s">
        <v>135</v>
      </c>
      <c r="K2881" t="s">
        <v>76</v>
      </c>
      <c r="L2881" t="s">
        <v>95</v>
      </c>
      <c r="M2881" t="s">
        <v>96</v>
      </c>
      <c r="N2881" t="s">
        <v>1565</v>
      </c>
      <c r="O2881" t="s">
        <v>80</v>
      </c>
      <c r="P2881" t="str">
        <f>"2170873535                    "</f>
        <v xml:space="preserve">2170873535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23.08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 s="5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2</v>
      </c>
      <c r="BJ2881">
        <v>1.5</v>
      </c>
      <c r="BK2881">
        <v>2</v>
      </c>
      <c r="BL2881">
        <v>66.62</v>
      </c>
      <c r="BM2881">
        <v>9.99</v>
      </c>
      <c r="BN2881">
        <v>76.61</v>
      </c>
      <c r="BO2881">
        <v>76.61</v>
      </c>
      <c r="BQ2881" t="s">
        <v>1566</v>
      </c>
      <c r="BR2881" t="s">
        <v>140</v>
      </c>
      <c r="BS2881" s="1">
        <v>45030</v>
      </c>
      <c r="BT2881" s="2">
        <v>0.42777777777777781</v>
      </c>
      <c r="BU2881" t="s">
        <v>2866</v>
      </c>
      <c r="BV2881" t="s">
        <v>84</v>
      </c>
      <c r="BY2881">
        <v>7540</v>
      </c>
      <c r="BZ2881" t="s">
        <v>144</v>
      </c>
      <c r="CA2881" t="s">
        <v>2867</v>
      </c>
      <c r="CC2881" t="s">
        <v>96</v>
      </c>
      <c r="CD2881">
        <v>17</v>
      </c>
      <c r="CE2881" t="s">
        <v>86</v>
      </c>
      <c r="CF2881" s="1">
        <v>45030</v>
      </c>
      <c r="CI2881">
        <v>1</v>
      </c>
      <c r="CJ2881">
        <v>1</v>
      </c>
      <c r="CK2881">
        <v>21</v>
      </c>
      <c r="CL2881" t="s">
        <v>87</v>
      </c>
    </row>
    <row r="2882" spans="1:90" x14ac:dyDescent="0.3">
      <c r="A2882" t="s">
        <v>71</v>
      </c>
      <c r="B2882" t="s">
        <v>72</v>
      </c>
      <c r="C2882" t="s">
        <v>73</v>
      </c>
      <c r="E2882" t="str">
        <f>"FES1162922296"</f>
        <v>FES1162922296</v>
      </c>
      <c r="F2882" s="1">
        <v>45029</v>
      </c>
      <c r="G2882">
        <v>202401</v>
      </c>
      <c r="H2882" t="s">
        <v>74</v>
      </c>
      <c r="I2882" t="s">
        <v>75</v>
      </c>
      <c r="J2882" t="s">
        <v>135</v>
      </c>
      <c r="K2882" t="s">
        <v>76</v>
      </c>
      <c r="L2882" t="s">
        <v>367</v>
      </c>
      <c r="M2882" t="s">
        <v>368</v>
      </c>
      <c r="N2882" t="s">
        <v>1355</v>
      </c>
      <c r="O2882" t="s">
        <v>80</v>
      </c>
      <c r="P2882" t="str">
        <f>"2170875009                    "</f>
        <v xml:space="preserve">2170875009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87.77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 s="5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4</v>
      </c>
      <c r="BJ2882">
        <v>5.0999999999999996</v>
      </c>
      <c r="BK2882">
        <v>5.5</v>
      </c>
      <c r="BL2882">
        <v>253.38</v>
      </c>
      <c r="BM2882">
        <v>38.01</v>
      </c>
      <c r="BN2882">
        <v>291.39</v>
      </c>
      <c r="BO2882">
        <v>291.39</v>
      </c>
      <c r="BQ2882" t="s">
        <v>166</v>
      </c>
      <c r="BR2882" t="s">
        <v>140</v>
      </c>
      <c r="BS2882" s="1">
        <v>45030</v>
      </c>
      <c r="BT2882" s="2">
        <v>0.4055555555555555</v>
      </c>
      <c r="BU2882" t="s">
        <v>2868</v>
      </c>
      <c r="BV2882" t="s">
        <v>84</v>
      </c>
      <c r="BY2882">
        <v>25344</v>
      </c>
      <c r="BZ2882" t="s">
        <v>144</v>
      </c>
      <c r="CA2882" t="s">
        <v>1281</v>
      </c>
      <c r="CC2882" t="s">
        <v>368</v>
      </c>
      <c r="CD2882">
        <v>1911</v>
      </c>
      <c r="CE2882" t="s">
        <v>86</v>
      </c>
      <c r="CF2882" s="1">
        <v>45031</v>
      </c>
      <c r="CI2882">
        <v>1</v>
      </c>
      <c r="CJ2882">
        <v>1</v>
      </c>
      <c r="CK2882">
        <v>24</v>
      </c>
      <c r="CL2882" t="s">
        <v>87</v>
      </c>
    </row>
    <row r="2883" spans="1:90" x14ac:dyDescent="0.3">
      <c r="A2883" t="s">
        <v>71</v>
      </c>
      <c r="B2883" t="s">
        <v>72</v>
      </c>
      <c r="C2883" t="s">
        <v>73</v>
      </c>
      <c r="E2883" t="str">
        <f>"FES1162922342"</f>
        <v>FES1162922342</v>
      </c>
      <c r="F2883" s="1">
        <v>45029</v>
      </c>
      <c r="G2883">
        <v>202401</v>
      </c>
      <c r="H2883" t="s">
        <v>74</v>
      </c>
      <c r="I2883" t="s">
        <v>75</v>
      </c>
      <c r="J2883" t="s">
        <v>135</v>
      </c>
      <c r="K2883" t="s">
        <v>76</v>
      </c>
      <c r="L2883" t="s">
        <v>174</v>
      </c>
      <c r="M2883" t="s">
        <v>174</v>
      </c>
      <c r="N2883" t="s">
        <v>822</v>
      </c>
      <c r="O2883" t="s">
        <v>80</v>
      </c>
      <c r="P2883" t="str">
        <f>"2170875063                    "</f>
        <v xml:space="preserve">2170875063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44.71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 s="5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129.07</v>
      </c>
      <c r="BM2883">
        <v>19.36</v>
      </c>
      <c r="BN2883">
        <v>148.43</v>
      </c>
      <c r="BO2883">
        <v>148.43</v>
      </c>
      <c r="BQ2883" t="s">
        <v>166</v>
      </c>
      <c r="BR2883" t="s">
        <v>140</v>
      </c>
      <c r="BS2883" s="1">
        <v>45030</v>
      </c>
      <c r="BT2883" s="2">
        <v>0.57291666666666663</v>
      </c>
      <c r="BU2883" t="s">
        <v>823</v>
      </c>
      <c r="BV2883" t="s">
        <v>87</v>
      </c>
      <c r="BW2883" t="s">
        <v>306</v>
      </c>
      <c r="BX2883" t="s">
        <v>307</v>
      </c>
      <c r="BY2883">
        <v>1200</v>
      </c>
      <c r="BZ2883" t="s">
        <v>144</v>
      </c>
      <c r="CA2883" t="s">
        <v>177</v>
      </c>
      <c r="CC2883" t="s">
        <v>174</v>
      </c>
      <c r="CD2883">
        <v>7646</v>
      </c>
      <c r="CE2883" t="s">
        <v>146</v>
      </c>
      <c r="CF2883" s="1">
        <v>45033</v>
      </c>
      <c r="CI2883">
        <v>1</v>
      </c>
      <c r="CJ2883">
        <v>1</v>
      </c>
      <c r="CK2883">
        <v>23</v>
      </c>
      <c r="CL2883" t="s">
        <v>87</v>
      </c>
    </row>
    <row r="2884" spans="1:90" x14ac:dyDescent="0.3">
      <c r="A2884" t="s">
        <v>71</v>
      </c>
      <c r="B2884" t="s">
        <v>72</v>
      </c>
      <c r="C2884" t="s">
        <v>73</v>
      </c>
      <c r="E2884" t="str">
        <f>"FES1162922134"</f>
        <v>FES1162922134</v>
      </c>
      <c r="F2884" s="1">
        <v>45029</v>
      </c>
      <c r="G2884">
        <v>202401</v>
      </c>
      <c r="H2884" t="s">
        <v>74</v>
      </c>
      <c r="I2884" t="s">
        <v>75</v>
      </c>
      <c r="J2884" t="s">
        <v>135</v>
      </c>
      <c r="K2884" t="s">
        <v>76</v>
      </c>
      <c r="L2884" t="s">
        <v>77</v>
      </c>
      <c r="M2884" t="s">
        <v>78</v>
      </c>
      <c r="N2884" t="s">
        <v>1118</v>
      </c>
      <c r="O2884" t="s">
        <v>80</v>
      </c>
      <c r="P2884" t="str">
        <f>"2170873295                    "</f>
        <v xml:space="preserve">2170873295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23.08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 s="5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66.62</v>
      </c>
      <c r="BM2884">
        <v>9.99</v>
      </c>
      <c r="BN2884">
        <v>76.61</v>
      </c>
      <c r="BO2884">
        <v>76.61</v>
      </c>
      <c r="BQ2884" t="s">
        <v>166</v>
      </c>
      <c r="BR2884" t="s">
        <v>140</v>
      </c>
      <c r="BS2884" s="1">
        <v>45030</v>
      </c>
      <c r="BT2884" s="2">
        <v>0.42083333333333334</v>
      </c>
      <c r="BU2884" t="s">
        <v>2869</v>
      </c>
      <c r="BV2884" t="s">
        <v>84</v>
      </c>
      <c r="BY2884">
        <v>1200</v>
      </c>
      <c r="BZ2884" t="s">
        <v>144</v>
      </c>
      <c r="CA2884" t="s">
        <v>2870</v>
      </c>
      <c r="CC2884" t="s">
        <v>78</v>
      </c>
      <c r="CD2884">
        <v>7500</v>
      </c>
      <c r="CE2884" t="s">
        <v>146</v>
      </c>
      <c r="CF2884" s="1">
        <v>45033</v>
      </c>
      <c r="CI2884">
        <v>1</v>
      </c>
      <c r="CJ2884">
        <v>1</v>
      </c>
      <c r="CK2884">
        <v>21</v>
      </c>
      <c r="CL2884" t="s">
        <v>87</v>
      </c>
    </row>
    <row r="2885" spans="1:90" x14ac:dyDescent="0.3">
      <c r="A2885" t="s">
        <v>71</v>
      </c>
      <c r="B2885" t="s">
        <v>72</v>
      </c>
      <c r="C2885" t="s">
        <v>73</v>
      </c>
      <c r="E2885" t="str">
        <f>"FES1162922115"</f>
        <v>FES1162922115</v>
      </c>
      <c r="F2885" s="1">
        <v>45029</v>
      </c>
      <c r="G2885">
        <v>202401</v>
      </c>
      <c r="H2885" t="s">
        <v>74</v>
      </c>
      <c r="I2885" t="s">
        <v>75</v>
      </c>
      <c r="J2885" t="s">
        <v>135</v>
      </c>
      <c r="K2885" t="s">
        <v>76</v>
      </c>
      <c r="L2885" t="s">
        <v>132</v>
      </c>
      <c r="M2885" t="s">
        <v>133</v>
      </c>
      <c r="N2885" t="s">
        <v>1384</v>
      </c>
      <c r="O2885" t="s">
        <v>80</v>
      </c>
      <c r="P2885" t="str">
        <f>"2170872923                    "</f>
        <v xml:space="preserve">2170872923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44.71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 s="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129.07</v>
      </c>
      <c r="BM2885">
        <v>19.36</v>
      </c>
      <c r="BN2885">
        <v>148.43</v>
      </c>
      <c r="BO2885">
        <v>148.43</v>
      </c>
      <c r="BQ2885" t="s">
        <v>166</v>
      </c>
      <c r="BR2885" t="s">
        <v>140</v>
      </c>
      <c r="BS2885" s="1">
        <v>45030</v>
      </c>
      <c r="BT2885" s="2">
        <v>0.58333333333333337</v>
      </c>
      <c r="BU2885" t="s">
        <v>2763</v>
      </c>
      <c r="BV2885" t="s">
        <v>84</v>
      </c>
      <c r="BY2885">
        <v>1200</v>
      </c>
      <c r="BZ2885" t="s">
        <v>144</v>
      </c>
      <c r="CA2885" t="s">
        <v>1057</v>
      </c>
      <c r="CC2885" t="s">
        <v>133</v>
      </c>
      <c r="CD2885">
        <v>6849</v>
      </c>
      <c r="CE2885" t="s">
        <v>146</v>
      </c>
      <c r="CF2885" s="1">
        <v>45033</v>
      </c>
      <c r="CI2885">
        <v>2</v>
      </c>
      <c r="CJ2885">
        <v>1</v>
      </c>
      <c r="CK2885">
        <v>23</v>
      </c>
      <c r="CL2885" t="s">
        <v>87</v>
      </c>
    </row>
    <row r="2886" spans="1:90" x14ac:dyDescent="0.3">
      <c r="A2886" t="s">
        <v>71</v>
      </c>
      <c r="B2886" t="s">
        <v>72</v>
      </c>
      <c r="C2886" t="s">
        <v>73</v>
      </c>
      <c r="E2886" t="str">
        <f>"FES1162922492"</f>
        <v>FES1162922492</v>
      </c>
      <c r="F2886" s="1">
        <v>45029</v>
      </c>
      <c r="G2886">
        <v>202401</v>
      </c>
      <c r="H2886" t="s">
        <v>74</v>
      </c>
      <c r="I2886" t="s">
        <v>75</v>
      </c>
      <c r="J2886" t="s">
        <v>135</v>
      </c>
      <c r="K2886" t="s">
        <v>76</v>
      </c>
      <c r="L2886" t="s">
        <v>106</v>
      </c>
      <c r="M2886" t="s">
        <v>107</v>
      </c>
      <c r="N2886" t="s">
        <v>2871</v>
      </c>
      <c r="O2886" t="s">
        <v>80</v>
      </c>
      <c r="P2886" t="str">
        <f>"2170867338                    "</f>
        <v xml:space="preserve">2170867338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57.67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 s="5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2</v>
      </c>
      <c r="BJ2886">
        <v>4.5999999999999996</v>
      </c>
      <c r="BK2886">
        <v>5</v>
      </c>
      <c r="BL2886">
        <v>166.49</v>
      </c>
      <c r="BM2886">
        <v>24.97</v>
      </c>
      <c r="BN2886">
        <v>191.46</v>
      </c>
      <c r="BO2886">
        <v>191.46</v>
      </c>
      <c r="BQ2886" t="s">
        <v>2872</v>
      </c>
      <c r="BR2886" t="s">
        <v>140</v>
      </c>
      <c r="BS2886" s="1">
        <v>45030</v>
      </c>
      <c r="BT2886" s="2">
        <v>0.4145833333333333</v>
      </c>
      <c r="BU2886" t="s">
        <v>1275</v>
      </c>
      <c r="BV2886" t="s">
        <v>84</v>
      </c>
      <c r="BY2886">
        <v>22800</v>
      </c>
      <c r="BZ2886" t="s">
        <v>144</v>
      </c>
      <c r="CA2886" t="s">
        <v>366</v>
      </c>
      <c r="CC2886" t="s">
        <v>107</v>
      </c>
      <c r="CD2886">
        <v>6001</v>
      </c>
      <c r="CE2886" t="s">
        <v>86</v>
      </c>
      <c r="CF2886" s="1">
        <v>45030</v>
      </c>
      <c r="CI2886">
        <v>1</v>
      </c>
      <c r="CJ2886">
        <v>1</v>
      </c>
      <c r="CK2886">
        <v>21</v>
      </c>
      <c r="CL2886" t="s">
        <v>87</v>
      </c>
    </row>
    <row r="2887" spans="1:90" x14ac:dyDescent="0.3">
      <c r="A2887" t="s">
        <v>71</v>
      </c>
      <c r="B2887" t="s">
        <v>72</v>
      </c>
      <c r="C2887" t="s">
        <v>73</v>
      </c>
      <c r="E2887" t="str">
        <f>"FES1162922356"</f>
        <v>FES1162922356</v>
      </c>
      <c r="F2887" s="1">
        <v>45029</v>
      </c>
      <c r="G2887">
        <v>202401</v>
      </c>
      <c r="H2887" t="s">
        <v>74</v>
      </c>
      <c r="I2887" t="s">
        <v>75</v>
      </c>
      <c r="J2887" t="s">
        <v>135</v>
      </c>
      <c r="K2887" t="s">
        <v>76</v>
      </c>
      <c r="L2887" t="s">
        <v>106</v>
      </c>
      <c r="M2887" t="s">
        <v>107</v>
      </c>
      <c r="N2887" t="s">
        <v>1974</v>
      </c>
      <c r="O2887" t="s">
        <v>80</v>
      </c>
      <c r="P2887" t="str">
        <f>"2170873910                    "</f>
        <v xml:space="preserve">2170873910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23.08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 s="5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66.62</v>
      </c>
      <c r="BM2887">
        <v>9.99</v>
      </c>
      <c r="BN2887">
        <v>76.61</v>
      </c>
      <c r="BO2887">
        <v>76.61</v>
      </c>
      <c r="BQ2887" t="s">
        <v>166</v>
      </c>
      <c r="BR2887" t="s">
        <v>140</v>
      </c>
      <c r="BS2887" s="1">
        <v>45030</v>
      </c>
      <c r="BT2887" s="2">
        <v>0.42708333333333331</v>
      </c>
      <c r="BU2887" t="s">
        <v>2873</v>
      </c>
      <c r="BV2887" t="s">
        <v>84</v>
      </c>
      <c r="BY2887">
        <v>1200</v>
      </c>
      <c r="BZ2887" t="s">
        <v>144</v>
      </c>
      <c r="CA2887" t="s">
        <v>1976</v>
      </c>
      <c r="CC2887" t="s">
        <v>107</v>
      </c>
      <c r="CD2887">
        <v>6001</v>
      </c>
      <c r="CE2887" t="s">
        <v>146</v>
      </c>
      <c r="CF2887" s="1">
        <v>45030</v>
      </c>
      <c r="CI2887">
        <v>1</v>
      </c>
      <c r="CJ2887">
        <v>1</v>
      </c>
      <c r="CK2887">
        <v>21</v>
      </c>
      <c r="CL2887" t="s">
        <v>87</v>
      </c>
    </row>
    <row r="2888" spans="1:90" x14ac:dyDescent="0.3">
      <c r="A2888" t="s">
        <v>71</v>
      </c>
      <c r="B2888" t="s">
        <v>72</v>
      </c>
      <c r="C2888" t="s">
        <v>73</v>
      </c>
      <c r="E2888" t="str">
        <f>"FES1162922447"</f>
        <v>FES1162922447</v>
      </c>
      <c r="F2888" s="1">
        <v>45029</v>
      </c>
      <c r="G2888">
        <v>202401</v>
      </c>
      <c r="H2888" t="s">
        <v>74</v>
      </c>
      <c r="I2888" t="s">
        <v>75</v>
      </c>
      <c r="J2888" t="s">
        <v>135</v>
      </c>
      <c r="K2888" t="s">
        <v>76</v>
      </c>
      <c r="L2888" t="s">
        <v>147</v>
      </c>
      <c r="M2888" t="s">
        <v>148</v>
      </c>
      <c r="N2888" t="s">
        <v>398</v>
      </c>
      <c r="O2888" t="s">
        <v>80</v>
      </c>
      <c r="P2888" t="str">
        <f>"2170874542                    "</f>
        <v xml:space="preserve">2170874542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18.03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 s="5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52.04</v>
      </c>
      <c r="BM2888">
        <v>7.81</v>
      </c>
      <c r="BN2888">
        <v>59.85</v>
      </c>
      <c r="BO2888">
        <v>59.85</v>
      </c>
      <c r="BQ2888" t="s">
        <v>399</v>
      </c>
      <c r="BR2888" t="s">
        <v>140</v>
      </c>
      <c r="BS2888" s="1">
        <v>45030</v>
      </c>
      <c r="BT2888" s="2">
        <v>0.3888888888888889</v>
      </c>
      <c r="BU2888" t="s">
        <v>323</v>
      </c>
      <c r="BV2888" t="s">
        <v>84</v>
      </c>
      <c r="BY2888">
        <v>1200</v>
      </c>
      <c r="BZ2888" t="s">
        <v>144</v>
      </c>
      <c r="CA2888" t="s">
        <v>571</v>
      </c>
      <c r="CC2888" t="s">
        <v>148</v>
      </c>
      <c r="CD2888">
        <v>1419</v>
      </c>
      <c r="CE2888" t="s">
        <v>146</v>
      </c>
      <c r="CF2888" s="1">
        <v>45030</v>
      </c>
      <c r="CI2888">
        <v>1</v>
      </c>
      <c r="CJ2888">
        <v>1</v>
      </c>
      <c r="CK2888">
        <v>22</v>
      </c>
      <c r="CL2888" t="s">
        <v>87</v>
      </c>
    </row>
    <row r="2889" spans="1:90" x14ac:dyDescent="0.3">
      <c r="A2889" t="s">
        <v>71</v>
      </c>
      <c r="B2889" t="s">
        <v>72</v>
      </c>
      <c r="C2889" t="s">
        <v>73</v>
      </c>
      <c r="E2889" t="str">
        <f>"FES1162922169"</f>
        <v>FES1162922169</v>
      </c>
      <c r="F2889" s="1">
        <v>45029</v>
      </c>
      <c r="G2889">
        <v>202401</v>
      </c>
      <c r="H2889" t="s">
        <v>74</v>
      </c>
      <c r="I2889" t="s">
        <v>75</v>
      </c>
      <c r="J2889" t="s">
        <v>135</v>
      </c>
      <c r="K2889" t="s">
        <v>76</v>
      </c>
      <c r="L2889" t="s">
        <v>74</v>
      </c>
      <c r="M2889" t="s">
        <v>75</v>
      </c>
      <c r="N2889" t="s">
        <v>114</v>
      </c>
      <c r="O2889" t="s">
        <v>80</v>
      </c>
      <c r="P2889" t="str">
        <f>"2170873941                    "</f>
        <v xml:space="preserve">2170873941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18.03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 s="5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52.04</v>
      </c>
      <c r="BM2889">
        <v>7.81</v>
      </c>
      <c r="BN2889">
        <v>59.85</v>
      </c>
      <c r="BO2889">
        <v>59.85</v>
      </c>
      <c r="BQ2889" t="s">
        <v>166</v>
      </c>
      <c r="BR2889" t="s">
        <v>140</v>
      </c>
      <c r="BS2889" s="1">
        <v>45030</v>
      </c>
      <c r="BT2889" s="2">
        <v>0.32847222222222222</v>
      </c>
      <c r="BU2889" t="s">
        <v>223</v>
      </c>
      <c r="BV2889" t="s">
        <v>84</v>
      </c>
      <c r="BY2889">
        <v>1200</v>
      </c>
      <c r="BZ2889" t="s">
        <v>144</v>
      </c>
      <c r="CA2889" t="s">
        <v>224</v>
      </c>
      <c r="CC2889" t="s">
        <v>75</v>
      </c>
      <c r="CD2889">
        <v>1600</v>
      </c>
      <c r="CE2889" t="s">
        <v>146</v>
      </c>
      <c r="CF2889" s="1">
        <v>45031</v>
      </c>
      <c r="CI2889">
        <v>1</v>
      </c>
      <c r="CJ2889">
        <v>1</v>
      </c>
      <c r="CK2889">
        <v>22</v>
      </c>
      <c r="CL2889" t="s">
        <v>87</v>
      </c>
    </row>
    <row r="2890" spans="1:90" x14ac:dyDescent="0.3">
      <c r="A2890" t="s">
        <v>71</v>
      </c>
      <c r="B2890" t="s">
        <v>72</v>
      </c>
      <c r="C2890" t="s">
        <v>73</v>
      </c>
      <c r="E2890" t="str">
        <f>"FES1162922347"</f>
        <v>FES1162922347</v>
      </c>
      <c r="F2890" s="1">
        <v>45029</v>
      </c>
      <c r="G2890">
        <v>202401</v>
      </c>
      <c r="H2890" t="s">
        <v>74</v>
      </c>
      <c r="I2890" t="s">
        <v>75</v>
      </c>
      <c r="J2890" t="s">
        <v>135</v>
      </c>
      <c r="K2890" t="s">
        <v>76</v>
      </c>
      <c r="L2890" t="s">
        <v>147</v>
      </c>
      <c r="M2890" t="s">
        <v>148</v>
      </c>
      <c r="N2890" t="s">
        <v>398</v>
      </c>
      <c r="O2890" t="s">
        <v>80</v>
      </c>
      <c r="P2890" t="str">
        <f>"2170871411                    "</f>
        <v xml:space="preserve">2170871411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18.03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 s="5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2</v>
      </c>
      <c r="BK2890">
        <v>2</v>
      </c>
      <c r="BL2890">
        <v>52.04</v>
      </c>
      <c r="BM2890">
        <v>7.81</v>
      </c>
      <c r="BN2890">
        <v>59.85</v>
      </c>
      <c r="BO2890">
        <v>59.85</v>
      </c>
      <c r="BQ2890" t="s">
        <v>399</v>
      </c>
      <c r="BR2890" t="s">
        <v>140</v>
      </c>
      <c r="BS2890" s="1">
        <v>45030</v>
      </c>
      <c r="BT2890" s="2">
        <v>0.38958333333333334</v>
      </c>
      <c r="BU2890" t="s">
        <v>323</v>
      </c>
      <c r="BV2890" t="s">
        <v>84</v>
      </c>
      <c r="BY2890">
        <v>9900</v>
      </c>
      <c r="BZ2890" t="s">
        <v>144</v>
      </c>
      <c r="CA2890" t="s">
        <v>571</v>
      </c>
      <c r="CC2890" t="s">
        <v>148</v>
      </c>
      <c r="CD2890">
        <v>1419</v>
      </c>
      <c r="CE2890" t="s">
        <v>86</v>
      </c>
      <c r="CF2890" s="1">
        <v>45030</v>
      </c>
      <c r="CI2890">
        <v>1</v>
      </c>
      <c r="CJ2890">
        <v>1</v>
      </c>
      <c r="CK2890">
        <v>22</v>
      </c>
      <c r="CL2890" t="s">
        <v>87</v>
      </c>
    </row>
    <row r="2891" spans="1:90" x14ac:dyDescent="0.3">
      <c r="A2891" t="s">
        <v>71</v>
      </c>
      <c r="B2891" t="s">
        <v>72</v>
      </c>
      <c r="C2891" t="s">
        <v>73</v>
      </c>
      <c r="E2891" t="str">
        <f>"FES1162922159"</f>
        <v>FES1162922159</v>
      </c>
      <c r="F2891" s="1">
        <v>45029</v>
      </c>
      <c r="G2891">
        <v>202401</v>
      </c>
      <c r="H2891" t="s">
        <v>74</v>
      </c>
      <c r="I2891" t="s">
        <v>75</v>
      </c>
      <c r="J2891" t="s">
        <v>135</v>
      </c>
      <c r="K2891" t="s">
        <v>76</v>
      </c>
      <c r="L2891" t="s">
        <v>169</v>
      </c>
      <c r="M2891" t="s">
        <v>170</v>
      </c>
      <c r="N2891" t="s">
        <v>171</v>
      </c>
      <c r="O2891" t="s">
        <v>80</v>
      </c>
      <c r="P2891" t="str">
        <f>"2170873534                    "</f>
        <v xml:space="preserve">2170873534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57.67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 s="5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5</v>
      </c>
      <c r="BJ2891">
        <v>2</v>
      </c>
      <c r="BK2891">
        <v>5</v>
      </c>
      <c r="BL2891">
        <v>166.49</v>
      </c>
      <c r="BM2891">
        <v>24.97</v>
      </c>
      <c r="BN2891">
        <v>191.46</v>
      </c>
      <c r="BO2891">
        <v>191.46</v>
      </c>
      <c r="BQ2891" t="s">
        <v>139</v>
      </c>
      <c r="BR2891" t="s">
        <v>140</v>
      </c>
      <c r="BS2891" s="1">
        <v>45030</v>
      </c>
      <c r="BT2891" s="2">
        <v>0.42430555555555555</v>
      </c>
      <c r="BU2891" t="s">
        <v>1735</v>
      </c>
      <c r="BV2891" t="s">
        <v>84</v>
      </c>
      <c r="BY2891">
        <v>9918</v>
      </c>
      <c r="BZ2891" t="s">
        <v>144</v>
      </c>
      <c r="CA2891" t="s">
        <v>828</v>
      </c>
      <c r="CC2891" t="s">
        <v>170</v>
      </c>
      <c r="CD2891">
        <v>3212</v>
      </c>
      <c r="CE2891" t="s">
        <v>86</v>
      </c>
      <c r="CF2891" s="1">
        <v>45030</v>
      </c>
      <c r="CI2891">
        <v>1</v>
      </c>
      <c r="CJ2891">
        <v>1</v>
      </c>
      <c r="CK2891">
        <v>21</v>
      </c>
      <c r="CL2891" t="s">
        <v>87</v>
      </c>
    </row>
    <row r="2892" spans="1:90" x14ac:dyDescent="0.3">
      <c r="A2892" t="s">
        <v>71</v>
      </c>
      <c r="B2892" t="s">
        <v>72</v>
      </c>
      <c r="C2892" t="s">
        <v>73</v>
      </c>
      <c r="E2892" t="str">
        <f>"FES1162922170"</f>
        <v>FES1162922170</v>
      </c>
      <c r="F2892" s="1">
        <v>45029</v>
      </c>
      <c r="G2892">
        <v>202401</v>
      </c>
      <c r="H2892" t="s">
        <v>74</v>
      </c>
      <c r="I2892" t="s">
        <v>75</v>
      </c>
      <c r="J2892" t="s">
        <v>135</v>
      </c>
      <c r="K2892" t="s">
        <v>76</v>
      </c>
      <c r="L2892" t="s">
        <v>350</v>
      </c>
      <c r="M2892" t="s">
        <v>351</v>
      </c>
      <c r="N2892" t="s">
        <v>2874</v>
      </c>
      <c r="O2892" t="s">
        <v>80</v>
      </c>
      <c r="P2892" t="str">
        <f>"2170874196                    "</f>
        <v xml:space="preserve">2170874196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18.03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 s="5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2</v>
      </c>
      <c r="BJ2892">
        <v>1.1000000000000001</v>
      </c>
      <c r="BK2892">
        <v>2</v>
      </c>
      <c r="BL2892">
        <v>52.04</v>
      </c>
      <c r="BM2892">
        <v>7.81</v>
      </c>
      <c r="BN2892">
        <v>59.85</v>
      </c>
      <c r="BO2892">
        <v>59.85</v>
      </c>
      <c r="BQ2892" t="s">
        <v>139</v>
      </c>
      <c r="BR2892" t="s">
        <v>140</v>
      </c>
      <c r="BS2892" s="1">
        <v>45030</v>
      </c>
      <c r="BT2892" s="2">
        <v>0.4069444444444445</v>
      </c>
      <c r="BU2892" t="s">
        <v>1164</v>
      </c>
      <c r="BV2892" t="s">
        <v>84</v>
      </c>
      <c r="BY2892">
        <v>5320</v>
      </c>
      <c r="BZ2892" t="s">
        <v>144</v>
      </c>
      <c r="CA2892" t="s">
        <v>390</v>
      </c>
      <c r="CC2892" t="s">
        <v>351</v>
      </c>
      <c r="CD2892">
        <v>1459</v>
      </c>
      <c r="CE2892" t="s">
        <v>86</v>
      </c>
      <c r="CF2892" s="1">
        <v>45030</v>
      </c>
      <c r="CI2892">
        <v>1</v>
      </c>
      <c r="CJ2892">
        <v>1</v>
      </c>
      <c r="CK2892">
        <v>22</v>
      </c>
      <c r="CL2892" t="s">
        <v>87</v>
      </c>
    </row>
    <row r="2893" spans="1:90" x14ac:dyDescent="0.3">
      <c r="A2893" t="s">
        <v>71</v>
      </c>
      <c r="B2893" t="s">
        <v>72</v>
      </c>
      <c r="C2893" t="s">
        <v>73</v>
      </c>
      <c r="E2893" t="str">
        <f>"FES1162922361"</f>
        <v>FES1162922361</v>
      </c>
      <c r="F2893" s="1">
        <v>45029</v>
      </c>
      <c r="G2893">
        <v>202401</v>
      </c>
      <c r="H2893" t="s">
        <v>74</v>
      </c>
      <c r="I2893" t="s">
        <v>75</v>
      </c>
      <c r="J2893" t="s">
        <v>135</v>
      </c>
      <c r="K2893" t="s">
        <v>76</v>
      </c>
      <c r="L2893" t="s">
        <v>74</v>
      </c>
      <c r="M2893" t="s">
        <v>75</v>
      </c>
      <c r="N2893" t="s">
        <v>348</v>
      </c>
      <c r="O2893" t="s">
        <v>80</v>
      </c>
      <c r="P2893" t="str">
        <f>"2170874547                    "</f>
        <v xml:space="preserve">2170874547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18.03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 s="5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52.04</v>
      </c>
      <c r="BM2893">
        <v>7.81</v>
      </c>
      <c r="BN2893">
        <v>59.85</v>
      </c>
      <c r="BO2893">
        <v>59.85</v>
      </c>
      <c r="BQ2893" t="s">
        <v>166</v>
      </c>
      <c r="BR2893" t="s">
        <v>140</v>
      </c>
      <c r="BS2893" s="1">
        <v>45030</v>
      </c>
      <c r="BT2893" s="2">
        <v>0.3354166666666667</v>
      </c>
      <c r="BU2893" t="s">
        <v>2059</v>
      </c>
      <c r="BV2893" t="s">
        <v>84</v>
      </c>
      <c r="BY2893">
        <v>1200</v>
      </c>
      <c r="BZ2893" t="s">
        <v>144</v>
      </c>
      <c r="CA2893" t="s">
        <v>1264</v>
      </c>
      <c r="CC2893" t="s">
        <v>75</v>
      </c>
      <c r="CD2893">
        <v>1601</v>
      </c>
      <c r="CE2893" t="s">
        <v>146</v>
      </c>
      <c r="CF2893" s="1">
        <v>45030</v>
      </c>
      <c r="CI2893">
        <v>1</v>
      </c>
      <c r="CJ2893">
        <v>1</v>
      </c>
      <c r="CK2893">
        <v>22</v>
      </c>
      <c r="CL2893" t="s">
        <v>87</v>
      </c>
    </row>
    <row r="2894" spans="1:90" x14ac:dyDescent="0.3">
      <c r="A2894" t="s">
        <v>71</v>
      </c>
      <c r="B2894" t="s">
        <v>72</v>
      </c>
      <c r="C2894" t="s">
        <v>73</v>
      </c>
      <c r="E2894" t="str">
        <f>"FES1162922358"</f>
        <v>FES1162922358</v>
      </c>
      <c r="F2894" s="1">
        <v>45029</v>
      </c>
      <c r="G2894">
        <v>202401</v>
      </c>
      <c r="H2894" t="s">
        <v>74</v>
      </c>
      <c r="I2894" t="s">
        <v>75</v>
      </c>
      <c r="J2894" t="s">
        <v>135</v>
      </c>
      <c r="K2894" t="s">
        <v>76</v>
      </c>
      <c r="L2894" t="s">
        <v>106</v>
      </c>
      <c r="M2894" t="s">
        <v>107</v>
      </c>
      <c r="N2894" t="s">
        <v>572</v>
      </c>
      <c r="O2894" t="s">
        <v>80</v>
      </c>
      <c r="P2894" t="str">
        <f>"2170874212                    "</f>
        <v xml:space="preserve">2170874212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23.08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 s="5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66.62</v>
      </c>
      <c r="BM2894">
        <v>9.99</v>
      </c>
      <c r="BN2894">
        <v>76.61</v>
      </c>
      <c r="BO2894">
        <v>76.61</v>
      </c>
      <c r="BQ2894" t="s">
        <v>166</v>
      </c>
      <c r="BR2894" t="s">
        <v>140</v>
      </c>
      <c r="BS2894" s="1">
        <v>45030</v>
      </c>
      <c r="BT2894" s="2">
        <v>0.40208333333333335</v>
      </c>
      <c r="BU2894" t="s">
        <v>2686</v>
      </c>
      <c r="BV2894" t="s">
        <v>84</v>
      </c>
      <c r="BY2894">
        <v>1200</v>
      </c>
      <c r="BZ2894" t="s">
        <v>144</v>
      </c>
      <c r="CA2894" t="s">
        <v>805</v>
      </c>
      <c r="CC2894" t="s">
        <v>107</v>
      </c>
      <c r="CD2894">
        <v>6012</v>
      </c>
      <c r="CE2894" t="s">
        <v>146</v>
      </c>
      <c r="CF2894" s="1">
        <v>45030</v>
      </c>
      <c r="CI2894">
        <v>1</v>
      </c>
      <c r="CJ2894">
        <v>1</v>
      </c>
      <c r="CK2894">
        <v>21</v>
      </c>
      <c r="CL2894" t="s">
        <v>87</v>
      </c>
    </row>
    <row r="2895" spans="1:90" x14ac:dyDescent="0.3">
      <c r="A2895" t="s">
        <v>71</v>
      </c>
      <c r="B2895" t="s">
        <v>72</v>
      </c>
      <c r="C2895" t="s">
        <v>73</v>
      </c>
      <c r="E2895" t="str">
        <f>"FES1162922292"</f>
        <v>FES1162922292</v>
      </c>
      <c r="F2895" s="1">
        <v>45029</v>
      </c>
      <c r="G2895">
        <v>202401</v>
      </c>
      <c r="H2895" t="s">
        <v>74</v>
      </c>
      <c r="I2895" t="s">
        <v>75</v>
      </c>
      <c r="J2895" t="s">
        <v>135</v>
      </c>
      <c r="K2895" t="s">
        <v>76</v>
      </c>
      <c r="L2895" t="s">
        <v>295</v>
      </c>
      <c r="M2895" t="s">
        <v>296</v>
      </c>
      <c r="N2895" t="s">
        <v>297</v>
      </c>
      <c r="O2895" t="s">
        <v>80</v>
      </c>
      <c r="P2895" t="str">
        <f>"2170874999                    "</f>
        <v xml:space="preserve">2170874999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23.08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 s="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66.62</v>
      </c>
      <c r="BM2895">
        <v>9.99</v>
      </c>
      <c r="BN2895">
        <v>76.61</v>
      </c>
      <c r="BO2895">
        <v>76.61</v>
      </c>
      <c r="BQ2895" t="s">
        <v>396</v>
      </c>
      <c r="BR2895" t="s">
        <v>140</v>
      </c>
      <c r="BS2895" s="1">
        <v>45030</v>
      </c>
      <c r="BT2895" s="2">
        <v>0.37638888888888888</v>
      </c>
      <c r="BU2895" t="s">
        <v>2875</v>
      </c>
      <c r="BV2895" t="s">
        <v>84</v>
      </c>
      <c r="BY2895">
        <v>1200</v>
      </c>
      <c r="BZ2895" t="s">
        <v>144</v>
      </c>
      <c r="CA2895" t="s">
        <v>2876</v>
      </c>
      <c r="CC2895" t="s">
        <v>296</v>
      </c>
      <c r="CD2895">
        <v>157</v>
      </c>
      <c r="CE2895" t="s">
        <v>146</v>
      </c>
      <c r="CF2895" s="1">
        <v>45030</v>
      </c>
      <c r="CI2895">
        <v>1</v>
      </c>
      <c r="CJ2895">
        <v>1</v>
      </c>
      <c r="CK2895">
        <v>21</v>
      </c>
      <c r="CL2895" t="s">
        <v>87</v>
      </c>
    </row>
    <row r="2896" spans="1:90" x14ac:dyDescent="0.3">
      <c r="A2896" t="s">
        <v>71</v>
      </c>
      <c r="B2896" t="s">
        <v>72</v>
      </c>
      <c r="C2896" t="s">
        <v>73</v>
      </c>
      <c r="E2896" t="str">
        <f>"FES1162922400"</f>
        <v>FES1162922400</v>
      </c>
      <c r="F2896" s="1">
        <v>45029</v>
      </c>
      <c r="G2896">
        <v>202401</v>
      </c>
      <c r="H2896" t="s">
        <v>74</v>
      </c>
      <c r="I2896" t="s">
        <v>75</v>
      </c>
      <c r="J2896" t="s">
        <v>135</v>
      </c>
      <c r="K2896" t="s">
        <v>76</v>
      </c>
      <c r="L2896" t="s">
        <v>106</v>
      </c>
      <c r="M2896" t="s">
        <v>107</v>
      </c>
      <c r="N2896" t="s">
        <v>2877</v>
      </c>
      <c r="O2896" t="s">
        <v>80</v>
      </c>
      <c r="P2896" t="str">
        <f>"2170875103                    "</f>
        <v xml:space="preserve">2170875103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23.08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 s="5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66.62</v>
      </c>
      <c r="BM2896">
        <v>9.99</v>
      </c>
      <c r="BN2896">
        <v>76.61</v>
      </c>
      <c r="BO2896">
        <v>76.61</v>
      </c>
      <c r="BQ2896" t="s">
        <v>139</v>
      </c>
      <c r="BR2896" t="s">
        <v>140</v>
      </c>
      <c r="BS2896" s="1">
        <v>45030</v>
      </c>
      <c r="BT2896" s="2">
        <v>0.43194444444444446</v>
      </c>
      <c r="BU2896" t="s">
        <v>2878</v>
      </c>
      <c r="BV2896" t="s">
        <v>84</v>
      </c>
      <c r="BY2896">
        <v>1200</v>
      </c>
      <c r="BZ2896" t="s">
        <v>144</v>
      </c>
      <c r="CA2896" t="s">
        <v>2879</v>
      </c>
      <c r="CC2896" t="s">
        <v>107</v>
      </c>
      <c r="CD2896">
        <v>6001</v>
      </c>
      <c r="CE2896" t="s">
        <v>146</v>
      </c>
      <c r="CF2896" s="1">
        <v>45030</v>
      </c>
      <c r="CI2896">
        <v>1</v>
      </c>
      <c r="CJ2896">
        <v>1</v>
      </c>
      <c r="CK2896">
        <v>21</v>
      </c>
      <c r="CL2896" t="s">
        <v>87</v>
      </c>
    </row>
    <row r="2897" spans="1:90" x14ac:dyDescent="0.3">
      <c r="A2897" t="s">
        <v>71</v>
      </c>
      <c r="B2897" t="s">
        <v>72</v>
      </c>
      <c r="C2897" t="s">
        <v>73</v>
      </c>
      <c r="E2897" t="str">
        <f>"FES1162922451"</f>
        <v>FES1162922451</v>
      </c>
      <c r="F2897" s="1">
        <v>45029</v>
      </c>
      <c r="G2897">
        <v>202401</v>
      </c>
      <c r="H2897" t="s">
        <v>74</v>
      </c>
      <c r="I2897" t="s">
        <v>75</v>
      </c>
      <c r="J2897" t="s">
        <v>135</v>
      </c>
      <c r="K2897" t="s">
        <v>76</v>
      </c>
      <c r="L2897" t="s">
        <v>106</v>
      </c>
      <c r="M2897" t="s">
        <v>107</v>
      </c>
      <c r="N2897" t="s">
        <v>572</v>
      </c>
      <c r="O2897" t="s">
        <v>80</v>
      </c>
      <c r="P2897" t="str">
        <f>"2170875071                    "</f>
        <v xml:space="preserve">2170875071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23.08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 s="5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66.62</v>
      </c>
      <c r="BM2897">
        <v>9.99</v>
      </c>
      <c r="BN2897">
        <v>76.61</v>
      </c>
      <c r="BO2897">
        <v>76.61</v>
      </c>
      <c r="BQ2897" t="s">
        <v>166</v>
      </c>
      <c r="BR2897" t="s">
        <v>140</v>
      </c>
      <c r="BS2897" s="1">
        <v>45030</v>
      </c>
      <c r="BT2897" s="2">
        <v>0.39930555555555558</v>
      </c>
      <c r="BU2897" t="s">
        <v>2880</v>
      </c>
      <c r="BV2897" t="s">
        <v>84</v>
      </c>
      <c r="BY2897">
        <v>1200</v>
      </c>
      <c r="BZ2897" t="s">
        <v>144</v>
      </c>
      <c r="CA2897" t="s">
        <v>805</v>
      </c>
      <c r="CC2897" t="s">
        <v>107</v>
      </c>
      <c r="CD2897">
        <v>6012</v>
      </c>
      <c r="CE2897" t="s">
        <v>146</v>
      </c>
      <c r="CF2897" s="1">
        <v>45030</v>
      </c>
      <c r="CI2897">
        <v>1</v>
      </c>
      <c r="CJ2897">
        <v>1</v>
      </c>
      <c r="CK2897">
        <v>21</v>
      </c>
      <c r="CL2897" t="s">
        <v>87</v>
      </c>
    </row>
    <row r="2898" spans="1:90" x14ac:dyDescent="0.3">
      <c r="A2898" t="s">
        <v>71</v>
      </c>
      <c r="B2898" t="s">
        <v>72</v>
      </c>
      <c r="C2898" t="s">
        <v>73</v>
      </c>
      <c r="E2898" t="str">
        <f>"FES1162922379"</f>
        <v>FES1162922379</v>
      </c>
      <c r="F2898" s="1">
        <v>45029</v>
      </c>
      <c r="G2898">
        <v>202401</v>
      </c>
      <c r="H2898" t="s">
        <v>74</v>
      </c>
      <c r="I2898" t="s">
        <v>75</v>
      </c>
      <c r="J2898" t="s">
        <v>135</v>
      </c>
      <c r="K2898" t="s">
        <v>76</v>
      </c>
      <c r="L2898" t="s">
        <v>592</v>
      </c>
      <c r="M2898" t="s">
        <v>593</v>
      </c>
      <c r="N2898" t="s">
        <v>2881</v>
      </c>
      <c r="O2898" t="s">
        <v>80</v>
      </c>
      <c r="P2898" t="str">
        <f>"2170875070                    "</f>
        <v xml:space="preserve">2170875070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18.03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 s="5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52.04</v>
      </c>
      <c r="BM2898">
        <v>7.81</v>
      </c>
      <c r="BN2898">
        <v>59.85</v>
      </c>
      <c r="BO2898">
        <v>59.85</v>
      </c>
      <c r="BQ2898" t="s">
        <v>469</v>
      </c>
      <c r="BR2898" t="s">
        <v>140</v>
      </c>
      <c r="BS2898" s="1">
        <v>45030</v>
      </c>
      <c r="BT2898" s="2">
        <v>0.39374999999999999</v>
      </c>
      <c r="BU2898" t="s">
        <v>1643</v>
      </c>
      <c r="BV2898" t="s">
        <v>84</v>
      </c>
      <c r="BY2898">
        <v>1200</v>
      </c>
      <c r="BZ2898" t="s">
        <v>144</v>
      </c>
      <c r="CA2898" t="s">
        <v>1725</v>
      </c>
      <c r="CC2898" t="s">
        <v>593</v>
      </c>
      <c r="CD2898">
        <v>1709</v>
      </c>
      <c r="CE2898" t="s">
        <v>146</v>
      </c>
      <c r="CF2898" s="1">
        <v>45030</v>
      </c>
      <c r="CI2898">
        <v>1</v>
      </c>
      <c r="CJ2898">
        <v>1</v>
      </c>
      <c r="CK2898">
        <v>22</v>
      </c>
      <c r="CL2898" t="s">
        <v>87</v>
      </c>
    </row>
    <row r="2899" spans="1:90" x14ac:dyDescent="0.3">
      <c r="A2899" t="s">
        <v>71</v>
      </c>
      <c r="B2899" t="s">
        <v>72</v>
      </c>
      <c r="C2899" t="s">
        <v>73</v>
      </c>
      <c r="E2899" t="str">
        <f>"FES1162922449"</f>
        <v>FES1162922449</v>
      </c>
      <c r="F2899" s="1">
        <v>45029</v>
      </c>
      <c r="G2899">
        <v>202401</v>
      </c>
      <c r="H2899" t="s">
        <v>74</v>
      </c>
      <c r="I2899" t="s">
        <v>75</v>
      </c>
      <c r="J2899" t="s">
        <v>135</v>
      </c>
      <c r="K2899" t="s">
        <v>76</v>
      </c>
      <c r="L2899" t="s">
        <v>830</v>
      </c>
      <c r="M2899" t="s">
        <v>831</v>
      </c>
      <c r="N2899" t="s">
        <v>832</v>
      </c>
      <c r="O2899" t="s">
        <v>80</v>
      </c>
      <c r="P2899" t="str">
        <f>"2170874709                    "</f>
        <v xml:space="preserve">2170874709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44.71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 s="5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129.07</v>
      </c>
      <c r="BM2899">
        <v>19.36</v>
      </c>
      <c r="BN2899">
        <v>148.43</v>
      </c>
      <c r="BO2899">
        <v>148.43</v>
      </c>
      <c r="BR2899" t="s">
        <v>140</v>
      </c>
      <c r="BS2899" s="1">
        <v>45030</v>
      </c>
      <c r="BT2899" s="2">
        <v>0.56319444444444444</v>
      </c>
      <c r="BU2899" t="s">
        <v>479</v>
      </c>
      <c r="BV2899" t="s">
        <v>84</v>
      </c>
      <c r="BY2899">
        <v>1200</v>
      </c>
      <c r="BZ2899" t="s">
        <v>144</v>
      </c>
      <c r="CA2899" t="s">
        <v>481</v>
      </c>
      <c r="CC2899" t="s">
        <v>831</v>
      </c>
      <c r="CD2899">
        <v>2620</v>
      </c>
      <c r="CE2899" t="s">
        <v>146</v>
      </c>
      <c r="CF2899" s="1">
        <v>45032</v>
      </c>
      <c r="CI2899">
        <v>1</v>
      </c>
      <c r="CJ2899">
        <v>1</v>
      </c>
      <c r="CK2899">
        <v>23</v>
      </c>
      <c r="CL2899" t="s">
        <v>87</v>
      </c>
    </row>
    <row r="2900" spans="1:90" x14ac:dyDescent="0.3">
      <c r="A2900" t="s">
        <v>71</v>
      </c>
      <c r="B2900" t="s">
        <v>72</v>
      </c>
      <c r="C2900" t="s">
        <v>73</v>
      </c>
      <c r="E2900" t="str">
        <f>"FES1162922317"</f>
        <v>FES1162922317</v>
      </c>
      <c r="F2900" s="1">
        <v>45029</v>
      </c>
      <c r="G2900">
        <v>202401</v>
      </c>
      <c r="H2900" t="s">
        <v>74</v>
      </c>
      <c r="I2900" t="s">
        <v>75</v>
      </c>
      <c r="J2900" t="s">
        <v>135</v>
      </c>
      <c r="K2900" t="s">
        <v>76</v>
      </c>
      <c r="L2900" t="s">
        <v>240</v>
      </c>
      <c r="M2900" t="s">
        <v>241</v>
      </c>
      <c r="N2900" t="s">
        <v>242</v>
      </c>
      <c r="O2900" t="s">
        <v>80</v>
      </c>
      <c r="P2900" t="str">
        <f>"2170875033                    "</f>
        <v xml:space="preserve">2170875033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18.03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 s="5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52.04</v>
      </c>
      <c r="BM2900">
        <v>7.81</v>
      </c>
      <c r="BN2900">
        <v>59.85</v>
      </c>
      <c r="BO2900">
        <v>59.85</v>
      </c>
      <c r="BR2900" t="s">
        <v>140</v>
      </c>
      <c r="BS2900" s="1">
        <v>45030</v>
      </c>
      <c r="BT2900" s="2">
        <v>0.40625</v>
      </c>
      <c r="BU2900" t="s">
        <v>243</v>
      </c>
      <c r="BV2900" t="s">
        <v>84</v>
      </c>
      <c r="BY2900">
        <v>1200</v>
      </c>
      <c r="BZ2900" t="s">
        <v>144</v>
      </c>
      <c r="CA2900" t="s">
        <v>244</v>
      </c>
      <c r="CC2900" t="s">
        <v>241</v>
      </c>
      <c r="CD2900">
        <v>1449</v>
      </c>
      <c r="CE2900" t="s">
        <v>146</v>
      </c>
      <c r="CF2900" s="1">
        <v>45030</v>
      </c>
      <c r="CI2900">
        <v>1</v>
      </c>
      <c r="CJ2900">
        <v>1</v>
      </c>
      <c r="CK2900">
        <v>22</v>
      </c>
      <c r="CL2900" t="s">
        <v>87</v>
      </c>
    </row>
    <row r="2901" spans="1:90" x14ac:dyDescent="0.3">
      <c r="A2901" t="s">
        <v>71</v>
      </c>
      <c r="B2901" t="s">
        <v>72</v>
      </c>
      <c r="C2901" t="s">
        <v>73</v>
      </c>
      <c r="E2901" t="str">
        <f>"FES1162922321"</f>
        <v>FES1162922321</v>
      </c>
      <c r="F2901" s="1">
        <v>45029</v>
      </c>
      <c r="G2901">
        <v>202401</v>
      </c>
      <c r="H2901" t="s">
        <v>74</v>
      </c>
      <c r="I2901" t="s">
        <v>75</v>
      </c>
      <c r="J2901" t="s">
        <v>135</v>
      </c>
      <c r="K2901" t="s">
        <v>76</v>
      </c>
      <c r="L2901" t="s">
        <v>2509</v>
      </c>
      <c r="M2901" t="s">
        <v>2510</v>
      </c>
      <c r="N2901" t="s">
        <v>2882</v>
      </c>
      <c r="O2901" t="s">
        <v>80</v>
      </c>
      <c r="P2901" t="str">
        <f>"2170875038                    "</f>
        <v xml:space="preserve">2170875038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44.71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 s="5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1.1000000000000001</v>
      </c>
      <c r="BK2901">
        <v>1.5</v>
      </c>
      <c r="BL2901">
        <v>129.07</v>
      </c>
      <c r="BM2901">
        <v>19.36</v>
      </c>
      <c r="BN2901">
        <v>148.43</v>
      </c>
      <c r="BO2901">
        <v>148.43</v>
      </c>
      <c r="BR2901" t="s">
        <v>140</v>
      </c>
      <c r="BS2901" s="1">
        <v>45033</v>
      </c>
      <c r="BT2901" s="2">
        <v>0.5083333333333333</v>
      </c>
      <c r="BU2901" t="s">
        <v>2883</v>
      </c>
      <c r="BV2901" t="s">
        <v>84</v>
      </c>
      <c r="BY2901">
        <v>5320</v>
      </c>
      <c r="BZ2901" t="s">
        <v>144</v>
      </c>
      <c r="CA2901" t="s">
        <v>2513</v>
      </c>
      <c r="CC2901" t="s">
        <v>2510</v>
      </c>
      <c r="CD2901">
        <v>4490</v>
      </c>
      <c r="CE2901" t="s">
        <v>86</v>
      </c>
      <c r="CF2901" s="1">
        <v>45034</v>
      </c>
      <c r="CI2901">
        <v>2</v>
      </c>
      <c r="CJ2901">
        <v>2</v>
      </c>
      <c r="CK2901">
        <v>23</v>
      </c>
      <c r="CL2901" t="s">
        <v>87</v>
      </c>
    </row>
    <row r="2902" spans="1:90" x14ac:dyDescent="0.3">
      <c r="A2902" t="s">
        <v>71</v>
      </c>
      <c r="B2902" t="s">
        <v>72</v>
      </c>
      <c r="C2902" t="s">
        <v>73</v>
      </c>
      <c r="E2902" t="str">
        <f>"FES1162922354"</f>
        <v>FES1162922354</v>
      </c>
      <c r="F2902" s="1">
        <v>45029</v>
      </c>
      <c r="G2902">
        <v>202401</v>
      </c>
      <c r="H2902" t="s">
        <v>74</v>
      </c>
      <c r="I2902" t="s">
        <v>75</v>
      </c>
      <c r="J2902" t="s">
        <v>135</v>
      </c>
      <c r="K2902" t="s">
        <v>76</v>
      </c>
      <c r="L2902" t="s">
        <v>147</v>
      </c>
      <c r="M2902" t="s">
        <v>148</v>
      </c>
      <c r="N2902" t="s">
        <v>1124</v>
      </c>
      <c r="O2902" t="s">
        <v>80</v>
      </c>
      <c r="P2902" t="str">
        <f>"2170873793                    "</f>
        <v xml:space="preserve">2170873793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18.03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 s="5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3</v>
      </c>
      <c r="BJ2902">
        <v>2</v>
      </c>
      <c r="BK2902">
        <v>3</v>
      </c>
      <c r="BL2902">
        <v>52.04</v>
      </c>
      <c r="BM2902">
        <v>7.81</v>
      </c>
      <c r="BN2902">
        <v>59.85</v>
      </c>
      <c r="BO2902">
        <v>59.85</v>
      </c>
      <c r="BR2902" t="s">
        <v>140</v>
      </c>
      <c r="BS2902" s="1">
        <v>45034</v>
      </c>
      <c r="BT2902" s="2">
        <v>0.65625</v>
      </c>
      <c r="BU2902" t="s">
        <v>2011</v>
      </c>
      <c r="BV2902" t="s">
        <v>87</v>
      </c>
      <c r="BW2902" t="s">
        <v>302</v>
      </c>
      <c r="BX2902" t="s">
        <v>303</v>
      </c>
      <c r="BY2902">
        <v>9918</v>
      </c>
      <c r="BZ2902" t="s">
        <v>144</v>
      </c>
      <c r="CA2902" t="s">
        <v>151</v>
      </c>
      <c r="CC2902" t="s">
        <v>148</v>
      </c>
      <c r="CD2902">
        <v>1401</v>
      </c>
      <c r="CE2902" t="s">
        <v>86</v>
      </c>
      <c r="CF2902" s="1">
        <v>45035</v>
      </c>
      <c r="CI2902">
        <v>1</v>
      </c>
      <c r="CJ2902">
        <v>3</v>
      </c>
      <c r="CK2902">
        <v>22</v>
      </c>
      <c r="CL2902" t="s">
        <v>87</v>
      </c>
    </row>
    <row r="2903" spans="1:90" x14ac:dyDescent="0.3">
      <c r="A2903" t="s">
        <v>71</v>
      </c>
      <c r="B2903" t="s">
        <v>72</v>
      </c>
      <c r="C2903" t="s">
        <v>73</v>
      </c>
      <c r="E2903" t="str">
        <f>"009942045444"</f>
        <v>009942045444</v>
      </c>
      <c r="F2903" s="1">
        <v>45029</v>
      </c>
      <c r="G2903">
        <v>202401</v>
      </c>
      <c r="H2903" t="s">
        <v>74</v>
      </c>
      <c r="I2903" t="s">
        <v>75</v>
      </c>
      <c r="J2903" t="s">
        <v>135</v>
      </c>
      <c r="K2903" t="s">
        <v>76</v>
      </c>
      <c r="L2903" t="s">
        <v>147</v>
      </c>
      <c r="M2903" t="s">
        <v>148</v>
      </c>
      <c r="N2903" t="s">
        <v>2714</v>
      </c>
      <c r="O2903" t="s">
        <v>80</v>
      </c>
      <c r="P2903" t="str">
        <f>"1162920209                    "</f>
        <v xml:space="preserve">1162920209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18.03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 s="5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4</v>
      </c>
      <c r="BJ2903">
        <v>1.5</v>
      </c>
      <c r="BK2903">
        <v>4</v>
      </c>
      <c r="BL2903">
        <v>52.04</v>
      </c>
      <c r="BM2903">
        <v>7.81</v>
      </c>
      <c r="BN2903">
        <v>59.85</v>
      </c>
      <c r="BO2903">
        <v>59.85</v>
      </c>
      <c r="BR2903" t="s">
        <v>140</v>
      </c>
      <c r="BS2903" s="1">
        <v>45030</v>
      </c>
      <c r="BT2903" s="2">
        <v>0.37638888888888888</v>
      </c>
      <c r="BU2903" t="s">
        <v>2856</v>
      </c>
      <c r="BV2903" t="s">
        <v>84</v>
      </c>
      <c r="BY2903">
        <v>7540</v>
      </c>
      <c r="BZ2903" t="s">
        <v>144</v>
      </c>
      <c r="CA2903" t="s">
        <v>239</v>
      </c>
      <c r="CC2903" t="s">
        <v>148</v>
      </c>
      <c r="CD2903">
        <v>1406</v>
      </c>
      <c r="CE2903" t="s">
        <v>86</v>
      </c>
      <c r="CF2903" s="1">
        <v>45030</v>
      </c>
      <c r="CI2903">
        <v>1</v>
      </c>
      <c r="CJ2903">
        <v>1</v>
      </c>
      <c r="CK2903">
        <v>22</v>
      </c>
      <c r="CL2903" t="s">
        <v>87</v>
      </c>
    </row>
    <row r="2904" spans="1:90" x14ac:dyDescent="0.3">
      <c r="A2904" t="s">
        <v>71</v>
      </c>
      <c r="B2904" t="s">
        <v>72</v>
      </c>
      <c r="C2904" t="s">
        <v>73</v>
      </c>
      <c r="E2904" t="str">
        <f>"FES1162922339"</f>
        <v>FES1162922339</v>
      </c>
      <c r="F2904" s="1">
        <v>45029</v>
      </c>
      <c r="G2904">
        <v>202401</v>
      </c>
      <c r="H2904" t="s">
        <v>74</v>
      </c>
      <c r="I2904" t="s">
        <v>75</v>
      </c>
      <c r="J2904" t="s">
        <v>135</v>
      </c>
      <c r="K2904" t="s">
        <v>76</v>
      </c>
      <c r="L2904" t="s">
        <v>77</v>
      </c>
      <c r="M2904" t="s">
        <v>78</v>
      </c>
      <c r="N2904" t="s">
        <v>928</v>
      </c>
      <c r="O2904" t="s">
        <v>80</v>
      </c>
      <c r="P2904" t="str">
        <f>"2170875059                    "</f>
        <v xml:space="preserve">2170875059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23.08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 s="5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1.1000000000000001</v>
      </c>
      <c r="BK2904">
        <v>1.5</v>
      </c>
      <c r="BL2904">
        <v>66.62</v>
      </c>
      <c r="BM2904">
        <v>9.99</v>
      </c>
      <c r="BN2904">
        <v>76.61</v>
      </c>
      <c r="BO2904">
        <v>76.61</v>
      </c>
      <c r="BQ2904" t="s">
        <v>166</v>
      </c>
      <c r="BR2904" t="s">
        <v>140</v>
      </c>
      <c r="BS2904" s="1">
        <v>45030</v>
      </c>
      <c r="BT2904" s="2">
        <v>0.58124999999999993</v>
      </c>
      <c r="BU2904" t="s">
        <v>929</v>
      </c>
      <c r="BV2904" t="s">
        <v>87</v>
      </c>
      <c r="BW2904" t="s">
        <v>306</v>
      </c>
      <c r="BX2904" t="s">
        <v>307</v>
      </c>
      <c r="BY2904">
        <v>5320</v>
      </c>
      <c r="BZ2904" t="s">
        <v>144</v>
      </c>
      <c r="CA2904" t="s">
        <v>685</v>
      </c>
      <c r="CC2904" t="s">
        <v>78</v>
      </c>
      <c r="CD2904">
        <v>7975</v>
      </c>
      <c r="CE2904" t="s">
        <v>86</v>
      </c>
      <c r="CF2904" s="1">
        <v>45033</v>
      </c>
      <c r="CI2904">
        <v>1</v>
      </c>
      <c r="CJ2904">
        <v>1</v>
      </c>
      <c r="CK2904">
        <v>21</v>
      </c>
      <c r="CL2904" t="s">
        <v>87</v>
      </c>
    </row>
    <row r="2905" spans="1:90" x14ac:dyDescent="0.3">
      <c r="A2905" t="s">
        <v>71</v>
      </c>
      <c r="B2905" t="s">
        <v>72</v>
      </c>
      <c r="C2905" t="s">
        <v>73</v>
      </c>
      <c r="E2905" t="str">
        <f>"FES1162922291"</f>
        <v>FES1162922291</v>
      </c>
      <c r="F2905" s="1">
        <v>45029</v>
      </c>
      <c r="G2905">
        <v>202401</v>
      </c>
      <c r="H2905" t="s">
        <v>74</v>
      </c>
      <c r="I2905" t="s">
        <v>75</v>
      </c>
      <c r="J2905" t="s">
        <v>135</v>
      </c>
      <c r="K2905" t="s">
        <v>76</v>
      </c>
      <c r="L2905" t="s">
        <v>106</v>
      </c>
      <c r="M2905" t="s">
        <v>107</v>
      </c>
      <c r="N2905" t="s">
        <v>2161</v>
      </c>
      <c r="O2905" t="s">
        <v>80</v>
      </c>
      <c r="P2905" t="str">
        <f>"2170874998                    "</f>
        <v xml:space="preserve">2170874998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23.08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 s="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2</v>
      </c>
      <c r="BJ2905">
        <v>1.1000000000000001</v>
      </c>
      <c r="BK2905">
        <v>2</v>
      </c>
      <c r="BL2905">
        <v>66.62</v>
      </c>
      <c r="BM2905">
        <v>9.99</v>
      </c>
      <c r="BN2905">
        <v>76.61</v>
      </c>
      <c r="BO2905">
        <v>76.61</v>
      </c>
      <c r="BP2905" t="s">
        <v>2854</v>
      </c>
      <c r="BQ2905" t="s">
        <v>166</v>
      </c>
      <c r="BR2905" t="s">
        <v>140</v>
      </c>
      <c r="BS2905" s="1">
        <v>45030</v>
      </c>
      <c r="BT2905" s="2">
        <v>0.40277777777777773</v>
      </c>
      <c r="BU2905" t="s">
        <v>2162</v>
      </c>
      <c r="BV2905" t="s">
        <v>84</v>
      </c>
      <c r="BY2905">
        <v>5320</v>
      </c>
      <c r="BZ2905" t="s">
        <v>144</v>
      </c>
      <c r="CA2905" t="s">
        <v>258</v>
      </c>
      <c r="CC2905" t="s">
        <v>107</v>
      </c>
      <c r="CD2905">
        <v>6001</v>
      </c>
      <c r="CE2905" t="s">
        <v>86</v>
      </c>
      <c r="CF2905" s="1">
        <v>45030</v>
      </c>
      <c r="CI2905">
        <v>1</v>
      </c>
      <c r="CJ2905">
        <v>1</v>
      </c>
      <c r="CK2905">
        <v>21</v>
      </c>
      <c r="CL2905" t="s">
        <v>87</v>
      </c>
    </row>
    <row r="2906" spans="1:90" x14ac:dyDescent="0.3">
      <c r="A2906" t="s">
        <v>71</v>
      </c>
      <c r="B2906" t="s">
        <v>72</v>
      </c>
      <c r="C2906" t="s">
        <v>73</v>
      </c>
      <c r="E2906" t="str">
        <f>"FES1162922337"</f>
        <v>FES1162922337</v>
      </c>
      <c r="F2906" s="1">
        <v>45029</v>
      </c>
      <c r="G2906">
        <v>202401</v>
      </c>
      <c r="H2906" t="s">
        <v>74</v>
      </c>
      <c r="I2906" t="s">
        <v>75</v>
      </c>
      <c r="J2906" t="s">
        <v>135</v>
      </c>
      <c r="K2906" t="s">
        <v>76</v>
      </c>
      <c r="L2906" t="s">
        <v>245</v>
      </c>
      <c r="M2906" t="s">
        <v>246</v>
      </c>
      <c r="N2906" t="s">
        <v>780</v>
      </c>
      <c r="O2906" t="s">
        <v>80</v>
      </c>
      <c r="P2906" t="str">
        <f>"2170875048                    "</f>
        <v xml:space="preserve">2170875048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18.03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 s="5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</v>
      </c>
      <c r="BJ2906">
        <v>1.1000000000000001</v>
      </c>
      <c r="BK2906">
        <v>2</v>
      </c>
      <c r="BL2906">
        <v>52.04</v>
      </c>
      <c r="BM2906">
        <v>7.81</v>
      </c>
      <c r="BN2906">
        <v>59.85</v>
      </c>
      <c r="BO2906">
        <v>59.85</v>
      </c>
      <c r="BQ2906" t="s">
        <v>139</v>
      </c>
      <c r="BR2906" t="s">
        <v>140</v>
      </c>
      <c r="BS2906" s="1">
        <v>45033</v>
      </c>
      <c r="BT2906" s="2">
        <v>0.41666666666666669</v>
      </c>
      <c r="BU2906" t="s">
        <v>927</v>
      </c>
      <c r="BV2906" t="s">
        <v>87</v>
      </c>
      <c r="BW2906" t="s">
        <v>237</v>
      </c>
      <c r="BX2906" t="s">
        <v>428</v>
      </c>
      <c r="BY2906">
        <v>5320</v>
      </c>
      <c r="BZ2906" t="s">
        <v>144</v>
      </c>
      <c r="CC2906" t="s">
        <v>246</v>
      </c>
      <c r="CD2906">
        <v>2091</v>
      </c>
      <c r="CE2906" t="s">
        <v>86</v>
      </c>
      <c r="CF2906" s="1">
        <v>45034</v>
      </c>
      <c r="CI2906">
        <v>1</v>
      </c>
      <c r="CJ2906">
        <v>2</v>
      </c>
      <c r="CK2906">
        <v>22</v>
      </c>
      <c r="CL2906" t="s">
        <v>87</v>
      </c>
    </row>
    <row r="2907" spans="1:90" x14ac:dyDescent="0.3">
      <c r="A2907" t="s">
        <v>71</v>
      </c>
      <c r="B2907" t="s">
        <v>72</v>
      </c>
      <c r="C2907" t="s">
        <v>73</v>
      </c>
      <c r="E2907" t="str">
        <f>"FES1162922315"</f>
        <v>FES1162922315</v>
      </c>
      <c r="F2907" s="1">
        <v>45029</v>
      </c>
      <c r="G2907">
        <v>202401</v>
      </c>
      <c r="H2907" t="s">
        <v>74</v>
      </c>
      <c r="I2907" t="s">
        <v>75</v>
      </c>
      <c r="J2907" t="s">
        <v>135</v>
      </c>
      <c r="K2907" t="s">
        <v>76</v>
      </c>
      <c r="L2907" t="s">
        <v>147</v>
      </c>
      <c r="M2907" t="s">
        <v>148</v>
      </c>
      <c r="N2907" t="s">
        <v>398</v>
      </c>
      <c r="O2907" t="s">
        <v>80</v>
      </c>
      <c r="P2907" t="str">
        <f>"2170875029                    "</f>
        <v xml:space="preserve">2170875029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18.03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 s="5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52.04</v>
      </c>
      <c r="BM2907">
        <v>7.81</v>
      </c>
      <c r="BN2907">
        <v>59.85</v>
      </c>
      <c r="BO2907">
        <v>59.85</v>
      </c>
      <c r="BQ2907" t="s">
        <v>399</v>
      </c>
      <c r="BR2907" t="s">
        <v>140</v>
      </c>
      <c r="BS2907" s="1">
        <v>45030</v>
      </c>
      <c r="BT2907" s="2">
        <v>0.38958333333333334</v>
      </c>
      <c r="BU2907" t="s">
        <v>323</v>
      </c>
      <c r="BV2907" t="s">
        <v>84</v>
      </c>
      <c r="BY2907">
        <v>1200</v>
      </c>
      <c r="BZ2907" t="s">
        <v>144</v>
      </c>
      <c r="CA2907" t="s">
        <v>571</v>
      </c>
      <c r="CC2907" t="s">
        <v>148</v>
      </c>
      <c r="CD2907">
        <v>1419</v>
      </c>
      <c r="CE2907" t="s">
        <v>146</v>
      </c>
      <c r="CF2907" s="1">
        <v>45030</v>
      </c>
      <c r="CI2907">
        <v>1</v>
      </c>
      <c r="CJ2907">
        <v>1</v>
      </c>
      <c r="CK2907">
        <v>22</v>
      </c>
      <c r="CL2907" t="s">
        <v>87</v>
      </c>
    </row>
    <row r="2908" spans="1:90" x14ac:dyDescent="0.3">
      <c r="A2908" t="s">
        <v>71</v>
      </c>
      <c r="B2908" t="s">
        <v>72</v>
      </c>
      <c r="C2908" t="s">
        <v>73</v>
      </c>
      <c r="E2908" t="str">
        <f>"FES1162922327"</f>
        <v>FES1162922327</v>
      </c>
      <c r="F2908" s="1">
        <v>45029</v>
      </c>
      <c r="G2908">
        <v>202401</v>
      </c>
      <c r="H2908" t="s">
        <v>74</v>
      </c>
      <c r="I2908" t="s">
        <v>75</v>
      </c>
      <c r="J2908" t="s">
        <v>135</v>
      </c>
      <c r="K2908" t="s">
        <v>76</v>
      </c>
      <c r="L2908" t="s">
        <v>136</v>
      </c>
      <c r="M2908" t="s">
        <v>137</v>
      </c>
      <c r="N2908" t="s">
        <v>1248</v>
      </c>
      <c r="O2908" t="s">
        <v>80</v>
      </c>
      <c r="P2908" t="str">
        <f>"2170875044                    "</f>
        <v xml:space="preserve">2170875044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23.08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 s="5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66.62</v>
      </c>
      <c r="BM2908">
        <v>9.99</v>
      </c>
      <c r="BN2908">
        <v>76.61</v>
      </c>
      <c r="BO2908">
        <v>76.61</v>
      </c>
      <c r="BQ2908" t="s">
        <v>139</v>
      </c>
      <c r="BR2908" t="s">
        <v>140</v>
      </c>
      <c r="BS2908" s="1">
        <v>45030</v>
      </c>
      <c r="BT2908" s="2">
        <v>0.4284722222222222</v>
      </c>
      <c r="BU2908" t="s">
        <v>1249</v>
      </c>
      <c r="BV2908" t="s">
        <v>84</v>
      </c>
      <c r="BY2908">
        <v>1200</v>
      </c>
      <c r="BZ2908" t="s">
        <v>144</v>
      </c>
      <c r="CA2908" t="s">
        <v>275</v>
      </c>
      <c r="CC2908" t="s">
        <v>137</v>
      </c>
      <c r="CD2908">
        <v>3610</v>
      </c>
      <c r="CE2908" t="s">
        <v>146</v>
      </c>
      <c r="CF2908" s="1">
        <v>45031</v>
      </c>
      <c r="CI2908">
        <v>1</v>
      </c>
      <c r="CJ2908">
        <v>1</v>
      </c>
      <c r="CK2908">
        <v>21</v>
      </c>
      <c r="CL2908" t="s">
        <v>87</v>
      </c>
    </row>
    <row r="2909" spans="1:90" x14ac:dyDescent="0.3">
      <c r="A2909" t="s">
        <v>71</v>
      </c>
      <c r="B2909" t="s">
        <v>72</v>
      </c>
      <c r="C2909" t="s">
        <v>73</v>
      </c>
      <c r="E2909" t="str">
        <f>"FES1162922485"</f>
        <v>FES1162922485</v>
      </c>
      <c r="F2909" s="1">
        <v>45029</v>
      </c>
      <c r="G2909">
        <v>202401</v>
      </c>
      <c r="H2909" t="s">
        <v>74</v>
      </c>
      <c r="I2909" t="s">
        <v>75</v>
      </c>
      <c r="J2909" t="s">
        <v>135</v>
      </c>
      <c r="K2909" t="s">
        <v>76</v>
      </c>
      <c r="L2909" t="s">
        <v>350</v>
      </c>
      <c r="M2909" t="s">
        <v>351</v>
      </c>
      <c r="N2909" t="s">
        <v>795</v>
      </c>
      <c r="O2909" t="s">
        <v>80</v>
      </c>
      <c r="P2909" t="str">
        <f>"2170874686                    "</f>
        <v xml:space="preserve">2170874686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18.03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 s="5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52.04</v>
      </c>
      <c r="BM2909">
        <v>7.81</v>
      </c>
      <c r="BN2909">
        <v>59.85</v>
      </c>
      <c r="BO2909">
        <v>59.85</v>
      </c>
      <c r="BQ2909" t="s">
        <v>139</v>
      </c>
      <c r="BR2909" t="s">
        <v>140</v>
      </c>
      <c r="BS2909" s="1">
        <v>45030</v>
      </c>
      <c r="BT2909" s="2">
        <v>0.34652777777777777</v>
      </c>
      <c r="BU2909" t="s">
        <v>2884</v>
      </c>
      <c r="BV2909" t="s">
        <v>84</v>
      </c>
      <c r="BY2909">
        <v>1200</v>
      </c>
      <c r="BZ2909" t="s">
        <v>144</v>
      </c>
      <c r="CA2909" t="s">
        <v>390</v>
      </c>
      <c r="CC2909" t="s">
        <v>351</v>
      </c>
      <c r="CD2909">
        <v>1459</v>
      </c>
      <c r="CE2909" t="s">
        <v>146</v>
      </c>
      <c r="CF2909" s="1">
        <v>45030</v>
      </c>
      <c r="CI2909">
        <v>1</v>
      </c>
      <c r="CJ2909">
        <v>1</v>
      </c>
      <c r="CK2909">
        <v>22</v>
      </c>
      <c r="CL2909" t="s">
        <v>87</v>
      </c>
    </row>
    <row r="2910" spans="1:90" x14ac:dyDescent="0.3">
      <c r="A2910" t="s">
        <v>71</v>
      </c>
      <c r="B2910" t="s">
        <v>72</v>
      </c>
      <c r="C2910" t="s">
        <v>73</v>
      </c>
      <c r="E2910" t="str">
        <f>"FES1162922476"</f>
        <v>FES1162922476</v>
      </c>
      <c r="F2910" s="1">
        <v>45029</v>
      </c>
      <c r="G2910">
        <v>202401</v>
      </c>
      <c r="H2910" t="s">
        <v>74</v>
      </c>
      <c r="I2910" t="s">
        <v>75</v>
      </c>
      <c r="J2910" t="s">
        <v>135</v>
      </c>
      <c r="K2910" t="s">
        <v>76</v>
      </c>
      <c r="L2910" t="s">
        <v>102</v>
      </c>
      <c r="M2910" t="s">
        <v>103</v>
      </c>
      <c r="N2910" t="s">
        <v>181</v>
      </c>
      <c r="O2910" t="s">
        <v>80</v>
      </c>
      <c r="P2910" t="str">
        <f>"2170873471                    "</f>
        <v xml:space="preserve">2170873471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23.08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 s="5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66.62</v>
      </c>
      <c r="BM2910">
        <v>9.99</v>
      </c>
      <c r="BN2910">
        <v>76.61</v>
      </c>
      <c r="BO2910">
        <v>76.61</v>
      </c>
      <c r="BQ2910" t="s">
        <v>166</v>
      </c>
      <c r="BR2910" t="s">
        <v>140</v>
      </c>
      <c r="BS2910" s="1">
        <v>45030</v>
      </c>
      <c r="BT2910" s="2">
        <v>0.43055555555555558</v>
      </c>
      <c r="BU2910" t="s">
        <v>849</v>
      </c>
      <c r="BV2910" t="s">
        <v>84</v>
      </c>
      <c r="BY2910">
        <v>1200</v>
      </c>
      <c r="BZ2910" t="s">
        <v>144</v>
      </c>
      <c r="CA2910" t="s">
        <v>183</v>
      </c>
      <c r="CC2910" t="s">
        <v>103</v>
      </c>
      <c r="CD2910">
        <v>5201</v>
      </c>
      <c r="CE2910" t="s">
        <v>146</v>
      </c>
      <c r="CF2910" s="1">
        <v>45030</v>
      </c>
      <c r="CI2910">
        <v>1</v>
      </c>
      <c r="CJ2910">
        <v>1</v>
      </c>
      <c r="CK2910">
        <v>21</v>
      </c>
      <c r="CL2910" t="s">
        <v>87</v>
      </c>
    </row>
    <row r="2911" spans="1:90" x14ac:dyDescent="0.3">
      <c r="A2911" t="s">
        <v>71</v>
      </c>
      <c r="B2911" t="s">
        <v>72</v>
      </c>
      <c r="C2911" t="s">
        <v>73</v>
      </c>
      <c r="E2911" t="str">
        <f>"FES1162922334"</f>
        <v>FES1162922334</v>
      </c>
      <c r="F2911" s="1">
        <v>45029</v>
      </c>
      <c r="G2911">
        <v>202401</v>
      </c>
      <c r="H2911" t="s">
        <v>74</v>
      </c>
      <c r="I2911" t="s">
        <v>75</v>
      </c>
      <c r="J2911" t="s">
        <v>135</v>
      </c>
      <c r="K2911" t="s">
        <v>76</v>
      </c>
      <c r="L2911" t="s">
        <v>95</v>
      </c>
      <c r="M2911" t="s">
        <v>96</v>
      </c>
      <c r="N2911" t="s">
        <v>2885</v>
      </c>
      <c r="O2911" t="s">
        <v>80</v>
      </c>
      <c r="P2911" t="str">
        <f>"2170875055                    "</f>
        <v xml:space="preserve">2170875055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109.57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 s="5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3</v>
      </c>
      <c r="BJ2911">
        <v>9.1</v>
      </c>
      <c r="BK2911">
        <v>9.5</v>
      </c>
      <c r="BL2911">
        <v>316.31</v>
      </c>
      <c r="BM2911">
        <v>47.45</v>
      </c>
      <c r="BN2911">
        <v>363.76</v>
      </c>
      <c r="BO2911">
        <v>363.76</v>
      </c>
      <c r="BQ2911" t="s">
        <v>139</v>
      </c>
      <c r="BR2911" t="s">
        <v>140</v>
      </c>
      <c r="BS2911" s="1">
        <v>45030</v>
      </c>
      <c r="BT2911" s="2">
        <v>0.41666666666666669</v>
      </c>
      <c r="BU2911" t="s">
        <v>2462</v>
      </c>
      <c r="BV2911" t="s">
        <v>84</v>
      </c>
      <c r="BY2911">
        <v>45632</v>
      </c>
      <c r="BZ2911" t="s">
        <v>144</v>
      </c>
      <c r="CA2911" t="s">
        <v>558</v>
      </c>
      <c r="CC2911" t="s">
        <v>96</v>
      </c>
      <c r="CD2911">
        <v>1</v>
      </c>
      <c r="CE2911" t="s">
        <v>86</v>
      </c>
      <c r="CF2911" s="1">
        <v>45030</v>
      </c>
      <c r="CI2911">
        <v>1</v>
      </c>
      <c r="CJ2911">
        <v>1</v>
      </c>
      <c r="CK2911">
        <v>21</v>
      </c>
      <c r="CL2911" t="s">
        <v>87</v>
      </c>
    </row>
    <row r="2912" spans="1:90" x14ac:dyDescent="0.3">
      <c r="A2912" t="s">
        <v>71</v>
      </c>
      <c r="B2912" t="s">
        <v>72</v>
      </c>
      <c r="C2912" t="s">
        <v>73</v>
      </c>
      <c r="E2912" t="str">
        <f>"FES1162922338"</f>
        <v>FES1162922338</v>
      </c>
      <c r="F2912" s="1">
        <v>45029</v>
      </c>
      <c r="G2912">
        <v>202401</v>
      </c>
      <c r="H2912" t="s">
        <v>74</v>
      </c>
      <c r="I2912" t="s">
        <v>75</v>
      </c>
      <c r="J2912" t="s">
        <v>135</v>
      </c>
      <c r="K2912" t="s">
        <v>76</v>
      </c>
      <c r="L2912" t="s">
        <v>245</v>
      </c>
      <c r="M2912" t="s">
        <v>246</v>
      </c>
      <c r="N2912" t="s">
        <v>780</v>
      </c>
      <c r="O2912" t="s">
        <v>80</v>
      </c>
      <c r="P2912" t="str">
        <f>"2170875050                    "</f>
        <v xml:space="preserve">2170875050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18.03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 s="5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4</v>
      </c>
      <c r="BJ2912">
        <v>4.0999999999999996</v>
      </c>
      <c r="BK2912">
        <v>4.5</v>
      </c>
      <c r="BL2912">
        <v>52.04</v>
      </c>
      <c r="BM2912">
        <v>7.81</v>
      </c>
      <c r="BN2912">
        <v>59.85</v>
      </c>
      <c r="BO2912">
        <v>59.85</v>
      </c>
      <c r="BQ2912" t="s">
        <v>139</v>
      </c>
      <c r="BR2912" t="s">
        <v>140</v>
      </c>
      <c r="BS2912" s="1">
        <v>45033</v>
      </c>
      <c r="BT2912" s="2">
        <v>0.41666666666666669</v>
      </c>
      <c r="BU2912" t="s">
        <v>927</v>
      </c>
      <c r="BV2912" t="s">
        <v>87</v>
      </c>
      <c r="BW2912" t="s">
        <v>237</v>
      </c>
      <c r="BX2912" t="s">
        <v>428</v>
      </c>
      <c r="BY2912">
        <v>20358</v>
      </c>
      <c r="BZ2912" t="s">
        <v>144</v>
      </c>
      <c r="CC2912" t="s">
        <v>246</v>
      </c>
      <c r="CD2912">
        <v>2091</v>
      </c>
      <c r="CE2912" t="s">
        <v>86</v>
      </c>
      <c r="CF2912" s="1">
        <v>45034</v>
      </c>
      <c r="CI2912">
        <v>1</v>
      </c>
      <c r="CJ2912">
        <v>2</v>
      </c>
      <c r="CK2912">
        <v>22</v>
      </c>
      <c r="CL2912" t="s">
        <v>87</v>
      </c>
    </row>
    <row r="2913" spans="1:90" x14ac:dyDescent="0.3">
      <c r="A2913" t="s">
        <v>71</v>
      </c>
      <c r="B2913" t="s">
        <v>72</v>
      </c>
      <c r="C2913" t="s">
        <v>73</v>
      </c>
      <c r="E2913" t="str">
        <f>"FES1162922314"</f>
        <v>FES1162922314</v>
      </c>
      <c r="F2913" s="1">
        <v>45029</v>
      </c>
      <c r="G2913">
        <v>202401</v>
      </c>
      <c r="H2913" t="s">
        <v>74</v>
      </c>
      <c r="I2913" t="s">
        <v>75</v>
      </c>
      <c r="J2913" t="s">
        <v>135</v>
      </c>
      <c r="K2913" t="s">
        <v>76</v>
      </c>
      <c r="L2913" t="s">
        <v>671</v>
      </c>
      <c r="M2913" t="s">
        <v>672</v>
      </c>
      <c r="N2913" t="s">
        <v>1517</v>
      </c>
      <c r="O2913" t="s">
        <v>80</v>
      </c>
      <c r="P2913" t="str">
        <f>"2170875028                    "</f>
        <v xml:space="preserve">2170875028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23.08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 s="5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66.62</v>
      </c>
      <c r="BM2913">
        <v>9.99</v>
      </c>
      <c r="BN2913">
        <v>76.61</v>
      </c>
      <c r="BO2913">
        <v>76.61</v>
      </c>
      <c r="BQ2913" t="s">
        <v>469</v>
      </c>
      <c r="BR2913" t="s">
        <v>140</v>
      </c>
      <c r="BS2913" s="1">
        <v>45030</v>
      </c>
      <c r="BT2913" s="2">
        <v>0.42152777777777778</v>
      </c>
      <c r="BU2913" t="s">
        <v>2886</v>
      </c>
      <c r="BV2913" t="s">
        <v>84</v>
      </c>
      <c r="BY2913">
        <v>1200</v>
      </c>
      <c r="BZ2913" t="s">
        <v>144</v>
      </c>
      <c r="CA2913" t="s">
        <v>734</v>
      </c>
      <c r="CC2913" t="s">
        <v>672</v>
      </c>
      <c r="CD2913">
        <v>3310</v>
      </c>
      <c r="CE2913" t="s">
        <v>146</v>
      </c>
      <c r="CF2913" s="1">
        <v>45030</v>
      </c>
      <c r="CI2913">
        <v>1</v>
      </c>
      <c r="CJ2913">
        <v>1</v>
      </c>
      <c r="CK2913">
        <v>21</v>
      </c>
      <c r="CL2913" t="s">
        <v>87</v>
      </c>
    </row>
    <row r="2914" spans="1:90" x14ac:dyDescent="0.3">
      <c r="A2914" t="s">
        <v>71</v>
      </c>
      <c r="B2914" t="s">
        <v>72</v>
      </c>
      <c r="C2914" t="s">
        <v>73</v>
      </c>
      <c r="E2914" t="str">
        <f>"FES1162922388"</f>
        <v>FES1162922388</v>
      </c>
      <c r="F2914" s="1">
        <v>45029</v>
      </c>
      <c r="G2914">
        <v>202401</v>
      </c>
      <c r="H2914" t="s">
        <v>74</v>
      </c>
      <c r="I2914" t="s">
        <v>75</v>
      </c>
      <c r="J2914" t="s">
        <v>135</v>
      </c>
      <c r="K2914" t="s">
        <v>76</v>
      </c>
      <c r="L2914" t="s">
        <v>136</v>
      </c>
      <c r="M2914" t="s">
        <v>137</v>
      </c>
      <c r="N2914" t="s">
        <v>957</v>
      </c>
      <c r="O2914" t="s">
        <v>80</v>
      </c>
      <c r="P2914" t="str">
        <f>"2170875081                    "</f>
        <v xml:space="preserve">2170875081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23.08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 s="5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66.62</v>
      </c>
      <c r="BM2914">
        <v>9.99</v>
      </c>
      <c r="BN2914">
        <v>76.61</v>
      </c>
      <c r="BO2914">
        <v>76.61</v>
      </c>
      <c r="BQ2914" t="s">
        <v>166</v>
      </c>
      <c r="BR2914" t="s">
        <v>140</v>
      </c>
      <c r="BS2914" s="1">
        <v>45030</v>
      </c>
      <c r="BT2914" s="2">
        <v>0.45277777777777778</v>
      </c>
      <c r="BU2914" t="s">
        <v>1042</v>
      </c>
      <c r="BV2914" t="s">
        <v>87</v>
      </c>
      <c r="BW2914" t="s">
        <v>306</v>
      </c>
      <c r="BX2914" t="s">
        <v>743</v>
      </c>
      <c r="BY2914">
        <v>1200</v>
      </c>
      <c r="BZ2914" t="s">
        <v>144</v>
      </c>
      <c r="CA2914" t="s">
        <v>275</v>
      </c>
      <c r="CC2914" t="s">
        <v>137</v>
      </c>
      <c r="CD2914">
        <v>3620</v>
      </c>
      <c r="CE2914" t="s">
        <v>146</v>
      </c>
      <c r="CF2914" s="1">
        <v>45031</v>
      </c>
      <c r="CI2914">
        <v>1</v>
      </c>
      <c r="CJ2914">
        <v>1</v>
      </c>
      <c r="CK2914">
        <v>21</v>
      </c>
      <c r="CL2914" t="s">
        <v>87</v>
      </c>
    </row>
    <row r="2915" spans="1:90" x14ac:dyDescent="0.3">
      <c r="A2915" t="s">
        <v>71</v>
      </c>
      <c r="B2915" t="s">
        <v>72</v>
      </c>
      <c r="C2915" t="s">
        <v>73</v>
      </c>
      <c r="E2915" t="str">
        <f>"FES1162922324"</f>
        <v>FES1162922324</v>
      </c>
      <c r="F2915" s="1">
        <v>45029</v>
      </c>
      <c r="G2915">
        <v>202401</v>
      </c>
      <c r="H2915" t="s">
        <v>74</v>
      </c>
      <c r="I2915" t="s">
        <v>75</v>
      </c>
      <c r="J2915" t="s">
        <v>135</v>
      </c>
      <c r="K2915" t="s">
        <v>76</v>
      </c>
      <c r="L2915" t="s">
        <v>391</v>
      </c>
      <c r="M2915" t="s">
        <v>392</v>
      </c>
      <c r="N2915" t="s">
        <v>526</v>
      </c>
      <c r="O2915" t="s">
        <v>80</v>
      </c>
      <c r="P2915" t="str">
        <f>"2170875041                    "</f>
        <v xml:space="preserve">2170875041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23.08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 s="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66.62</v>
      </c>
      <c r="BM2915">
        <v>9.99</v>
      </c>
      <c r="BN2915">
        <v>76.61</v>
      </c>
      <c r="BO2915">
        <v>76.61</v>
      </c>
      <c r="BQ2915" t="s">
        <v>166</v>
      </c>
      <c r="BR2915" t="s">
        <v>140</v>
      </c>
      <c r="BS2915" s="1">
        <v>45033</v>
      </c>
      <c r="BT2915" s="2">
        <v>0.36874999999999997</v>
      </c>
      <c r="BU2915" t="s">
        <v>952</v>
      </c>
      <c r="BV2915" t="s">
        <v>87</v>
      </c>
      <c r="BW2915" t="s">
        <v>142</v>
      </c>
      <c r="BX2915" t="s">
        <v>143</v>
      </c>
      <c r="BY2915">
        <v>1200</v>
      </c>
      <c r="BZ2915" t="s">
        <v>144</v>
      </c>
      <c r="CA2915" t="s">
        <v>528</v>
      </c>
      <c r="CC2915" t="s">
        <v>392</v>
      </c>
      <c r="CD2915">
        <v>4026</v>
      </c>
      <c r="CE2915" t="s">
        <v>146</v>
      </c>
      <c r="CF2915" s="1">
        <v>45034</v>
      </c>
      <c r="CI2915">
        <v>1</v>
      </c>
      <c r="CJ2915">
        <v>2</v>
      </c>
      <c r="CK2915">
        <v>21</v>
      </c>
      <c r="CL2915" t="s">
        <v>87</v>
      </c>
    </row>
    <row r="2916" spans="1:90" x14ac:dyDescent="0.3">
      <c r="A2916" t="s">
        <v>71</v>
      </c>
      <c r="B2916" t="s">
        <v>72</v>
      </c>
      <c r="C2916" t="s">
        <v>73</v>
      </c>
      <c r="E2916" t="str">
        <f>"FES1162922488"</f>
        <v>FES1162922488</v>
      </c>
      <c r="F2916" s="1">
        <v>45029</v>
      </c>
      <c r="G2916">
        <v>202401</v>
      </c>
      <c r="H2916" t="s">
        <v>74</v>
      </c>
      <c r="I2916" t="s">
        <v>75</v>
      </c>
      <c r="J2916" t="s">
        <v>135</v>
      </c>
      <c r="K2916" t="s">
        <v>76</v>
      </c>
      <c r="L2916" t="s">
        <v>77</v>
      </c>
      <c r="M2916" t="s">
        <v>78</v>
      </c>
      <c r="N2916" t="s">
        <v>208</v>
      </c>
      <c r="O2916" t="s">
        <v>80</v>
      </c>
      <c r="P2916" t="str">
        <f>"2170875151                    "</f>
        <v xml:space="preserve">2170875151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23.08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 s="5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66.62</v>
      </c>
      <c r="BM2916">
        <v>9.99</v>
      </c>
      <c r="BN2916">
        <v>76.61</v>
      </c>
      <c r="BO2916">
        <v>76.61</v>
      </c>
      <c r="BQ2916" t="s">
        <v>166</v>
      </c>
      <c r="BR2916" t="s">
        <v>140</v>
      </c>
      <c r="BS2916" s="1">
        <v>45030</v>
      </c>
      <c r="BT2916" s="2">
        <v>0.35694444444444445</v>
      </c>
      <c r="BU2916" t="s">
        <v>1105</v>
      </c>
      <c r="BV2916" t="s">
        <v>84</v>
      </c>
      <c r="BY2916">
        <v>1200</v>
      </c>
      <c r="BZ2916" t="s">
        <v>144</v>
      </c>
      <c r="CA2916" t="s">
        <v>210</v>
      </c>
      <c r="CC2916" t="s">
        <v>78</v>
      </c>
      <c r="CD2916">
        <v>7530</v>
      </c>
      <c r="CE2916" t="s">
        <v>146</v>
      </c>
      <c r="CF2916" s="1">
        <v>45033</v>
      </c>
      <c r="CI2916">
        <v>1</v>
      </c>
      <c r="CJ2916">
        <v>1</v>
      </c>
      <c r="CK2916">
        <v>21</v>
      </c>
      <c r="CL2916" t="s">
        <v>87</v>
      </c>
    </row>
    <row r="2917" spans="1:90" x14ac:dyDescent="0.3">
      <c r="A2917" t="s">
        <v>71</v>
      </c>
      <c r="B2917" t="s">
        <v>72</v>
      </c>
      <c r="C2917" t="s">
        <v>73</v>
      </c>
      <c r="E2917" t="str">
        <f>"FES1162922319"</f>
        <v>FES1162922319</v>
      </c>
      <c r="F2917" s="1">
        <v>45029</v>
      </c>
      <c r="G2917">
        <v>202401</v>
      </c>
      <c r="H2917" t="s">
        <v>74</v>
      </c>
      <c r="I2917" t="s">
        <v>75</v>
      </c>
      <c r="J2917" t="s">
        <v>135</v>
      </c>
      <c r="K2917" t="s">
        <v>76</v>
      </c>
      <c r="L2917" t="s">
        <v>74</v>
      </c>
      <c r="M2917" t="s">
        <v>75</v>
      </c>
      <c r="N2917" t="s">
        <v>443</v>
      </c>
      <c r="O2917" t="s">
        <v>80</v>
      </c>
      <c r="P2917" t="str">
        <f>"2170875035                    "</f>
        <v xml:space="preserve">2170875035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18.03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 s="5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52.04</v>
      </c>
      <c r="BM2917">
        <v>7.81</v>
      </c>
      <c r="BN2917">
        <v>59.85</v>
      </c>
      <c r="BO2917">
        <v>59.85</v>
      </c>
      <c r="BQ2917" t="s">
        <v>139</v>
      </c>
      <c r="BR2917" t="s">
        <v>140</v>
      </c>
      <c r="BS2917" s="1">
        <v>45034</v>
      </c>
      <c r="BT2917" s="2">
        <v>0.3756944444444445</v>
      </c>
      <c r="BU2917" t="s">
        <v>547</v>
      </c>
      <c r="BV2917" t="s">
        <v>87</v>
      </c>
      <c r="BW2917" t="s">
        <v>306</v>
      </c>
      <c r="BX2917" t="s">
        <v>317</v>
      </c>
      <c r="BY2917">
        <v>1200</v>
      </c>
      <c r="BZ2917" t="s">
        <v>144</v>
      </c>
      <c r="CA2917" t="s">
        <v>445</v>
      </c>
      <c r="CC2917" t="s">
        <v>75</v>
      </c>
      <c r="CD2917">
        <v>1645</v>
      </c>
      <c r="CE2917" t="s">
        <v>146</v>
      </c>
      <c r="CF2917" s="1">
        <v>45035</v>
      </c>
      <c r="CI2917">
        <v>1</v>
      </c>
      <c r="CJ2917">
        <v>3</v>
      </c>
      <c r="CK2917">
        <v>22</v>
      </c>
      <c r="CL2917" t="s">
        <v>87</v>
      </c>
    </row>
    <row r="2918" spans="1:90" x14ac:dyDescent="0.3">
      <c r="A2918" t="s">
        <v>71</v>
      </c>
      <c r="B2918" t="s">
        <v>72</v>
      </c>
      <c r="C2918" t="s">
        <v>73</v>
      </c>
      <c r="E2918" t="str">
        <f>"FES1162922486"</f>
        <v>FES1162922486</v>
      </c>
      <c r="F2918" s="1">
        <v>45029</v>
      </c>
      <c r="G2918">
        <v>202401</v>
      </c>
      <c r="H2918" t="s">
        <v>74</v>
      </c>
      <c r="I2918" t="s">
        <v>75</v>
      </c>
      <c r="J2918" t="s">
        <v>135</v>
      </c>
      <c r="K2918" t="s">
        <v>76</v>
      </c>
      <c r="L2918" t="s">
        <v>98</v>
      </c>
      <c r="M2918" t="s">
        <v>99</v>
      </c>
      <c r="N2918" t="s">
        <v>544</v>
      </c>
      <c r="O2918" t="s">
        <v>80</v>
      </c>
      <c r="P2918" t="str">
        <f>"2170875148                    "</f>
        <v xml:space="preserve">2170875148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44.71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 s="5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129.07</v>
      </c>
      <c r="BM2918">
        <v>19.36</v>
      </c>
      <c r="BN2918">
        <v>148.43</v>
      </c>
      <c r="BO2918">
        <v>148.43</v>
      </c>
      <c r="BQ2918" t="s">
        <v>166</v>
      </c>
      <c r="BR2918" t="s">
        <v>140</v>
      </c>
      <c r="BS2918" s="1">
        <v>45030</v>
      </c>
      <c r="BT2918" s="2">
        <v>0.47847222222222219</v>
      </c>
      <c r="BU2918" t="s">
        <v>2784</v>
      </c>
      <c r="BV2918" t="s">
        <v>84</v>
      </c>
      <c r="BY2918">
        <v>1200</v>
      </c>
      <c r="BZ2918" t="s">
        <v>144</v>
      </c>
      <c r="CA2918" t="s">
        <v>1738</v>
      </c>
      <c r="CC2918" t="s">
        <v>99</v>
      </c>
      <c r="CD2918">
        <v>7300</v>
      </c>
      <c r="CE2918" t="s">
        <v>146</v>
      </c>
      <c r="CF2918" s="1">
        <v>45033</v>
      </c>
      <c r="CI2918">
        <v>1</v>
      </c>
      <c r="CJ2918">
        <v>1</v>
      </c>
      <c r="CK2918">
        <v>23</v>
      </c>
      <c r="CL2918" t="s">
        <v>87</v>
      </c>
    </row>
    <row r="2919" spans="1:90" x14ac:dyDescent="0.3">
      <c r="A2919" t="s">
        <v>71</v>
      </c>
      <c r="B2919" t="s">
        <v>72</v>
      </c>
      <c r="C2919" t="s">
        <v>73</v>
      </c>
      <c r="E2919" t="str">
        <f>"FES1162922341"</f>
        <v>FES1162922341</v>
      </c>
      <c r="F2919" s="1">
        <v>45029</v>
      </c>
      <c r="G2919">
        <v>202401</v>
      </c>
      <c r="H2919" t="s">
        <v>74</v>
      </c>
      <c r="I2919" t="s">
        <v>75</v>
      </c>
      <c r="J2919" t="s">
        <v>135</v>
      </c>
      <c r="K2919" t="s">
        <v>76</v>
      </c>
      <c r="L2919" t="s">
        <v>174</v>
      </c>
      <c r="M2919" t="s">
        <v>174</v>
      </c>
      <c r="N2919" t="s">
        <v>498</v>
      </c>
      <c r="O2919" t="s">
        <v>80</v>
      </c>
      <c r="P2919" t="str">
        <f>"2170875061                    "</f>
        <v xml:space="preserve">2170875061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115.39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 s="5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3</v>
      </c>
      <c r="BJ2919">
        <v>5.4</v>
      </c>
      <c r="BK2919">
        <v>5.5</v>
      </c>
      <c r="BL2919">
        <v>333.1</v>
      </c>
      <c r="BM2919">
        <v>49.97</v>
      </c>
      <c r="BN2919">
        <v>383.07</v>
      </c>
      <c r="BO2919">
        <v>383.07</v>
      </c>
      <c r="BQ2919" t="s">
        <v>139</v>
      </c>
      <c r="BR2919" t="s">
        <v>140</v>
      </c>
      <c r="BS2919" s="1">
        <v>45030</v>
      </c>
      <c r="BT2919" s="2">
        <v>0.5625</v>
      </c>
      <c r="BU2919" t="s">
        <v>581</v>
      </c>
      <c r="BV2919" t="s">
        <v>87</v>
      </c>
      <c r="BW2919" t="s">
        <v>306</v>
      </c>
      <c r="BX2919" t="s">
        <v>307</v>
      </c>
      <c r="BY2919">
        <v>27200</v>
      </c>
      <c r="BZ2919" t="s">
        <v>144</v>
      </c>
      <c r="CA2919" t="s">
        <v>177</v>
      </c>
      <c r="CC2919" t="s">
        <v>174</v>
      </c>
      <c r="CD2919">
        <v>7646</v>
      </c>
      <c r="CE2919" t="s">
        <v>86</v>
      </c>
      <c r="CF2919" s="1">
        <v>45033</v>
      </c>
      <c r="CI2919">
        <v>1</v>
      </c>
      <c r="CJ2919">
        <v>1</v>
      </c>
      <c r="CK2919">
        <v>23</v>
      </c>
      <c r="CL2919" t="s">
        <v>87</v>
      </c>
    </row>
    <row r="2920" spans="1:90" x14ac:dyDescent="0.3">
      <c r="A2920" t="s">
        <v>71</v>
      </c>
      <c r="B2920" t="s">
        <v>72</v>
      </c>
      <c r="C2920" t="s">
        <v>73</v>
      </c>
      <c r="E2920" t="str">
        <f>"FES1162922375"</f>
        <v>FES1162922375</v>
      </c>
      <c r="F2920" s="1">
        <v>45029</v>
      </c>
      <c r="G2920">
        <v>202401</v>
      </c>
      <c r="H2920" t="s">
        <v>74</v>
      </c>
      <c r="I2920" t="s">
        <v>75</v>
      </c>
      <c r="J2920" t="s">
        <v>135</v>
      </c>
      <c r="K2920" t="s">
        <v>76</v>
      </c>
      <c r="L2920" t="s">
        <v>245</v>
      </c>
      <c r="M2920" t="s">
        <v>246</v>
      </c>
      <c r="N2920" t="s">
        <v>2088</v>
      </c>
      <c r="O2920" t="s">
        <v>80</v>
      </c>
      <c r="P2920" t="str">
        <f>"2170875066                    "</f>
        <v xml:space="preserve">2170875066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18.03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 s="5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52.04</v>
      </c>
      <c r="BM2920">
        <v>7.81</v>
      </c>
      <c r="BN2920">
        <v>59.85</v>
      </c>
      <c r="BO2920">
        <v>59.85</v>
      </c>
      <c r="BQ2920" t="s">
        <v>2089</v>
      </c>
      <c r="BR2920" t="s">
        <v>140</v>
      </c>
      <c r="BS2920" s="1">
        <v>45030</v>
      </c>
      <c r="BT2920" s="2">
        <v>0.43472222222222223</v>
      </c>
      <c r="BU2920" t="s">
        <v>1890</v>
      </c>
      <c r="BV2920" t="s">
        <v>84</v>
      </c>
      <c r="BY2920">
        <v>1200</v>
      </c>
      <c r="BZ2920" t="s">
        <v>144</v>
      </c>
      <c r="CA2920" t="s">
        <v>477</v>
      </c>
      <c r="CC2920" t="s">
        <v>246</v>
      </c>
      <c r="CD2920">
        <v>2049</v>
      </c>
      <c r="CE2920" t="s">
        <v>146</v>
      </c>
      <c r="CF2920" s="1">
        <v>45030</v>
      </c>
      <c r="CI2920">
        <v>1</v>
      </c>
      <c r="CJ2920">
        <v>1</v>
      </c>
      <c r="CK2920">
        <v>22</v>
      </c>
      <c r="CL2920" t="s">
        <v>87</v>
      </c>
    </row>
    <row r="2921" spans="1:90" x14ac:dyDescent="0.3">
      <c r="A2921" t="s">
        <v>71</v>
      </c>
      <c r="B2921" t="s">
        <v>72</v>
      </c>
      <c r="C2921" t="s">
        <v>73</v>
      </c>
      <c r="E2921" t="str">
        <f>"FES1162922410"</f>
        <v>FES1162922410</v>
      </c>
      <c r="F2921" s="1">
        <v>45029</v>
      </c>
      <c r="G2921">
        <v>202401</v>
      </c>
      <c r="H2921" t="s">
        <v>74</v>
      </c>
      <c r="I2921" t="s">
        <v>75</v>
      </c>
      <c r="J2921" t="s">
        <v>135</v>
      </c>
      <c r="K2921" t="s">
        <v>76</v>
      </c>
      <c r="L2921" t="s">
        <v>106</v>
      </c>
      <c r="M2921" t="s">
        <v>107</v>
      </c>
      <c r="N2921" t="s">
        <v>548</v>
      </c>
      <c r="O2921" t="s">
        <v>80</v>
      </c>
      <c r="P2921" t="str">
        <f>"2170875118                    "</f>
        <v xml:space="preserve">2170875118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23.08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 s="5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66.62</v>
      </c>
      <c r="BM2921">
        <v>9.99</v>
      </c>
      <c r="BN2921">
        <v>76.61</v>
      </c>
      <c r="BO2921">
        <v>76.61</v>
      </c>
      <c r="BQ2921" t="s">
        <v>166</v>
      </c>
      <c r="BR2921" t="s">
        <v>140</v>
      </c>
      <c r="BS2921" s="1">
        <v>45030</v>
      </c>
      <c r="BT2921" s="2">
        <v>0.42083333333333334</v>
      </c>
      <c r="BU2921" t="s">
        <v>885</v>
      </c>
      <c r="BV2921" t="s">
        <v>84</v>
      </c>
      <c r="BY2921">
        <v>1200</v>
      </c>
      <c r="BZ2921" t="s">
        <v>144</v>
      </c>
      <c r="CA2921" t="s">
        <v>366</v>
      </c>
      <c r="CC2921" t="s">
        <v>107</v>
      </c>
      <c r="CD2921">
        <v>6001</v>
      </c>
      <c r="CE2921" t="s">
        <v>146</v>
      </c>
      <c r="CF2921" s="1">
        <v>45030</v>
      </c>
      <c r="CI2921">
        <v>1</v>
      </c>
      <c r="CJ2921">
        <v>1</v>
      </c>
      <c r="CK2921">
        <v>21</v>
      </c>
      <c r="CL2921" t="s">
        <v>87</v>
      </c>
    </row>
    <row r="2922" spans="1:90" x14ac:dyDescent="0.3">
      <c r="A2922" t="s">
        <v>71</v>
      </c>
      <c r="B2922" t="s">
        <v>72</v>
      </c>
      <c r="C2922" t="s">
        <v>73</v>
      </c>
      <c r="E2922" t="str">
        <f>"FES1162922387"</f>
        <v>FES1162922387</v>
      </c>
      <c r="F2922" s="1">
        <v>45029</v>
      </c>
      <c r="G2922">
        <v>202401</v>
      </c>
      <c r="H2922" t="s">
        <v>74</v>
      </c>
      <c r="I2922" t="s">
        <v>75</v>
      </c>
      <c r="J2922" t="s">
        <v>135</v>
      </c>
      <c r="K2922" t="s">
        <v>76</v>
      </c>
      <c r="L2922" t="s">
        <v>418</v>
      </c>
      <c r="M2922" t="s">
        <v>419</v>
      </c>
      <c r="N2922" t="s">
        <v>1108</v>
      </c>
      <c r="O2922" t="s">
        <v>80</v>
      </c>
      <c r="P2922" t="str">
        <f>"2170875080                    "</f>
        <v xml:space="preserve">2170875080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44.71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 s="5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129.07</v>
      </c>
      <c r="BM2922">
        <v>19.36</v>
      </c>
      <c r="BN2922">
        <v>148.43</v>
      </c>
      <c r="BO2922">
        <v>148.43</v>
      </c>
      <c r="BR2922" t="s">
        <v>140</v>
      </c>
      <c r="BS2922" s="1">
        <v>45030</v>
      </c>
      <c r="BT2922" s="2">
        <v>0.36944444444444446</v>
      </c>
      <c r="BU2922" t="s">
        <v>2206</v>
      </c>
      <c r="BV2922" t="s">
        <v>84</v>
      </c>
      <c r="BY2922">
        <v>1200</v>
      </c>
      <c r="BZ2922" t="s">
        <v>144</v>
      </c>
      <c r="CA2922" t="s">
        <v>2189</v>
      </c>
      <c r="CC2922" t="s">
        <v>419</v>
      </c>
      <c r="CD2922">
        <v>1947</v>
      </c>
      <c r="CE2922" t="s">
        <v>146</v>
      </c>
      <c r="CF2922" s="1">
        <v>45032</v>
      </c>
      <c r="CI2922">
        <v>1</v>
      </c>
      <c r="CJ2922">
        <v>1</v>
      </c>
      <c r="CK2922">
        <v>23</v>
      </c>
      <c r="CL2922" t="s">
        <v>87</v>
      </c>
    </row>
    <row r="2923" spans="1:90" x14ac:dyDescent="0.3">
      <c r="A2923" t="s">
        <v>71</v>
      </c>
      <c r="B2923" t="s">
        <v>72</v>
      </c>
      <c r="C2923" t="s">
        <v>73</v>
      </c>
      <c r="E2923" t="str">
        <f>"FES1162922373"</f>
        <v>FES1162922373</v>
      </c>
      <c r="F2923" s="1">
        <v>45029</v>
      </c>
      <c r="G2923">
        <v>202401</v>
      </c>
      <c r="H2923" t="s">
        <v>74</v>
      </c>
      <c r="I2923" t="s">
        <v>75</v>
      </c>
      <c r="J2923" t="s">
        <v>135</v>
      </c>
      <c r="K2923" t="s">
        <v>76</v>
      </c>
      <c r="L2923" t="s">
        <v>77</v>
      </c>
      <c r="M2923" t="s">
        <v>78</v>
      </c>
      <c r="N2923" t="s">
        <v>1218</v>
      </c>
      <c r="O2923" t="s">
        <v>80</v>
      </c>
      <c r="P2923" t="str">
        <f>"2170875062                    "</f>
        <v xml:space="preserve">2170875062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23.08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 s="5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66.62</v>
      </c>
      <c r="BM2923">
        <v>9.99</v>
      </c>
      <c r="BN2923">
        <v>76.61</v>
      </c>
      <c r="BO2923">
        <v>76.61</v>
      </c>
      <c r="BQ2923" t="s">
        <v>1219</v>
      </c>
      <c r="BR2923" t="s">
        <v>140</v>
      </c>
      <c r="BS2923" s="1">
        <v>45030</v>
      </c>
      <c r="BT2923" s="2">
        <v>0.47083333333333338</v>
      </c>
      <c r="BU2923" t="s">
        <v>2887</v>
      </c>
      <c r="BV2923" t="s">
        <v>87</v>
      </c>
      <c r="BW2923" t="s">
        <v>306</v>
      </c>
      <c r="BX2923" t="s">
        <v>307</v>
      </c>
      <c r="BY2923">
        <v>1200</v>
      </c>
      <c r="BZ2923" t="s">
        <v>144</v>
      </c>
      <c r="CA2923" t="s">
        <v>1453</v>
      </c>
      <c r="CC2923" t="s">
        <v>78</v>
      </c>
      <c r="CD2923">
        <v>7405</v>
      </c>
      <c r="CE2923" t="s">
        <v>146</v>
      </c>
      <c r="CF2923" s="1">
        <v>45033</v>
      </c>
      <c r="CI2923">
        <v>1</v>
      </c>
      <c r="CJ2923">
        <v>1</v>
      </c>
      <c r="CK2923">
        <v>21</v>
      </c>
      <c r="CL2923" t="s">
        <v>87</v>
      </c>
    </row>
    <row r="2924" spans="1:90" x14ac:dyDescent="0.3">
      <c r="A2924" t="s">
        <v>71</v>
      </c>
      <c r="B2924" t="s">
        <v>72</v>
      </c>
      <c r="C2924" t="s">
        <v>73</v>
      </c>
      <c r="E2924" t="str">
        <f>"FES1162922393"</f>
        <v>FES1162922393</v>
      </c>
      <c r="F2924" s="1">
        <v>45029</v>
      </c>
      <c r="G2924">
        <v>202401</v>
      </c>
      <c r="H2924" t="s">
        <v>74</v>
      </c>
      <c r="I2924" t="s">
        <v>75</v>
      </c>
      <c r="J2924" t="s">
        <v>135</v>
      </c>
      <c r="K2924" t="s">
        <v>76</v>
      </c>
      <c r="L2924" t="s">
        <v>147</v>
      </c>
      <c r="M2924" t="s">
        <v>148</v>
      </c>
      <c r="N2924" t="s">
        <v>2888</v>
      </c>
      <c r="O2924" t="s">
        <v>80</v>
      </c>
      <c r="P2924" t="str">
        <f>"2170875090                    "</f>
        <v xml:space="preserve">2170875090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18.03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 s="5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52.04</v>
      </c>
      <c r="BM2924">
        <v>7.81</v>
      </c>
      <c r="BN2924">
        <v>59.85</v>
      </c>
      <c r="BO2924">
        <v>59.85</v>
      </c>
      <c r="BQ2924" t="s">
        <v>166</v>
      </c>
      <c r="BR2924" t="s">
        <v>140</v>
      </c>
      <c r="BS2924" s="1">
        <v>45030</v>
      </c>
      <c r="BT2924" s="2">
        <v>0.40625</v>
      </c>
      <c r="BU2924" t="s">
        <v>2889</v>
      </c>
      <c r="BV2924" t="s">
        <v>84</v>
      </c>
      <c r="BY2924">
        <v>1200</v>
      </c>
      <c r="BZ2924" t="s">
        <v>144</v>
      </c>
      <c r="CA2924" t="s">
        <v>151</v>
      </c>
      <c r="CC2924" t="s">
        <v>148</v>
      </c>
      <c r="CD2924">
        <v>1422</v>
      </c>
      <c r="CE2924" t="s">
        <v>146</v>
      </c>
      <c r="CF2924" s="1">
        <v>45031</v>
      </c>
      <c r="CI2924">
        <v>1</v>
      </c>
      <c r="CJ2924">
        <v>1</v>
      </c>
      <c r="CK2924">
        <v>22</v>
      </c>
      <c r="CL2924" t="s">
        <v>87</v>
      </c>
    </row>
    <row r="2925" spans="1:90" x14ac:dyDescent="0.3">
      <c r="A2925" t="s">
        <v>71</v>
      </c>
      <c r="B2925" t="s">
        <v>72</v>
      </c>
      <c r="C2925" t="s">
        <v>73</v>
      </c>
      <c r="E2925" t="str">
        <f>"FES1162922454"</f>
        <v>FES1162922454</v>
      </c>
      <c r="F2925" s="1">
        <v>45029</v>
      </c>
      <c r="G2925">
        <v>202401</v>
      </c>
      <c r="H2925" t="s">
        <v>74</v>
      </c>
      <c r="I2925" t="s">
        <v>75</v>
      </c>
      <c r="J2925" t="s">
        <v>135</v>
      </c>
      <c r="K2925" t="s">
        <v>76</v>
      </c>
      <c r="L2925" t="s">
        <v>350</v>
      </c>
      <c r="M2925" t="s">
        <v>351</v>
      </c>
      <c r="N2925" t="s">
        <v>358</v>
      </c>
      <c r="O2925" t="s">
        <v>80</v>
      </c>
      <c r="P2925" t="str">
        <f>"2170875134                    "</f>
        <v xml:space="preserve">2170875134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18.03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 s="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52.04</v>
      </c>
      <c r="BM2925">
        <v>7.81</v>
      </c>
      <c r="BN2925">
        <v>59.85</v>
      </c>
      <c r="BO2925">
        <v>59.85</v>
      </c>
      <c r="BQ2925" t="s">
        <v>166</v>
      </c>
      <c r="BR2925" t="s">
        <v>140</v>
      </c>
      <c r="BS2925" s="1">
        <v>45030</v>
      </c>
      <c r="BT2925" s="2">
        <v>0.33124999999999999</v>
      </c>
      <c r="BU2925" t="s">
        <v>934</v>
      </c>
      <c r="BV2925" t="s">
        <v>84</v>
      </c>
      <c r="BY2925">
        <v>1200</v>
      </c>
      <c r="BZ2925" t="s">
        <v>144</v>
      </c>
      <c r="CA2925" t="s">
        <v>354</v>
      </c>
      <c r="CC2925" t="s">
        <v>351</v>
      </c>
      <c r="CD2925">
        <v>1460</v>
      </c>
      <c r="CE2925" t="s">
        <v>146</v>
      </c>
      <c r="CF2925" s="1">
        <v>45030</v>
      </c>
      <c r="CI2925">
        <v>1</v>
      </c>
      <c r="CJ2925">
        <v>1</v>
      </c>
      <c r="CK2925">
        <v>22</v>
      </c>
      <c r="CL2925" t="s">
        <v>87</v>
      </c>
    </row>
    <row r="2926" spans="1:90" x14ac:dyDescent="0.3">
      <c r="A2926" t="s">
        <v>71</v>
      </c>
      <c r="B2926" t="s">
        <v>72</v>
      </c>
      <c r="C2926" t="s">
        <v>73</v>
      </c>
      <c r="E2926" t="str">
        <f>"FES1162922394"</f>
        <v>FES1162922394</v>
      </c>
      <c r="F2926" s="1">
        <v>45029</v>
      </c>
      <c r="G2926">
        <v>202401</v>
      </c>
      <c r="H2926" t="s">
        <v>74</v>
      </c>
      <c r="I2926" t="s">
        <v>75</v>
      </c>
      <c r="J2926" t="s">
        <v>135</v>
      </c>
      <c r="K2926" t="s">
        <v>76</v>
      </c>
      <c r="L2926" t="s">
        <v>124</v>
      </c>
      <c r="M2926" t="s">
        <v>125</v>
      </c>
      <c r="N2926" t="s">
        <v>2890</v>
      </c>
      <c r="O2926" t="s">
        <v>80</v>
      </c>
      <c r="P2926" t="str">
        <f>"2170875091                    "</f>
        <v xml:space="preserve">2170875091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23.08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 s="5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66.62</v>
      </c>
      <c r="BM2926">
        <v>9.99</v>
      </c>
      <c r="BN2926">
        <v>76.61</v>
      </c>
      <c r="BO2926">
        <v>76.61</v>
      </c>
      <c r="BQ2926" t="s">
        <v>2891</v>
      </c>
      <c r="BR2926" t="s">
        <v>140</v>
      </c>
      <c r="BS2926" s="1">
        <v>45030</v>
      </c>
      <c r="BT2926" s="2">
        <v>0.36736111111111108</v>
      </c>
      <c r="BU2926" t="s">
        <v>2503</v>
      </c>
      <c r="BV2926" t="s">
        <v>84</v>
      </c>
      <c r="BY2926">
        <v>1200</v>
      </c>
      <c r="BZ2926" t="s">
        <v>144</v>
      </c>
      <c r="CA2926" t="s">
        <v>168</v>
      </c>
      <c r="CC2926" t="s">
        <v>125</v>
      </c>
      <c r="CD2926">
        <v>4052</v>
      </c>
      <c r="CE2926" t="s">
        <v>146</v>
      </c>
      <c r="CF2926" s="1">
        <v>45031</v>
      </c>
      <c r="CI2926">
        <v>1</v>
      </c>
      <c r="CJ2926">
        <v>1</v>
      </c>
      <c r="CK2926">
        <v>21</v>
      </c>
      <c r="CL2926" t="s">
        <v>87</v>
      </c>
    </row>
    <row r="2927" spans="1:90" x14ac:dyDescent="0.3">
      <c r="A2927" t="s">
        <v>71</v>
      </c>
      <c r="B2927" t="s">
        <v>72</v>
      </c>
      <c r="C2927" t="s">
        <v>73</v>
      </c>
      <c r="E2927" t="str">
        <f>"FES1162922350"</f>
        <v>FES1162922350</v>
      </c>
      <c r="F2927" s="1">
        <v>45029</v>
      </c>
      <c r="G2927">
        <v>202401</v>
      </c>
      <c r="H2927" t="s">
        <v>74</v>
      </c>
      <c r="I2927" t="s">
        <v>75</v>
      </c>
      <c r="J2927" t="s">
        <v>135</v>
      </c>
      <c r="K2927" t="s">
        <v>76</v>
      </c>
      <c r="L2927" t="s">
        <v>245</v>
      </c>
      <c r="M2927" t="s">
        <v>246</v>
      </c>
      <c r="N2927" t="s">
        <v>2892</v>
      </c>
      <c r="O2927" t="s">
        <v>80</v>
      </c>
      <c r="P2927" t="str">
        <f>"2170872873                    "</f>
        <v xml:space="preserve">2170872873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18.03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 s="5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52.04</v>
      </c>
      <c r="BM2927">
        <v>7.81</v>
      </c>
      <c r="BN2927">
        <v>59.85</v>
      </c>
      <c r="BO2927">
        <v>59.85</v>
      </c>
      <c r="BQ2927" t="s">
        <v>2893</v>
      </c>
      <c r="BR2927" t="s">
        <v>140</v>
      </c>
      <c r="BS2927" s="1">
        <v>45030</v>
      </c>
      <c r="BT2927" s="2">
        <v>0.34236111111111112</v>
      </c>
      <c r="BU2927" t="s">
        <v>2894</v>
      </c>
      <c r="BV2927" t="s">
        <v>84</v>
      </c>
      <c r="BY2927">
        <v>1200</v>
      </c>
      <c r="BZ2927" t="s">
        <v>144</v>
      </c>
      <c r="CA2927" t="s">
        <v>1725</v>
      </c>
      <c r="CC2927" t="s">
        <v>246</v>
      </c>
      <c r="CD2927">
        <v>2042</v>
      </c>
      <c r="CE2927" t="s">
        <v>146</v>
      </c>
      <c r="CF2927" s="1">
        <v>45030</v>
      </c>
      <c r="CI2927">
        <v>1</v>
      </c>
      <c r="CJ2927">
        <v>1</v>
      </c>
      <c r="CK2927">
        <v>22</v>
      </c>
      <c r="CL2927" t="s">
        <v>87</v>
      </c>
    </row>
    <row r="2928" spans="1:90" x14ac:dyDescent="0.3">
      <c r="A2928" t="s">
        <v>71</v>
      </c>
      <c r="B2928" t="s">
        <v>72</v>
      </c>
      <c r="C2928" t="s">
        <v>73</v>
      </c>
      <c r="E2928" t="str">
        <f>"FES1162922408"</f>
        <v>FES1162922408</v>
      </c>
      <c r="F2928" s="1">
        <v>45029</v>
      </c>
      <c r="G2928">
        <v>202401</v>
      </c>
      <c r="H2928" t="s">
        <v>74</v>
      </c>
      <c r="I2928" t="s">
        <v>75</v>
      </c>
      <c r="J2928" t="s">
        <v>135</v>
      </c>
      <c r="K2928" t="s">
        <v>76</v>
      </c>
      <c r="L2928" t="s">
        <v>110</v>
      </c>
      <c r="M2928" t="s">
        <v>111</v>
      </c>
      <c r="N2928" t="s">
        <v>824</v>
      </c>
      <c r="O2928" t="s">
        <v>80</v>
      </c>
      <c r="P2928" t="str">
        <f>"2170875115                    "</f>
        <v xml:space="preserve">2170875115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23.08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 s="5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66.62</v>
      </c>
      <c r="BM2928">
        <v>9.99</v>
      </c>
      <c r="BN2928">
        <v>76.61</v>
      </c>
      <c r="BO2928">
        <v>76.61</v>
      </c>
      <c r="BQ2928" t="s">
        <v>166</v>
      </c>
      <c r="BR2928" t="s">
        <v>140</v>
      </c>
      <c r="BS2928" s="1">
        <v>45030</v>
      </c>
      <c r="BT2928" s="2">
        <v>0.39652777777777781</v>
      </c>
      <c r="BU2928" t="s">
        <v>2016</v>
      </c>
      <c r="BV2928" t="s">
        <v>84</v>
      </c>
      <c r="BY2928">
        <v>1200</v>
      </c>
      <c r="BZ2928" t="s">
        <v>144</v>
      </c>
      <c r="CA2928" t="s">
        <v>811</v>
      </c>
      <c r="CC2928" t="s">
        <v>111</v>
      </c>
      <c r="CD2928">
        <v>7600</v>
      </c>
      <c r="CE2928" t="s">
        <v>146</v>
      </c>
      <c r="CF2928" s="1">
        <v>45033</v>
      </c>
      <c r="CI2928">
        <v>1</v>
      </c>
      <c r="CJ2928">
        <v>1</v>
      </c>
      <c r="CK2928">
        <v>21</v>
      </c>
      <c r="CL2928" t="s">
        <v>87</v>
      </c>
    </row>
    <row r="2929" spans="1:90" x14ac:dyDescent="0.3">
      <c r="A2929" t="s">
        <v>71</v>
      </c>
      <c r="B2929" t="s">
        <v>72</v>
      </c>
      <c r="C2929" t="s">
        <v>73</v>
      </c>
      <c r="E2929" t="str">
        <f>"FES1162922458"</f>
        <v>FES1162922458</v>
      </c>
      <c r="F2929" s="1">
        <v>45029</v>
      </c>
      <c r="G2929">
        <v>202401</v>
      </c>
      <c r="H2929" t="s">
        <v>74</v>
      </c>
      <c r="I2929" t="s">
        <v>75</v>
      </c>
      <c r="J2929" t="s">
        <v>135</v>
      </c>
      <c r="K2929" t="s">
        <v>76</v>
      </c>
      <c r="L2929" t="s">
        <v>136</v>
      </c>
      <c r="M2929" t="s">
        <v>137</v>
      </c>
      <c r="N2929" t="s">
        <v>957</v>
      </c>
      <c r="O2929" t="s">
        <v>80</v>
      </c>
      <c r="P2929" t="str">
        <f>"2170875139                    "</f>
        <v xml:space="preserve">2170875139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23.08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 s="5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66.62</v>
      </c>
      <c r="BM2929">
        <v>9.99</v>
      </c>
      <c r="BN2929">
        <v>76.61</v>
      </c>
      <c r="BO2929">
        <v>76.61</v>
      </c>
      <c r="BQ2929" t="s">
        <v>166</v>
      </c>
      <c r="BR2929" t="s">
        <v>140</v>
      </c>
      <c r="BS2929" s="1">
        <v>45030</v>
      </c>
      <c r="BT2929" s="2">
        <v>0.45277777777777778</v>
      </c>
      <c r="BU2929" t="s">
        <v>1042</v>
      </c>
      <c r="BV2929" t="s">
        <v>87</v>
      </c>
      <c r="BW2929" t="s">
        <v>306</v>
      </c>
      <c r="BX2929" t="s">
        <v>743</v>
      </c>
      <c r="BY2929">
        <v>1200</v>
      </c>
      <c r="BZ2929" t="s">
        <v>144</v>
      </c>
      <c r="CA2929" t="s">
        <v>275</v>
      </c>
      <c r="CC2929" t="s">
        <v>137</v>
      </c>
      <c r="CD2929">
        <v>3620</v>
      </c>
      <c r="CE2929" t="s">
        <v>146</v>
      </c>
      <c r="CF2929" s="1">
        <v>45031</v>
      </c>
      <c r="CI2929">
        <v>1</v>
      </c>
      <c r="CJ2929">
        <v>1</v>
      </c>
      <c r="CK2929">
        <v>21</v>
      </c>
      <c r="CL2929" t="s">
        <v>87</v>
      </c>
    </row>
    <row r="2930" spans="1:90" x14ac:dyDescent="0.3">
      <c r="A2930" t="s">
        <v>71</v>
      </c>
      <c r="B2930" t="s">
        <v>72</v>
      </c>
      <c r="C2930" t="s">
        <v>73</v>
      </c>
      <c r="E2930" t="str">
        <f>"FES1162922349"</f>
        <v>FES1162922349</v>
      </c>
      <c r="F2930" s="1">
        <v>45029</v>
      </c>
      <c r="G2930">
        <v>202401</v>
      </c>
      <c r="H2930" t="s">
        <v>74</v>
      </c>
      <c r="I2930" t="s">
        <v>75</v>
      </c>
      <c r="J2930" t="s">
        <v>135</v>
      </c>
      <c r="K2930" t="s">
        <v>76</v>
      </c>
      <c r="L2930" t="s">
        <v>309</v>
      </c>
      <c r="M2930" t="s">
        <v>310</v>
      </c>
      <c r="N2930" t="s">
        <v>2688</v>
      </c>
      <c r="O2930" t="s">
        <v>113</v>
      </c>
      <c r="P2930" t="str">
        <f>"2170872504                    "</f>
        <v xml:space="preserve">2170872504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5.25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39.47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 s="5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20</v>
      </c>
      <c r="BJ2930">
        <v>9.1</v>
      </c>
      <c r="BK2930">
        <v>20</v>
      </c>
      <c r="BL2930">
        <v>119.19</v>
      </c>
      <c r="BM2930">
        <v>17.88</v>
      </c>
      <c r="BN2930">
        <v>137.07</v>
      </c>
      <c r="BO2930">
        <v>137.07</v>
      </c>
      <c r="BQ2930" t="s">
        <v>139</v>
      </c>
      <c r="BR2930" t="s">
        <v>140</v>
      </c>
      <c r="BS2930" s="1">
        <v>45033</v>
      </c>
      <c r="BT2930" s="2">
        <v>0.59791666666666665</v>
      </c>
      <c r="BU2930" t="s">
        <v>2689</v>
      </c>
      <c r="BV2930" t="s">
        <v>87</v>
      </c>
      <c r="BW2930" t="s">
        <v>306</v>
      </c>
      <c r="BX2930" t="s">
        <v>317</v>
      </c>
      <c r="BY2930">
        <v>45500</v>
      </c>
      <c r="BZ2930" t="s">
        <v>180</v>
      </c>
      <c r="CA2930" t="s">
        <v>1157</v>
      </c>
      <c r="CC2930" t="s">
        <v>310</v>
      </c>
      <c r="CD2930">
        <v>1560</v>
      </c>
      <c r="CE2930" t="s">
        <v>86</v>
      </c>
      <c r="CF2930" s="1">
        <v>45033</v>
      </c>
      <c r="CI2930">
        <v>1</v>
      </c>
      <c r="CJ2930">
        <v>2</v>
      </c>
      <c r="CK2930">
        <v>42</v>
      </c>
      <c r="CL2930" t="s">
        <v>87</v>
      </c>
    </row>
    <row r="2931" spans="1:90" x14ac:dyDescent="0.3">
      <c r="A2931" t="s">
        <v>71</v>
      </c>
      <c r="B2931" t="s">
        <v>72</v>
      </c>
      <c r="C2931" t="s">
        <v>73</v>
      </c>
      <c r="E2931" t="str">
        <f>"FES1162922442"</f>
        <v>FES1162922442</v>
      </c>
      <c r="F2931" s="1">
        <v>45029</v>
      </c>
      <c r="G2931">
        <v>202401</v>
      </c>
      <c r="H2931" t="s">
        <v>74</v>
      </c>
      <c r="I2931" t="s">
        <v>75</v>
      </c>
      <c r="J2931" t="s">
        <v>135</v>
      </c>
      <c r="K2931" t="s">
        <v>76</v>
      </c>
      <c r="L2931" t="s">
        <v>1009</v>
      </c>
      <c r="M2931" t="s">
        <v>1010</v>
      </c>
      <c r="N2931" t="s">
        <v>1011</v>
      </c>
      <c r="O2931" t="s">
        <v>80</v>
      </c>
      <c r="P2931" t="str">
        <f>"2170872940                    "</f>
        <v xml:space="preserve">2170872940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44.71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 s="5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129.07</v>
      </c>
      <c r="BM2931">
        <v>19.36</v>
      </c>
      <c r="BN2931">
        <v>148.43</v>
      </c>
      <c r="BO2931">
        <v>148.43</v>
      </c>
      <c r="BQ2931" t="s">
        <v>139</v>
      </c>
      <c r="BR2931" t="s">
        <v>140</v>
      </c>
      <c r="BS2931" s="1">
        <v>45030</v>
      </c>
      <c r="BT2931" s="2">
        <v>0.40833333333333338</v>
      </c>
      <c r="BU2931" t="s">
        <v>2895</v>
      </c>
      <c r="BV2931" t="s">
        <v>84</v>
      </c>
      <c r="BY2931">
        <v>1200</v>
      </c>
      <c r="BZ2931" t="s">
        <v>144</v>
      </c>
      <c r="CA2931" t="s">
        <v>2896</v>
      </c>
      <c r="CC2931" t="s">
        <v>1010</v>
      </c>
      <c r="CD2931">
        <v>1028</v>
      </c>
      <c r="CE2931" t="s">
        <v>146</v>
      </c>
      <c r="CF2931" s="1">
        <v>45030</v>
      </c>
      <c r="CI2931">
        <v>2</v>
      </c>
      <c r="CJ2931">
        <v>1</v>
      </c>
      <c r="CK2931">
        <v>23</v>
      </c>
      <c r="CL2931" t="s">
        <v>87</v>
      </c>
    </row>
    <row r="2932" spans="1:90" x14ac:dyDescent="0.3">
      <c r="A2932" t="s">
        <v>71</v>
      </c>
      <c r="B2932" t="s">
        <v>72</v>
      </c>
      <c r="C2932" t="s">
        <v>73</v>
      </c>
      <c r="E2932" t="str">
        <f>"FES1162922481"</f>
        <v>FES1162922481</v>
      </c>
      <c r="F2932" s="1">
        <v>45029</v>
      </c>
      <c r="G2932">
        <v>202401</v>
      </c>
      <c r="H2932" t="s">
        <v>74</v>
      </c>
      <c r="I2932" t="s">
        <v>75</v>
      </c>
      <c r="J2932" t="s">
        <v>135</v>
      </c>
      <c r="K2932" t="s">
        <v>76</v>
      </c>
      <c r="L2932" t="s">
        <v>106</v>
      </c>
      <c r="M2932" t="s">
        <v>107</v>
      </c>
      <c r="N2932" t="s">
        <v>377</v>
      </c>
      <c r="O2932" t="s">
        <v>80</v>
      </c>
      <c r="P2932" t="str">
        <f>"2170873525                    "</f>
        <v xml:space="preserve">2170873525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23.08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 s="5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66.62</v>
      </c>
      <c r="BM2932">
        <v>9.99</v>
      </c>
      <c r="BN2932">
        <v>76.61</v>
      </c>
      <c r="BO2932">
        <v>76.61</v>
      </c>
      <c r="BQ2932" t="s">
        <v>139</v>
      </c>
      <c r="BR2932" t="s">
        <v>140</v>
      </c>
      <c r="BS2932" s="1">
        <v>45030</v>
      </c>
      <c r="BT2932" s="2">
        <v>0.37152777777777773</v>
      </c>
      <c r="BU2932" t="s">
        <v>2862</v>
      </c>
      <c r="BV2932" t="s">
        <v>84</v>
      </c>
      <c r="BY2932">
        <v>1200</v>
      </c>
      <c r="BZ2932" t="s">
        <v>144</v>
      </c>
      <c r="CA2932" t="s">
        <v>805</v>
      </c>
      <c r="CC2932" t="s">
        <v>107</v>
      </c>
      <c r="CD2932">
        <v>6001</v>
      </c>
      <c r="CE2932" t="s">
        <v>146</v>
      </c>
      <c r="CF2932" s="1">
        <v>45030</v>
      </c>
      <c r="CI2932">
        <v>1</v>
      </c>
      <c r="CJ2932">
        <v>1</v>
      </c>
      <c r="CK2932">
        <v>21</v>
      </c>
      <c r="CL2932" t="s">
        <v>87</v>
      </c>
    </row>
    <row r="2933" spans="1:90" x14ac:dyDescent="0.3">
      <c r="A2933" t="s">
        <v>71</v>
      </c>
      <c r="B2933" t="s">
        <v>72</v>
      </c>
      <c r="C2933" t="s">
        <v>73</v>
      </c>
      <c r="E2933" t="str">
        <f>"FES1162922386"</f>
        <v>FES1162922386</v>
      </c>
      <c r="F2933" s="1">
        <v>45029</v>
      </c>
      <c r="G2933">
        <v>202401</v>
      </c>
      <c r="H2933" t="s">
        <v>74</v>
      </c>
      <c r="I2933" t="s">
        <v>75</v>
      </c>
      <c r="J2933" t="s">
        <v>135</v>
      </c>
      <c r="K2933" t="s">
        <v>76</v>
      </c>
      <c r="L2933" t="s">
        <v>147</v>
      </c>
      <c r="M2933" t="s">
        <v>148</v>
      </c>
      <c r="N2933" t="s">
        <v>398</v>
      </c>
      <c r="O2933" t="s">
        <v>80</v>
      </c>
      <c r="P2933" t="str">
        <f>"2170875078                    "</f>
        <v xml:space="preserve">2170875078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18.03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 s="5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52.04</v>
      </c>
      <c r="BM2933">
        <v>7.81</v>
      </c>
      <c r="BN2933">
        <v>59.85</v>
      </c>
      <c r="BO2933">
        <v>59.85</v>
      </c>
      <c r="BQ2933" t="s">
        <v>399</v>
      </c>
      <c r="BR2933" t="s">
        <v>140</v>
      </c>
      <c r="BS2933" s="1">
        <v>45030</v>
      </c>
      <c r="BT2933" s="2">
        <v>0.3888888888888889</v>
      </c>
      <c r="BU2933" t="s">
        <v>323</v>
      </c>
      <c r="BV2933" t="s">
        <v>84</v>
      </c>
      <c r="BY2933">
        <v>1200</v>
      </c>
      <c r="BZ2933" t="s">
        <v>144</v>
      </c>
      <c r="CA2933" t="s">
        <v>571</v>
      </c>
      <c r="CC2933" t="s">
        <v>148</v>
      </c>
      <c r="CD2933">
        <v>1419</v>
      </c>
      <c r="CE2933" t="s">
        <v>146</v>
      </c>
      <c r="CF2933" s="1">
        <v>45030</v>
      </c>
      <c r="CI2933">
        <v>1</v>
      </c>
      <c r="CJ2933">
        <v>1</v>
      </c>
      <c r="CK2933">
        <v>22</v>
      </c>
      <c r="CL2933" t="s">
        <v>87</v>
      </c>
    </row>
    <row r="2934" spans="1:90" x14ac:dyDescent="0.3">
      <c r="A2934" t="s">
        <v>71</v>
      </c>
      <c r="B2934" t="s">
        <v>72</v>
      </c>
      <c r="C2934" t="s">
        <v>73</v>
      </c>
      <c r="E2934" t="str">
        <f>"FES1162922370"</f>
        <v>FES1162922370</v>
      </c>
      <c r="F2934" s="1">
        <v>45029</v>
      </c>
      <c r="G2934">
        <v>202401</v>
      </c>
      <c r="H2934" t="s">
        <v>74</v>
      </c>
      <c r="I2934" t="s">
        <v>75</v>
      </c>
      <c r="J2934" t="s">
        <v>135</v>
      </c>
      <c r="K2934" t="s">
        <v>76</v>
      </c>
      <c r="L2934" t="s">
        <v>77</v>
      </c>
      <c r="M2934" t="s">
        <v>78</v>
      </c>
      <c r="N2934" t="s">
        <v>928</v>
      </c>
      <c r="O2934" t="s">
        <v>80</v>
      </c>
      <c r="P2934" t="str">
        <f>"2170874994                    "</f>
        <v xml:space="preserve">2170874994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23.08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 s="5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66.62</v>
      </c>
      <c r="BM2934">
        <v>9.99</v>
      </c>
      <c r="BN2934">
        <v>76.61</v>
      </c>
      <c r="BO2934">
        <v>76.61</v>
      </c>
      <c r="BQ2934" t="s">
        <v>166</v>
      </c>
      <c r="BR2934" t="s">
        <v>140</v>
      </c>
      <c r="BS2934" s="1">
        <v>45030</v>
      </c>
      <c r="BT2934" s="2">
        <v>0.57986111111111105</v>
      </c>
      <c r="BU2934" t="s">
        <v>929</v>
      </c>
      <c r="BV2934" t="s">
        <v>87</v>
      </c>
      <c r="BW2934" t="s">
        <v>306</v>
      </c>
      <c r="BX2934" t="s">
        <v>307</v>
      </c>
      <c r="BY2934">
        <v>1200</v>
      </c>
      <c r="BZ2934" t="s">
        <v>144</v>
      </c>
      <c r="CA2934" t="s">
        <v>685</v>
      </c>
      <c r="CC2934" t="s">
        <v>78</v>
      </c>
      <c r="CD2934">
        <v>7975</v>
      </c>
      <c r="CE2934" t="s">
        <v>146</v>
      </c>
      <c r="CF2934" s="1">
        <v>45033</v>
      </c>
      <c r="CI2934">
        <v>1</v>
      </c>
      <c r="CJ2934">
        <v>1</v>
      </c>
      <c r="CK2934">
        <v>21</v>
      </c>
      <c r="CL2934" t="s">
        <v>87</v>
      </c>
    </row>
    <row r="2935" spans="1:90" x14ac:dyDescent="0.3">
      <c r="A2935" t="s">
        <v>71</v>
      </c>
      <c r="B2935" t="s">
        <v>72</v>
      </c>
      <c r="C2935" t="s">
        <v>73</v>
      </c>
      <c r="E2935" t="str">
        <f>"FES1162922351"</f>
        <v>FES1162922351</v>
      </c>
      <c r="F2935" s="1">
        <v>45029</v>
      </c>
      <c r="G2935">
        <v>202401</v>
      </c>
      <c r="H2935" t="s">
        <v>74</v>
      </c>
      <c r="I2935" t="s">
        <v>75</v>
      </c>
      <c r="J2935" t="s">
        <v>135</v>
      </c>
      <c r="K2935" t="s">
        <v>76</v>
      </c>
      <c r="L2935" t="s">
        <v>485</v>
      </c>
      <c r="M2935" t="s">
        <v>486</v>
      </c>
      <c r="N2935" t="s">
        <v>2897</v>
      </c>
      <c r="O2935" t="s">
        <v>113</v>
      </c>
      <c r="P2935" t="str">
        <f>"2170873479                    "</f>
        <v xml:space="preserve">2170873479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5.25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62.94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 s="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1.3</v>
      </c>
      <c r="BK2935">
        <v>2</v>
      </c>
      <c r="BL2935">
        <v>186.94</v>
      </c>
      <c r="BM2935">
        <v>28.04</v>
      </c>
      <c r="BN2935">
        <v>214.98</v>
      </c>
      <c r="BO2935">
        <v>214.98</v>
      </c>
      <c r="BQ2935" t="s">
        <v>2898</v>
      </c>
      <c r="BR2935" t="s">
        <v>140</v>
      </c>
      <c r="BS2935" s="1">
        <v>45033</v>
      </c>
      <c r="BT2935" s="2">
        <v>0.45763888888888887</v>
      </c>
      <c r="BU2935" t="s">
        <v>611</v>
      </c>
      <c r="BV2935" t="s">
        <v>84</v>
      </c>
      <c r="BY2935">
        <v>6555</v>
      </c>
      <c r="BZ2935" t="s">
        <v>1644</v>
      </c>
      <c r="CA2935" t="s">
        <v>612</v>
      </c>
      <c r="CC2935" t="s">
        <v>486</v>
      </c>
      <c r="CD2935">
        <v>6310</v>
      </c>
      <c r="CE2935" t="s">
        <v>86</v>
      </c>
      <c r="CI2935">
        <v>7</v>
      </c>
      <c r="CJ2935">
        <v>2</v>
      </c>
      <c r="CK2935">
        <v>43</v>
      </c>
      <c r="CL2935" t="s">
        <v>87</v>
      </c>
    </row>
    <row r="2936" spans="1:90" x14ac:dyDescent="0.3">
      <c r="A2936" t="s">
        <v>71</v>
      </c>
      <c r="B2936" t="s">
        <v>72</v>
      </c>
      <c r="C2936" t="s">
        <v>73</v>
      </c>
      <c r="E2936" t="str">
        <f>"FES1162922372"</f>
        <v>FES1162922372</v>
      </c>
      <c r="F2936" s="1">
        <v>45029</v>
      </c>
      <c r="G2936">
        <v>202401</v>
      </c>
      <c r="H2936" t="s">
        <v>74</v>
      </c>
      <c r="I2936" t="s">
        <v>75</v>
      </c>
      <c r="J2936" t="s">
        <v>135</v>
      </c>
      <c r="K2936" t="s">
        <v>76</v>
      </c>
      <c r="L2936" t="s">
        <v>88</v>
      </c>
      <c r="M2936" t="s">
        <v>89</v>
      </c>
      <c r="N2936" t="s">
        <v>162</v>
      </c>
      <c r="O2936" t="s">
        <v>113</v>
      </c>
      <c r="P2936" t="str">
        <f>"2170875051                    "</f>
        <v xml:space="preserve">2170875051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5.25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44.63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 s="5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1.3</v>
      </c>
      <c r="BK2936">
        <v>2</v>
      </c>
      <c r="BL2936">
        <v>134.08000000000001</v>
      </c>
      <c r="BM2936">
        <v>20.11</v>
      </c>
      <c r="BN2936">
        <v>154.19</v>
      </c>
      <c r="BO2936">
        <v>154.19</v>
      </c>
      <c r="BQ2936" t="s">
        <v>139</v>
      </c>
      <c r="BR2936" t="s">
        <v>140</v>
      </c>
      <c r="BS2936" s="1">
        <v>45033</v>
      </c>
      <c r="BT2936" s="2">
        <v>0.40277777777777773</v>
      </c>
      <c r="BU2936" t="s">
        <v>163</v>
      </c>
      <c r="BV2936" t="s">
        <v>87</v>
      </c>
      <c r="BW2936" t="s">
        <v>306</v>
      </c>
      <c r="BX2936" t="s">
        <v>743</v>
      </c>
      <c r="BY2936">
        <v>6555</v>
      </c>
      <c r="BZ2936" t="s">
        <v>180</v>
      </c>
      <c r="CA2936" t="s">
        <v>164</v>
      </c>
      <c r="CC2936" t="s">
        <v>89</v>
      </c>
      <c r="CD2936">
        <v>4302</v>
      </c>
      <c r="CE2936" t="s">
        <v>86</v>
      </c>
      <c r="CF2936" s="1">
        <v>45034</v>
      </c>
      <c r="CI2936">
        <v>1</v>
      </c>
      <c r="CJ2936">
        <v>2</v>
      </c>
      <c r="CK2936">
        <v>41</v>
      </c>
      <c r="CL2936" t="s">
        <v>87</v>
      </c>
    </row>
    <row r="2937" spans="1:90" x14ac:dyDescent="0.3">
      <c r="A2937" t="s">
        <v>71</v>
      </c>
      <c r="B2937" t="s">
        <v>72</v>
      </c>
      <c r="C2937" t="s">
        <v>73</v>
      </c>
      <c r="E2937" t="str">
        <f>"FES1162922457"</f>
        <v>FES1162922457</v>
      </c>
      <c r="F2937" s="1">
        <v>45029</v>
      </c>
      <c r="G2937">
        <v>202401</v>
      </c>
      <c r="H2937" t="s">
        <v>74</v>
      </c>
      <c r="I2937" t="s">
        <v>75</v>
      </c>
      <c r="J2937" t="s">
        <v>135</v>
      </c>
      <c r="K2937" t="s">
        <v>76</v>
      </c>
      <c r="L2937" t="s">
        <v>184</v>
      </c>
      <c r="M2937" t="s">
        <v>185</v>
      </c>
      <c r="N2937" t="s">
        <v>402</v>
      </c>
      <c r="O2937" t="s">
        <v>80</v>
      </c>
      <c r="P2937" t="str">
        <f>"2170875138                    "</f>
        <v xml:space="preserve">2170875138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23.08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 s="5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66.62</v>
      </c>
      <c r="BM2937">
        <v>9.99</v>
      </c>
      <c r="BN2937">
        <v>76.61</v>
      </c>
      <c r="BO2937">
        <v>76.61</v>
      </c>
      <c r="BQ2937" t="s">
        <v>139</v>
      </c>
      <c r="BR2937" t="s">
        <v>140</v>
      </c>
      <c r="BS2937" s="1">
        <v>45030</v>
      </c>
      <c r="BT2937" s="2">
        <v>0.3611111111111111</v>
      </c>
      <c r="BU2937" t="s">
        <v>1003</v>
      </c>
      <c r="BV2937" t="s">
        <v>84</v>
      </c>
      <c r="BY2937">
        <v>1200</v>
      </c>
      <c r="BZ2937" t="s">
        <v>144</v>
      </c>
      <c r="CA2937" t="s">
        <v>320</v>
      </c>
      <c r="CC2937" t="s">
        <v>185</v>
      </c>
      <c r="CD2937">
        <v>6230</v>
      </c>
      <c r="CE2937" t="s">
        <v>146</v>
      </c>
      <c r="CF2937" s="1">
        <v>45030</v>
      </c>
      <c r="CI2937">
        <v>1</v>
      </c>
      <c r="CJ2937">
        <v>1</v>
      </c>
      <c r="CK2937">
        <v>21</v>
      </c>
      <c r="CL2937" t="s">
        <v>87</v>
      </c>
    </row>
    <row r="2938" spans="1:90" x14ac:dyDescent="0.3">
      <c r="A2938" t="s">
        <v>71</v>
      </c>
      <c r="B2938" t="s">
        <v>72</v>
      </c>
      <c r="C2938" t="s">
        <v>73</v>
      </c>
      <c r="E2938" t="str">
        <f>"FES1162922489"</f>
        <v>FES1162922489</v>
      </c>
      <c r="F2938" s="1">
        <v>45029</v>
      </c>
      <c r="G2938">
        <v>202401</v>
      </c>
      <c r="H2938" t="s">
        <v>74</v>
      </c>
      <c r="I2938" t="s">
        <v>75</v>
      </c>
      <c r="J2938" t="s">
        <v>135</v>
      </c>
      <c r="K2938" t="s">
        <v>76</v>
      </c>
      <c r="L2938" t="s">
        <v>77</v>
      </c>
      <c r="M2938" t="s">
        <v>78</v>
      </c>
      <c r="N2938" t="s">
        <v>79</v>
      </c>
      <c r="O2938" t="s">
        <v>80</v>
      </c>
      <c r="P2938" t="str">
        <f>"2170875152                    "</f>
        <v xml:space="preserve">2170875152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23.08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 s="5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66.62</v>
      </c>
      <c r="BM2938">
        <v>9.99</v>
      </c>
      <c r="BN2938">
        <v>76.61</v>
      </c>
      <c r="BO2938">
        <v>76.61</v>
      </c>
      <c r="BQ2938" t="s">
        <v>139</v>
      </c>
      <c r="BR2938" t="s">
        <v>140</v>
      </c>
      <c r="BS2938" s="1">
        <v>45030</v>
      </c>
      <c r="BT2938" s="2">
        <v>0.41597222222222219</v>
      </c>
      <c r="BU2938" t="s">
        <v>961</v>
      </c>
      <c r="BV2938" t="s">
        <v>84</v>
      </c>
      <c r="BY2938">
        <v>1200</v>
      </c>
      <c r="BZ2938" t="s">
        <v>144</v>
      </c>
      <c r="CA2938" t="s">
        <v>85</v>
      </c>
      <c r="CC2938" t="s">
        <v>78</v>
      </c>
      <c r="CD2938">
        <v>7441</v>
      </c>
      <c r="CE2938" t="s">
        <v>146</v>
      </c>
      <c r="CF2938" s="1">
        <v>45033</v>
      </c>
      <c r="CI2938">
        <v>1</v>
      </c>
      <c r="CJ2938">
        <v>1</v>
      </c>
      <c r="CK2938">
        <v>21</v>
      </c>
      <c r="CL2938" t="s">
        <v>87</v>
      </c>
    </row>
    <row r="2939" spans="1:90" x14ac:dyDescent="0.3">
      <c r="A2939" t="s">
        <v>71</v>
      </c>
      <c r="B2939" t="s">
        <v>72</v>
      </c>
      <c r="C2939" t="s">
        <v>73</v>
      </c>
      <c r="E2939" t="str">
        <f>"FES1162922487"</f>
        <v>FES1162922487</v>
      </c>
      <c r="F2939" s="1">
        <v>45029</v>
      </c>
      <c r="G2939">
        <v>202401</v>
      </c>
      <c r="H2939" t="s">
        <v>74</v>
      </c>
      <c r="I2939" t="s">
        <v>75</v>
      </c>
      <c r="J2939" t="s">
        <v>135</v>
      </c>
      <c r="K2939" t="s">
        <v>76</v>
      </c>
      <c r="L2939" t="s">
        <v>136</v>
      </c>
      <c r="M2939" t="s">
        <v>137</v>
      </c>
      <c r="N2939" t="s">
        <v>2382</v>
      </c>
      <c r="O2939" t="s">
        <v>80</v>
      </c>
      <c r="P2939" t="str">
        <f>"2170875149                    "</f>
        <v xml:space="preserve">2170875149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23.08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 s="5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66.62</v>
      </c>
      <c r="BM2939">
        <v>9.99</v>
      </c>
      <c r="BN2939">
        <v>76.61</v>
      </c>
      <c r="BO2939">
        <v>76.61</v>
      </c>
      <c r="BQ2939" t="s">
        <v>166</v>
      </c>
      <c r="BR2939" t="s">
        <v>140</v>
      </c>
      <c r="BS2939" s="1">
        <v>45030</v>
      </c>
      <c r="BT2939" s="2">
        <v>0.41319444444444442</v>
      </c>
      <c r="BU2939" t="s">
        <v>2899</v>
      </c>
      <c r="BV2939" t="s">
        <v>84</v>
      </c>
      <c r="BY2939">
        <v>1200</v>
      </c>
      <c r="BZ2939" t="s">
        <v>144</v>
      </c>
      <c r="CA2939" t="s">
        <v>860</v>
      </c>
      <c r="CC2939" t="s">
        <v>137</v>
      </c>
      <c r="CD2939">
        <v>3610</v>
      </c>
      <c r="CE2939" t="s">
        <v>146</v>
      </c>
      <c r="CF2939" s="1">
        <v>45031</v>
      </c>
      <c r="CI2939">
        <v>1</v>
      </c>
      <c r="CJ2939">
        <v>1</v>
      </c>
      <c r="CK2939">
        <v>21</v>
      </c>
      <c r="CL2939" t="s">
        <v>87</v>
      </c>
    </row>
    <row r="2940" spans="1:90" x14ac:dyDescent="0.3">
      <c r="A2940" t="s">
        <v>71</v>
      </c>
      <c r="B2940" t="s">
        <v>72</v>
      </c>
      <c r="C2940" t="s">
        <v>73</v>
      </c>
      <c r="E2940" t="str">
        <f>"FES1162922420"</f>
        <v>FES1162922420</v>
      </c>
      <c r="F2940" s="1">
        <v>45029</v>
      </c>
      <c r="G2940">
        <v>202401</v>
      </c>
      <c r="H2940" t="s">
        <v>74</v>
      </c>
      <c r="I2940" t="s">
        <v>75</v>
      </c>
      <c r="J2940" t="s">
        <v>135</v>
      </c>
      <c r="K2940" t="s">
        <v>76</v>
      </c>
      <c r="L2940" t="s">
        <v>1009</v>
      </c>
      <c r="M2940" t="s">
        <v>1010</v>
      </c>
      <c r="N2940" t="s">
        <v>1011</v>
      </c>
      <c r="O2940" t="s">
        <v>80</v>
      </c>
      <c r="P2940" t="str">
        <f>"2170870400                    "</f>
        <v xml:space="preserve">2170870400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44.71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 s="5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129.07</v>
      </c>
      <c r="BM2940">
        <v>19.36</v>
      </c>
      <c r="BN2940">
        <v>148.43</v>
      </c>
      <c r="BO2940">
        <v>148.43</v>
      </c>
      <c r="BQ2940" t="s">
        <v>139</v>
      </c>
      <c r="BR2940" t="s">
        <v>140</v>
      </c>
      <c r="BS2940" s="1">
        <v>45030</v>
      </c>
      <c r="BT2940" s="2">
        <v>0.40972222222222227</v>
      </c>
      <c r="BU2940" t="s">
        <v>2900</v>
      </c>
      <c r="BV2940" t="s">
        <v>84</v>
      </c>
      <c r="BY2940">
        <v>1200</v>
      </c>
      <c r="BZ2940" t="s">
        <v>144</v>
      </c>
      <c r="CA2940" t="s">
        <v>2896</v>
      </c>
      <c r="CC2940" t="s">
        <v>1010</v>
      </c>
      <c r="CD2940">
        <v>1028</v>
      </c>
      <c r="CE2940" t="s">
        <v>146</v>
      </c>
      <c r="CF2940" s="1">
        <v>45030</v>
      </c>
      <c r="CI2940">
        <v>2</v>
      </c>
      <c r="CJ2940">
        <v>1</v>
      </c>
      <c r="CK2940">
        <v>23</v>
      </c>
      <c r="CL2940" t="s">
        <v>87</v>
      </c>
    </row>
    <row r="2941" spans="1:90" x14ac:dyDescent="0.3">
      <c r="A2941" t="s">
        <v>71</v>
      </c>
      <c r="B2941" t="s">
        <v>72</v>
      </c>
      <c r="C2941" t="s">
        <v>73</v>
      </c>
      <c r="E2941" t="str">
        <f>"FES1162922500"</f>
        <v>FES1162922500</v>
      </c>
      <c r="F2941" s="1">
        <v>45029</v>
      </c>
      <c r="G2941">
        <v>202401</v>
      </c>
      <c r="H2941" t="s">
        <v>74</v>
      </c>
      <c r="I2941" t="s">
        <v>75</v>
      </c>
      <c r="J2941" t="s">
        <v>135</v>
      </c>
      <c r="K2941" t="s">
        <v>76</v>
      </c>
      <c r="L2941" t="s">
        <v>350</v>
      </c>
      <c r="M2941" t="s">
        <v>351</v>
      </c>
      <c r="N2941" t="s">
        <v>358</v>
      </c>
      <c r="O2941" t="s">
        <v>80</v>
      </c>
      <c r="P2941" t="str">
        <f>"2170875164                    "</f>
        <v xml:space="preserve">2170875164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18.03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 s="5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52.04</v>
      </c>
      <c r="BM2941">
        <v>7.81</v>
      </c>
      <c r="BN2941">
        <v>59.85</v>
      </c>
      <c r="BO2941">
        <v>59.85</v>
      </c>
      <c r="BQ2941" t="s">
        <v>166</v>
      </c>
      <c r="BR2941" t="s">
        <v>140</v>
      </c>
      <c r="BS2941" s="1">
        <v>45030</v>
      </c>
      <c r="BT2941" s="2">
        <v>0.32569444444444445</v>
      </c>
      <c r="BU2941" t="s">
        <v>934</v>
      </c>
      <c r="BV2941" t="s">
        <v>84</v>
      </c>
      <c r="BY2941">
        <v>1200</v>
      </c>
      <c r="BZ2941" t="s">
        <v>144</v>
      </c>
      <c r="CA2941" t="s">
        <v>354</v>
      </c>
      <c r="CC2941" t="s">
        <v>351</v>
      </c>
      <c r="CD2941">
        <v>1460</v>
      </c>
      <c r="CE2941" t="s">
        <v>146</v>
      </c>
      <c r="CF2941" s="1">
        <v>45030</v>
      </c>
      <c r="CI2941">
        <v>1</v>
      </c>
      <c r="CJ2941">
        <v>1</v>
      </c>
      <c r="CK2941">
        <v>22</v>
      </c>
      <c r="CL2941" t="s">
        <v>87</v>
      </c>
    </row>
    <row r="2942" spans="1:90" x14ac:dyDescent="0.3">
      <c r="A2942" t="s">
        <v>71</v>
      </c>
      <c r="B2942" t="s">
        <v>72</v>
      </c>
      <c r="C2942" t="s">
        <v>73</v>
      </c>
      <c r="E2942" t="str">
        <f>"FES1162922496"</f>
        <v>FES1162922496</v>
      </c>
      <c r="F2942" s="1">
        <v>45029</v>
      </c>
      <c r="G2942">
        <v>202401</v>
      </c>
      <c r="H2942" t="s">
        <v>74</v>
      </c>
      <c r="I2942" t="s">
        <v>75</v>
      </c>
      <c r="J2942" t="s">
        <v>135</v>
      </c>
      <c r="K2942" t="s">
        <v>76</v>
      </c>
      <c r="L2942" t="s">
        <v>98</v>
      </c>
      <c r="M2942" t="s">
        <v>99</v>
      </c>
      <c r="N2942" t="s">
        <v>544</v>
      </c>
      <c r="O2942" t="s">
        <v>80</v>
      </c>
      <c r="P2942" t="str">
        <f>"2170875155                    "</f>
        <v xml:space="preserve">2170875155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44.71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 s="5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129.07</v>
      </c>
      <c r="BM2942">
        <v>19.36</v>
      </c>
      <c r="BN2942">
        <v>148.43</v>
      </c>
      <c r="BO2942">
        <v>148.43</v>
      </c>
      <c r="BQ2942" t="s">
        <v>166</v>
      </c>
      <c r="BR2942" t="s">
        <v>140</v>
      </c>
      <c r="BS2942" s="1">
        <v>45030</v>
      </c>
      <c r="BT2942" s="2">
        <v>0.47847222222222219</v>
      </c>
      <c r="BU2942" t="s">
        <v>2784</v>
      </c>
      <c r="BV2942" t="s">
        <v>84</v>
      </c>
      <c r="BY2942">
        <v>1200</v>
      </c>
      <c r="BZ2942" t="s">
        <v>144</v>
      </c>
      <c r="CA2942" t="s">
        <v>1738</v>
      </c>
      <c r="CC2942" t="s">
        <v>99</v>
      </c>
      <c r="CD2942">
        <v>7300</v>
      </c>
      <c r="CE2942" t="s">
        <v>146</v>
      </c>
      <c r="CF2942" s="1">
        <v>45033</v>
      </c>
      <c r="CI2942">
        <v>1</v>
      </c>
      <c r="CJ2942">
        <v>1</v>
      </c>
      <c r="CK2942">
        <v>23</v>
      </c>
      <c r="CL2942" t="s">
        <v>87</v>
      </c>
    </row>
    <row r="2943" spans="1:90" x14ac:dyDescent="0.3">
      <c r="A2943" t="s">
        <v>71</v>
      </c>
      <c r="B2943" t="s">
        <v>72</v>
      </c>
      <c r="C2943" t="s">
        <v>73</v>
      </c>
      <c r="E2943" t="str">
        <f>"FES1162922281"</f>
        <v>FES1162922281</v>
      </c>
      <c r="F2943" s="1">
        <v>45029</v>
      </c>
      <c r="G2943">
        <v>202401</v>
      </c>
      <c r="H2943" t="s">
        <v>74</v>
      </c>
      <c r="I2943" t="s">
        <v>75</v>
      </c>
      <c r="J2943" t="s">
        <v>135</v>
      </c>
      <c r="K2943" t="s">
        <v>76</v>
      </c>
      <c r="L2943" t="s">
        <v>129</v>
      </c>
      <c r="M2943" t="s">
        <v>130</v>
      </c>
      <c r="N2943" t="s">
        <v>2103</v>
      </c>
      <c r="O2943" t="s">
        <v>113</v>
      </c>
      <c r="P2943" t="str">
        <f>"2170868925                    "</f>
        <v xml:space="preserve">2170868925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5.25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111.19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 s="5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30</v>
      </c>
      <c r="BJ2943">
        <v>20.8</v>
      </c>
      <c r="BK2943">
        <v>30</v>
      </c>
      <c r="BL2943">
        <v>326.24</v>
      </c>
      <c r="BM2943">
        <v>48.94</v>
      </c>
      <c r="BN2943">
        <v>375.18</v>
      </c>
      <c r="BO2943">
        <v>375.18</v>
      </c>
      <c r="BQ2943" t="s">
        <v>2104</v>
      </c>
      <c r="BR2943" t="s">
        <v>140</v>
      </c>
      <c r="BS2943" s="1">
        <v>45033</v>
      </c>
      <c r="BT2943" s="2">
        <v>0.64236111111111105</v>
      </c>
      <c r="BU2943" t="s">
        <v>2901</v>
      </c>
      <c r="BV2943" t="s">
        <v>84</v>
      </c>
      <c r="BY2943">
        <v>103950</v>
      </c>
      <c r="BZ2943" t="s">
        <v>180</v>
      </c>
      <c r="CA2943" t="s">
        <v>1976</v>
      </c>
      <c r="CC2943" t="s">
        <v>130</v>
      </c>
      <c r="CD2943">
        <v>6300</v>
      </c>
      <c r="CE2943" t="s">
        <v>86</v>
      </c>
      <c r="CF2943" s="1">
        <v>45033</v>
      </c>
      <c r="CI2943">
        <v>4</v>
      </c>
      <c r="CJ2943">
        <v>2</v>
      </c>
      <c r="CK2943">
        <v>43</v>
      </c>
      <c r="CL2943" t="s">
        <v>87</v>
      </c>
    </row>
    <row r="2944" spans="1:90" x14ac:dyDescent="0.3">
      <c r="A2944" t="s">
        <v>71</v>
      </c>
      <c r="B2944" t="s">
        <v>72</v>
      </c>
      <c r="C2944" t="s">
        <v>73</v>
      </c>
      <c r="E2944" t="str">
        <f>"FES1162922367"</f>
        <v>FES1162922367</v>
      </c>
      <c r="F2944" s="1">
        <v>45029</v>
      </c>
      <c r="G2944">
        <v>202401</v>
      </c>
      <c r="H2944" t="s">
        <v>74</v>
      </c>
      <c r="I2944" t="s">
        <v>75</v>
      </c>
      <c r="J2944" t="s">
        <v>135</v>
      </c>
      <c r="K2944" t="s">
        <v>76</v>
      </c>
      <c r="L2944" t="s">
        <v>174</v>
      </c>
      <c r="M2944" t="s">
        <v>174</v>
      </c>
      <c r="N2944" t="s">
        <v>822</v>
      </c>
      <c r="O2944" t="s">
        <v>80</v>
      </c>
      <c r="P2944" t="str">
        <f>"2170874933                    "</f>
        <v xml:space="preserve">2170874933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44.71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 s="5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129.07</v>
      </c>
      <c r="BM2944">
        <v>19.36</v>
      </c>
      <c r="BN2944">
        <v>148.43</v>
      </c>
      <c r="BO2944">
        <v>148.43</v>
      </c>
      <c r="BQ2944" t="s">
        <v>166</v>
      </c>
      <c r="BR2944" t="s">
        <v>140</v>
      </c>
      <c r="BS2944" s="1">
        <v>45030</v>
      </c>
      <c r="BT2944" s="2">
        <v>0.57291666666666663</v>
      </c>
      <c r="BU2944" t="s">
        <v>823</v>
      </c>
      <c r="BV2944" t="s">
        <v>87</v>
      </c>
      <c r="BW2944" t="s">
        <v>306</v>
      </c>
      <c r="BX2944" t="s">
        <v>307</v>
      </c>
      <c r="BY2944">
        <v>1200</v>
      </c>
      <c r="BZ2944" t="s">
        <v>144</v>
      </c>
      <c r="CA2944" t="s">
        <v>177</v>
      </c>
      <c r="CC2944" t="s">
        <v>174</v>
      </c>
      <c r="CD2944">
        <v>7646</v>
      </c>
      <c r="CE2944" t="s">
        <v>146</v>
      </c>
      <c r="CF2944" s="1">
        <v>45033</v>
      </c>
      <c r="CI2944">
        <v>1</v>
      </c>
      <c r="CJ2944">
        <v>1</v>
      </c>
      <c r="CK2944">
        <v>23</v>
      </c>
      <c r="CL2944" t="s">
        <v>87</v>
      </c>
    </row>
    <row r="2945" spans="1:90" x14ac:dyDescent="0.3">
      <c r="A2945" t="s">
        <v>71</v>
      </c>
      <c r="B2945" t="s">
        <v>72</v>
      </c>
      <c r="C2945" t="s">
        <v>73</v>
      </c>
      <c r="E2945" t="str">
        <f>"FES1162922422"</f>
        <v>FES1162922422</v>
      </c>
      <c r="F2945" s="1">
        <v>45029</v>
      </c>
      <c r="G2945">
        <v>202401</v>
      </c>
      <c r="H2945" t="s">
        <v>74</v>
      </c>
      <c r="I2945" t="s">
        <v>75</v>
      </c>
      <c r="J2945" t="s">
        <v>135</v>
      </c>
      <c r="K2945" t="s">
        <v>76</v>
      </c>
      <c r="L2945" t="s">
        <v>102</v>
      </c>
      <c r="M2945" t="s">
        <v>103</v>
      </c>
      <c r="N2945" t="s">
        <v>955</v>
      </c>
      <c r="O2945" t="s">
        <v>80</v>
      </c>
      <c r="P2945" t="str">
        <f>"2170872125                    "</f>
        <v xml:space="preserve">2170872125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23.08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 s="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66.62</v>
      </c>
      <c r="BM2945">
        <v>9.99</v>
      </c>
      <c r="BN2945">
        <v>76.61</v>
      </c>
      <c r="BO2945">
        <v>76.61</v>
      </c>
      <c r="BQ2945" t="s">
        <v>139</v>
      </c>
      <c r="BR2945" t="s">
        <v>140</v>
      </c>
      <c r="BS2945" s="1">
        <v>45030</v>
      </c>
      <c r="BT2945" s="2">
        <v>0.45833333333333331</v>
      </c>
      <c r="BU2945" t="s">
        <v>956</v>
      </c>
      <c r="BV2945" t="s">
        <v>84</v>
      </c>
      <c r="BY2945">
        <v>1200</v>
      </c>
      <c r="BZ2945" t="s">
        <v>144</v>
      </c>
      <c r="CA2945" t="s">
        <v>586</v>
      </c>
      <c r="CC2945" t="s">
        <v>103</v>
      </c>
      <c r="CD2945">
        <v>5201</v>
      </c>
      <c r="CE2945" t="s">
        <v>146</v>
      </c>
      <c r="CF2945" s="1">
        <v>45030</v>
      </c>
      <c r="CI2945">
        <v>1</v>
      </c>
      <c r="CJ2945">
        <v>1</v>
      </c>
      <c r="CK2945">
        <v>21</v>
      </c>
      <c r="CL2945" t="s">
        <v>87</v>
      </c>
    </row>
    <row r="2946" spans="1:90" x14ac:dyDescent="0.3">
      <c r="A2946" t="s">
        <v>71</v>
      </c>
      <c r="B2946" t="s">
        <v>72</v>
      </c>
      <c r="C2946" t="s">
        <v>73</v>
      </c>
      <c r="E2946" t="str">
        <f>"FES1162922484"</f>
        <v>FES1162922484</v>
      </c>
      <c r="F2946" s="1">
        <v>45029</v>
      </c>
      <c r="G2946">
        <v>202401</v>
      </c>
      <c r="H2946" t="s">
        <v>74</v>
      </c>
      <c r="I2946" t="s">
        <v>75</v>
      </c>
      <c r="J2946" t="s">
        <v>135</v>
      </c>
      <c r="K2946" t="s">
        <v>76</v>
      </c>
      <c r="L2946" t="s">
        <v>147</v>
      </c>
      <c r="M2946" t="s">
        <v>148</v>
      </c>
      <c r="N2946" t="s">
        <v>803</v>
      </c>
      <c r="O2946" t="s">
        <v>80</v>
      </c>
      <c r="P2946" t="str">
        <f>"2170873606                    "</f>
        <v xml:space="preserve">2170873606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18.03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 s="5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3</v>
      </c>
      <c r="BJ2946">
        <v>1.1000000000000001</v>
      </c>
      <c r="BK2946">
        <v>3</v>
      </c>
      <c r="BL2946">
        <v>52.04</v>
      </c>
      <c r="BM2946">
        <v>7.81</v>
      </c>
      <c r="BN2946">
        <v>59.85</v>
      </c>
      <c r="BO2946">
        <v>59.85</v>
      </c>
      <c r="BQ2946" t="s">
        <v>166</v>
      </c>
      <c r="BR2946" t="s">
        <v>140</v>
      </c>
      <c r="BS2946" s="1">
        <v>45030</v>
      </c>
      <c r="BT2946" s="2">
        <v>0.38750000000000001</v>
      </c>
      <c r="BU2946" t="s">
        <v>2902</v>
      </c>
      <c r="BV2946" t="s">
        <v>84</v>
      </c>
      <c r="BY2946">
        <v>5320</v>
      </c>
      <c r="BZ2946" t="s">
        <v>144</v>
      </c>
      <c r="CA2946" t="s">
        <v>151</v>
      </c>
      <c r="CC2946" t="s">
        <v>148</v>
      </c>
      <c r="CD2946">
        <v>1422</v>
      </c>
      <c r="CE2946" t="s">
        <v>86</v>
      </c>
      <c r="CF2946" s="1">
        <v>45031</v>
      </c>
      <c r="CI2946">
        <v>1</v>
      </c>
      <c r="CJ2946">
        <v>1</v>
      </c>
      <c r="CK2946">
        <v>22</v>
      </c>
      <c r="CL2946" t="s">
        <v>87</v>
      </c>
    </row>
    <row r="2947" spans="1:90" x14ac:dyDescent="0.3">
      <c r="A2947" t="s">
        <v>71</v>
      </c>
      <c r="B2947" t="s">
        <v>72</v>
      </c>
      <c r="C2947" t="s">
        <v>73</v>
      </c>
      <c r="E2947" t="str">
        <f>"FES1162922401"</f>
        <v>FES1162922401</v>
      </c>
      <c r="F2947" s="1">
        <v>45029</v>
      </c>
      <c r="G2947">
        <v>202401</v>
      </c>
      <c r="H2947" t="s">
        <v>74</v>
      </c>
      <c r="I2947" t="s">
        <v>75</v>
      </c>
      <c r="J2947" t="s">
        <v>135</v>
      </c>
      <c r="K2947" t="s">
        <v>76</v>
      </c>
      <c r="L2947" t="s">
        <v>136</v>
      </c>
      <c r="M2947" t="s">
        <v>137</v>
      </c>
      <c r="N2947" t="s">
        <v>2014</v>
      </c>
      <c r="O2947" t="s">
        <v>80</v>
      </c>
      <c r="P2947" t="str">
        <f>"2170875104                    "</f>
        <v xml:space="preserve">2170875104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34.61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 s="5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3</v>
      </c>
      <c r="BJ2947">
        <v>1.1000000000000001</v>
      </c>
      <c r="BK2947">
        <v>3</v>
      </c>
      <c r="BL2947">
        <v>99.91</v>
      </c>
      <c r="BM2947">
        <v>14.99</v>
      </c>
      <c r="BN2947">
        <v>114.9</v>
      </c>
      <c r="BO2947">
        <v>114.9</v>
      </c>
      <c r="BQ2947" t="s">
        <v>166</v>
      </c>
      <c r="BR2947" t="s">
        <v>140</v>
      </c>
      <c r="BS2947" s="1">
        <v>45030</v>
      </c>
      <c r="BT2947" s="2">
        <v>0.47291666666666665</v>
      </c>
      <c r="BU2947" t="s">
        <v>2015</v>
      </c>
      <c r="BV2947" t="s">
        <v>87</v>
      </c>
      <c r="BY2947">
        <v>5320</v>
      </c>
      <c r="BZ2947" t="s">
        <v>144</v>
      </c>
      <c r="CA2947" t="s">
        <v>275</v>
      </c>
      <c r="CC2947" t="s">
        <v>137</v>
      </c>
      <c r="CD2947">
        <v>3610</v>
      </c>
      <c r="CE2947" t="s">
        <v>86</v>
      </c>
      <c r="CF2947" s="1">
        <v>45031</v>
      </c>
      <c r="CI2947">
        <v>1</v>
      </c>
      <c r="CJ2947">
        <v>1</v>
      </c>
      <c r="CK2947">
        <v>21</v>
      </c>
      <c r="CL2947" t="s">
        <v>87</v>
      </c>
    </row>
    <row r="2948" spans="1:90" x14ac:dyDescent="0.3">
      <c r="A2948" t="s">
        <v>71</v>
      </c>
      <c r="B2948" t="s">
        <v>72</v>
      </c>
      <c r="C2948" t="s">
        <v>73</v>
      </c>
      <c r="E2948" t="str">
        <f>"FES1162922366"</f>
        <v>FES1162922366</v>
      </c>
      <c r="F2948" s="1">
        <v>45029</v>
      </c>
      <c r="G2948">
        <v>202401</v>
      </c>
      <c r="H2948" t="s">
        <v>74</v>
      </c>
      <c r="I2948" t="s">
        <v>75</v>
      </c>
      <c r="J2948" t="s">
        <v>135</v>
      </c>
      <c r="K2948" t="s">
        <v>76</v>
      </c>
      <c r="L2948" t="s">
        <v>77</v>
      </c>
      <c r="M2948" t="s">
        <v>78</v>
      </c>
      <c r="N2948" t="s">
        <v>208</v>
      </c>
      <c r="O2948" t="s">
        <v>80</v>
      </c>
      <c r="P2948" t="str">
        <f>"2170874923                    "</f>
        <v xml:space="preserve">2170874923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34.61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 s="5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3</v>
      </c>
      <c r="BJ2948">
        <v>0.8</v>
      </c>
      <c r="BK2948">
        <v>3</v>
      </c>
      <c r="BL2948">
        <v>99.91</v>
      </c>
      <c r="BM2948">
        <v>14.99</v>
      </c>
      <c r="BN2948">
        <v>114.9</v>
      </c>
      <c r="BO2948">
        <v>114.9</v>
      </c>
      <c r="BQ2948" t="s">
        <v>166</v>
      </c>
      <c r="BR2948" t="s">
        <v>140</v>
      </c>
      <c r="BS2948" s="1">
        <v>45030</v>
      </c>
      <c r="BT2948" s="2">
        <v>0.35694444444444445</v>
      </c>
      <c r="BU2948" t="s">
        <v>1105</v>
      </c>
      <c r="BV2948" t="s">
        <v>84</v>
      </c>
      <c r="BY2948">
        <v>3993</v>
      </c>
      <c r="BZ2948" t="s">
        <v>144</v>
      </c>
      <c r="CA2948" t="s">
        <v>210</v>
      </c>
      <c r="CC2948" t="s">
        <v>78</v>
      </c>
      <c r="CD2948">
        <v>7530</v>
      </c>
      <c r="CE2948" t="s">
        <v>86</v>
      </c>
      <c r="CF2948" s="1">
        <v>45033</v>
      </c>
      <c r="CI2948">
        <v>1</v>
      </c>
      <c r="CJ2948">
        <v>1</v>
      </c>
      <c r="CK2948">
        <v>21</v>
      </c>
      <c r="CL2948" t="s">
        <v>87</v>
      </c>
    </row>
    <row r="2949" spans="1:90" x14ac:dyDescent="0.3">
      <c r="A2949" t="s">
        <v>71</v>
      </c>
      <c r="B2949" t="s">
        <v>72</v>
      </c>
      <c r="C2949" t="s">
        <v>73</v>
      </c>
      <c r="E2949" t="str">
        <f>"FES1162922362"</f>
        <v>FES1162922362</v>
      </c>
      <c r="F2949" s="1">
        <v>45029</v>
      </c>
      <c r="G2949">
        <v>202401</v>
      </c>
      <c r="H2949" t="s">
        <v>74</v>
      </c>
      <c r="I2949" t="s">
        <v>75</v>
      </c>
      <c r="J2949" t="s">
        <v>135</v>
      </c>
      <c r="K2949" t="s">
        <v>76</v>
      </c>
      <c r="L2949" t="s">
        <v>106</v>
      </c>
      <c r="M2949" t="s">
        <v>107</v>
      </c>
      <c r="N2949" t="s">
        <v>377</v>
      </c>
      <c r="O2949" t="s">
        <v>80</v>
      </c>
      <c r="P2949" t="str">
        <f>"2170874738                    "</f>
        <v xml:space="preserve">2170874738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23.08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 s="5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</v>
      </c>
      <c r="BJ2949">
        <v>1.9</v>
      </c>
      <c r="BK2949">
        <v>2</v>
      </c>
      <c r="BL2949">
        <v>66.62</v>
      </c>
      <c r="BM2949">
        <v>9.99</v>
      </c>
      <c r="BN2949">
        <v>76.61</v>
      </c>
      <c r="BO2949">
        <v>76.61</v>
      </c>
      <c r="BQ2949" t="s">
        <v>139</v>
      </c>
      <c r="BR2949" t="s">
        <v>140</v>
      </c>
      <c r="BS2949" s="1">
        <v>45030</v>
      </c>
      <c r="BT2949" s="2">
        <v>0.37222222222222223</v>
      </c>
      <c r="BU2949" t="s">
        <v>2862</v>
      </c>
      <c r="BV2949" t="s">
        <v>84</v>
      </c>
      <c r="BY2949">
        <v>9724</v>
      </c>
      <c r="BZ2949" t="s">
        <v>144</v>
      </c>
      <c r="CA2949" t="s">
        <v>805</v>
      </c>
      <c r="CC2949" t="s">
        <v>107</v>
      </c>
      <c r="CD2949">
        <v>6001</v>
      </c>
      <c r="CE2949" t="s">
        <v>86</v>
      </c>
      <c r="CF2949" s="1">
        <v>45030</v>
      </c>
      <c r="CI2949">
        <v>1</v>
      </c>
      <c r="CJ2949">
        <v>1</v>
      </c>
      <c r="CK2949">
        <v>21</v>
      </c>
      <c r="CL2949" t="s">
        <v>87</v>
      </c>
    </row>
    <row r="2950" spans="1:90" x14ac:dyDescent="0.3">
      <c r="A2950" t="s">
        <v>71</v>
      </c>
      <c r="B2950" t="s">
        <v>72</v>
      </c>
      <c r="C2950" t="s">
        <v>73</v>
      </c>
      <c r="E2950" t="str">
        <f>"FES1162922461"</f>
        <v>FES1162922461</v>
      </c>
      <c r="F2950" s="1">
        <v>45029</v>
      </c>
      <c r="G2950">
        <v>202401</v>
      </c>
      <c r="H2950" t="s">
        <v>74</v>
      </c>
      <c r="I2950" t="s">
        <v>75</v>
      </c>
      <c r="J2950" t="s">
        <v>135</v>
      </c>
      <c r="K2950" t="s">
        <v>76</v>
      </c>
      <c r="L2950" t="s">
        <v>74</v>
      </c>
      <c r="M2950" t="s">
        <v>75</v>
      </c>
      <c r="N2950" t="s">
        <v>2271</v>
      </c>
      <c r="O2950" t="s">
        <v>80</v>
      </c>
      <c r="P2950" t="str">
        <f>"2170875141                    "</f>
        <v xml:space="preserve">2170875141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18.03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 s="5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2</v>
      </c>
      <c r="BJ2950">
        <v>1.3</v>
      </c>
      <c r="BK2950">
        <v>2</v>
      </c>
      <c r="BL2950">
        <v>52.04</v>
      </c>
      <c r="BM2950">
        <v>7.81</v>
      </c>
      <c r="BN2950">
        <v>59.85</v>
      </c>
      <c r="BO2950">
        <v>59.85</v>
      </c>
      <c r="BQ2950" t="s">
        <v>139</v>
      </c>
      <c r="BR2950" t="s">
        <v>140</v>
      </c>
      <c r="BS2950" s="1">
        <v>45030</v>
      </c>
      <c r="BT2950" s="2">
        <v>0.3611111111111111</v>
      </c>
      <c r="BU2950" t="s">
        <v>2903</v>
      </c>
      <c r="BV2950" t="s">
        <v>84</v>
      </c>
      <c r="BY2950">
        <v>6300</v>
      </c>
      <c r="BZ2950" t="s">
        <v>144</v>
      </c>
      <c r="CA2950" t="s">
        <v>155</v>
      </c>
      <c r="CC2950" t="s">
        <v>75</v>
      </c>
      <c r="CD2950">
        <v>1601</v>
      </c>
      <c r="CE2950" t="s">
        <v>86</v>
      </c>
      <c r="CF2950" s="1">
        <v>45030</v>
      </c>
      <c r="CI2950">
        <v>1</v>
      </c>
      <c r="CJ2950">
        <v>1</v>
      </c>
      <c r="CK2950">
        <v>22</v>
      </c>
      <c r="CL2950" t="s">
        <v>87</v>
      </c>
    </row>
    <row r="2951" spans="1:90" x14ac:dyDescent="0.3">
      <c r="A2951" t="s">
        <v>71</v>
      </c>
      <c r="B2951" t="s">
        <v>72</v>
      </c>
      <c r="C2951" t="s">
        <v>73</v>
      </c>
      <c r="E2951" t="str">
        <f>"FES1162922364"</f>
        <v>FES1162922364</v>
      </c>
      <c r="F2951" s="1">
        <v>45029</v>
      </c>
      <c r="G2951">
        <v>202401</v>
      </c>
      <c r="H2951" t="s">
        <v>74</v>
      </c>
      <c r="I2951" t="s">
        <v>75</v>
      </c>
      <c r="J2951" t="s">
        <v>135</v>
      </c>
      <c r="K2951" t="s">
        <v>76</v>
      </c>
      <c r="L2951" t="s">
        <v>106</v>
      </c>
      <c r="M2951" t="s">
        <v>107</v>
      </c>
      <c r="N2951" t="s">
        <v>572</v>
      </c>
      <c r="O2951" t="s">
        <v>80</v>
      </c>
      <c r="P2951" t="str">
        <f>"2170874813                    "</f>
        <v xml:space="preserve">2170874813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69.209999999999994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 s="5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6</v>
      </c>
      <c r="BJ2951">
        <v>2.2000000000000002</v>
      </c>
      <c r="BK2951">
        <v>6</v>
      </c>
      <c r="BL2951">
        <v>199.79</v>
      </c>
      <c r="BM2951">
        <v>29.97</v>
      </c>
      <c r="BN2951">
        <v>229.76</v>
      </c>
      <c r="BO2951">
        <v>229.76</v>
      </c>
      <c r="BQ2951" t="s">
        <v>166</v>
      </c>
      <c r="BR2951" t="s">
        <v>140</v>
      </c>
      <c r="BS2951" s="1">
        <v>45030</v>
      </c>
      <c r="BT2951" s="2">
        <v>0.40138888888888885</v>
      </c>
      <c r="BU2951" t="s">
        <v>2904</v>
      </c>
      <c r="BV2951" t="s">
        <v>84</v>
      </c>
      <c r="BY2951">
        <v>10920</v>
      </c>
      <c r="BZ2951" t="s">
        <v>144</v>
      </c>
      <c r="CA2951" t="s">
        <v>805</v>
      </c>
      <c r="CC2951" t="s">
        <v>107</v>
      </c>
      <c r="CD2951">
        <v>6012</v>
      </c>
      <c r="CE2951" t="s">
        <v>86</v>
      </c>
      <c r="CF2951" s="1">
        <v>45030</v>
      </c>
      <c r="CI2951">
        <v>1</v>
      </c>
      <c r="CJ2951">
        <v>1</v>
      </c>
      <c r="CK2951">
        <v>21</v>
      </c>
      <c r="CL2951" t="s">
        <v>87</v>
      </c>
    </row>
    <row r="2952" spans="1:90" x14ac:dyDescent="0.3">
      <c r="A2952" t="s">
        <v>71</v>
      </c>
      <c r="B2952" t="s">
        <v>72</v>
      </c>
      <c r="C2952" t="s">
        <v>73</v>
      </c>
      <c r="E2952" t="str">
        <f>"FES1162922499"</f>
        <v>FES1162922499</v>
      </c>
      <c r="F2952" s="1">
        <v>45029</v>
      </c>
      <c r="G2952">
        <v>202401</v>
      </c>
      <c r="H2952" t="s">
        <v>74</v>
      </c>
      <c r="I2952" t="s">
        <v>75</v>
      </c>
      <c r="J2952" t="s">
        <v>135</v>
      </c>
      <c r="K2952" t="s">
        <v>76</v>
      </c>
      <c r="L2952" t="s">
        <v>147</v>
      </c>
      <c r="M2952" t="s">
        <v>148</v>
      </c>
      <c r="N2952" t="s">
        <v>398</v>
      </c>
      <c r="O2952" t="s">
        <v>80</v>
      </c>
      <c r="P2952" t="str">
        <f>"2170875163                    "</f>
        <v xml:space="preserve">2170875163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18.03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 s="5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2</v>
      </c>
      <c r="BJ2952">
        <v>1.1000000000000001</v>
      </c>
      <c r="BK2952">
        <v>2</v>
      </c>
      <c r="BL2952">
        <v>52.04</v>
      </c>
      <c r="BM2952">
        <v>7.81</v>
      </c>
      <c r="BN2952">
        <v>59.85</v>
      </c>
      <c r="BO2952">
        <v>59.85</v>
      </c>
      <c r="BQ2952" t="s">
        <v>399</v>
      </c>
      <c r="BR2952" t="s">
        <v>140</v>
      </c>
      <c r="BS2952" s="1">
        <v>45030</v>
      </c>
      <c r="BT2952" s="2">
        <v>0.39097222222222222</v>
      </c>
      <c r="BU2952" t="s">
        <v>323</v>
      </c>
      <c r="BV2952" t="s">
        <v>84</v>
      </c>
      <c r="BY2952">
        <v>5320</v>
      </c>
      <c r="BZ2952" t="s">
        <v>144</v>
      </c>
      <c r="CA2952" t="s">
        <v>571</v>
      </c>
      <c r="CC2952" t="s">
        <v>148</v>
      </c>
      <c r="CD2952">
        <v>1419</v>
      </c>
      <c r="CE2952" t="s">
        <v>86</v>
      </c>
      <c r="CF2952" s="1">
        <v>45030</v>
      </c>
      <c r="CI2952">
        <v>1</v>
      </c>
      <c r="CJ2952">
        <v>1</v>
      </c>
      <c r="CK2952">
        <v>22</v>
      </c>
      <c r="CL2952" t="s">
        <v>87</v>
      </c>
    </row>
    <row r="2953" spans="1:90" x14ac:dyDescent="0.3">
      <c r="A2953" t="s">
        <v>71</v>
      </c>
      <c r="B2953" t="s">
        <v>72</v>
      </c>
      <c r="C2953" t="s">
        <v>73</v>
      </c>
      <c r="E2953" t="str">
        <f>"FES1162922365"</f>
        <v>FES1162922365</v>
      </c>
      <c r="F2953" s="1">
        <v>45029</v>
      </c>
      <c r="G2953">
        <v>202401</v>
      </c>
      <c r="H2953" t="s">
        <v>74</v>
      </c>
      <c r="I2953" t="s">
        <v>75</v>
      </c>
      <c r="J2953" t="s">
        <v>135</v>
      </c>
      <c r="K2953" t="s">
        <v>76</v>
      </c>
      <c r="L2953" t="s">
        <v>77</v>
      </c>
      <c r="M2953" t="s">
        <v>78</v>
      </c>
      <c r="N2953" t="s">
        <v>79</v>
      </c>
      <c r="O2953" t="s">
        <v>80</v>
      </c>
      <c r="P2953" t="str">
        <f>"2170874815                    "</f>
        <v xml:space="preserve">2170874815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23.08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 s="5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2</v>
      </c>
      <c r="BJ2953">
        <v>1.1000000000000001</v>
      </c>
      <c r="BK2953">
        <v>2</v>
      </c>
      <c r="BL2953">
        <v>66.62</v>
      </c>
      <c r="BM2953">
        <v>9.99</v>
      </c>
      <c r="BN2953">
        <v>76.61</v>
      </c>
      <c r="BO2953">
        <v>76.61</v>
      </c>
      <c r="BQ2953" t="s">
        <v>139</v>
      </c>
      <c r="BR2953" t="s">
        <v>140</v>
      </c>
      <c r="BS2953" s="1">
        <v>45030</v>
      </c>
      <c r="BT2953" s="2">
        <v>0.41597222222222219</v>
      </c>
      <c r="BU2953" t="s">
        <v>961</v>
      </c>
      <c r="BV2953" t="s">
        <v>84</v>
      </c>
      <c r="BY2953">
        <v>5320</v>
      </c>
      <c r="BZ2953" t="s">
        <v>144</v>
      </c>
      <c r="CA2953" t="s">
        <v>85</v>
      </c>
      <c r="CC2953" t="s">
        <v>78</v>
      </c>
      <c r="CD2953">
        <v>7441</v>
      </c>
      <c r="CE2953" t="s">
        <v>86</v>
      </c>
      <c r="CF2953" s="1">
        <v>45033</v>
      </c>
      <c r="CI2953">
        <v>1</v>
      </c>
      <c r="CJ2953">
        <v>1</v>
      </c>
      <c r="CK2953">
        <v>21</v>
      </c>
      <c r="CL2953" t="s">
        <v>87</v>
      </c>
    </row>
    <row r="2954" spans="1:90" x14ac:dyDescent="0.3">
      <c r="A2954" t="s">
        <v>71</v>
      </c>
      <c r="B2954" t="s">
        <v>72</v>
      </c>
      <c r="C2954" t="s">
        <v>73</v>
      </c>
      <c r="E2954" t="str">
        <f>"FES1162922380"</f>
        <v>FES1162922380</v>
      </c>
      <c r="F2954" s="1">
        <v>45029</v>
      </c>
      <c r="G2954">
        <v>202401</v>
      </c>
      <c r="H2954" t="s">
        <v>74</v>
      </c>
      <c r="I2954" t="s">
        <v>75</v>
      </c>
      <c r="J2954" t="s">
        <v>135</v>
      </c>
      <c r="K2954" t="s">
        <v>76</v>
      </c>
      <c r="L2954" t="s">
        <v>106</v>
      </c>
      <c r="M2954" t="s">
        <v>107</v>
      </c>
      <c r="N2954" t="s">
        <v>572</v>
      </c>
      <c r="O2954" t="s">
        <v>80</v>
      </c>
      <c r="P2954" t="str">
        <f>"2170875071                    "</f>
        <v xml:space="preserve">2170875071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34.61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 s="5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3</v>
      </c>
      <c r="BJ2954">
        <v>1</v>
      </c>
      <c r="BK2954">
        <v>3</v>
      </c>
      <c r="BL2954">
        <v>99.91</v>
      </c>
      <c r="BM2954">
        <v>14.99</v>
      </c>
      <c r="BN2954">
        <v>114.9</v>
      </c>
      <c r="BO2954">
        <v>114.9</v>
      </c>
      <c r="BQ2954" t="s">
        <v>166</v>
      </c>
      <c r="BR2954" t="s">
        <v>140</v>
      </c>
      <c r="BS2954" s="1">
        <v>45030</v>
      </c>
      <c r="BT2954" s="2">
        <v>0.40069444444444446</v>
      </c>
      <c r="BU2954" t="s">
        <v>2904</v>
      </c>
      <c r="BV2954" t="s">
        <v>84</v>
      </c>
      <c r="BY2954">
        <v>5000</v>
      </c>
      <c r="BZ2954" t="s">
        <v>144</v>
      </c>
      <c r="CA2954" t="s">
        <v>805</v>
      </c>
      <c r="CC2954" t="s">
        <v>107</v>
      </c>
      <c r="CD2954">
        <v>6012</v>
      </c>
      <c r="CE2954" t="s">
        <v>86</v>
      </c>
      <c r="CF2954" s="1">
        <v>45030</v>
      </c>
      <c r="CI2954">
        <v>1</v>
      </c>
      <c r="CJ2954">
        <v>1</v>
      </c>
      <c r="CK2954">
        <v>21</v>
      </c>
      <c r="CL2954" t="s">
        <v>87</v>
      </c>
    </row>
    <row r="2955" spans="1:90" x14ac:dyDescent="0.3">
      <c r="A2955" t="s">
        <v>71</v>
      </c>
      <c r="B2955" t="s">
        <v>72</v>
      </c>
      <c r="C2955" t="s">
        <v>73</v>
      </c>
      <c r="E2955" t="str">
        <f>"FES1162922478"</f>
        <v>FES1162922478</v>
      </c>
      <c r="F2955" s="1">
        <v>45029</v>
      </c>
      <c r="G2955">
        <v>202401</v>
      </c>
      <c r="H2955" t="s">
        <v>74</v>
      </c>
      <c r="I2955" t="s">
        <v>75</v>
      </c>
      <c r="J2955" t="s">
        <v>135</v>
      </c>
      <c r="K2955" t="s">
        <v>76</v>
      </c>
      <c r="L2955" t="s">
        <v>106</v>
      </c>
      <c r="M2955" t="s">
        <v>107</v>
      </c>
      <c r="N2955" t="s">
        <v>988</v>
      </c>
      <c r="O2955" t="s">
        <v>80</v>
      </c>
      <c r="P2955" t="str">
        <f>"2170873503                    "</f>
        <v xml:space="preserve">2170873503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23.08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 s="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2</v>
      </c>
      <c r="BJ2955">
        <v>0.1</v>
      </c>
      <c r="BK2955">
        <v>2</v>
      </c>
      <c r="BL2955">
        <v>66.62</v>
      </c>
      <c r="BM2955">
        <v>9.99</v>
      </c>
      <c r="BN2955">
        <v>76.61</v>
      </c>
      <c r="BO2955">
        <v>76.61</v>
      </c>
      <c r="BQ2955" t="s">
        <v>139</v>
      </c>
      <c r="BR2955" t="s">
        <v>140</v>
      </c>
      <c r="BS2955" s="1">
        <v>45030</v>
      </c>
      <c r="BT2955" s="2">
        <v>0.375</v>
      </c>
      <c r="BU2955" t="s">
        <v>1498</v>
      </c>
      <c r="BV2955" t="s">
        <v>84</v>
      </c>
      <c r="BY2955">
        <v>600</v>
      </c>
      <c r="BZ2955" t="s">
        <v>144</v>
      </c>
      <c r="CA2955" t="s">
        <v>258</v>
      </c>
      <c r="CC2955" t="s">
        <v>107</v>
      </c>
      <c r="CD2955">
        <v>6001</v>
      </c>
      <c r="CE2955" t="s">
        <v>86</v>
      </c>
      <c r="CF2955" s="1">
        <v>45030</v>
      </c>
      <c r="CI2955">
        <v>1</v>
      </c>
      <c r="CJ2955">
        <v>1</v>
      </c>
      <c r="CK2955">
        <v>21</v>
      </c>
      <c r="CL2955" t="s">
        <v>87</v>
      </c>
    </row>
    <row r="2956" spans="1:90" x14ac:dyDescent="0.3">
      <c r="A2956" t="s">
        <v>71</v>
      </c>
      <c r="B2956" t="s">
        <v>72</v>
      </c>
      <c r="C2956" t="s">
        <v>73</v>
      </c>
      <c r="E2956" t="str">
        <f>"FES1162922452"</f>
        <v>FES1162922452</v>
      </c>
      <c r="F2956" s="1">
        <v>45029</v>
      </c>
      <c r="G2956">
        <v>202401</v>
      </c>
      <c r="H2956" t="s">
        <v>74</v>
      </c>
      <c r="I2956" t="s">
        <v>75</v>
      </c>
      <c r="J2956" t="s">
        <v>135</v>
      </c>
      <c r="K2956" t="s">
        <v>76</v>
      </c>
      <c r="L2956" t="s">
        <v>98</v>
      </c>
      <c r="M2956" t="s">
        <v>99</v>
      </c>
      <c r="N2956" t="s">
        <v>544</v>
      </c>
      <c r="O2956" t="s">
        <v>80</v>
      </c>
      <c r="P2956" t="str">
        <f>"2170875132                    "</f>
        <v xml:space="preserve">2170875132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44.71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 s="5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2</v>
      </c>
      <c r="BJ2956">
        <v>2</v>
      </c>
      <c r="BK2956">
        <v>2</v>
      </c>
      <c r="BL2956">
        <v>129.07</v>
      </c>
      <c r="BM2956">
        <v>19.36</v>
      </c>
      <c r="BN2956">
        <v>148.43</v>
      </c>
      <c r="BO2956">
        <v>148.43</v>
      </c>
      <c r="BQ2956" t="s">
        <v>166</v>
      </c>
      <c r="BR2956" t="s">
        <v>140</v>
      </c>
      <c r="BS2956" s="1">
        <v>45030</v>
      </c>
      <c r="BT2956" s="2">
        <v>0.47847222222222219</v>
      </c>
      <c r="BU2956" t="s">
        <v>2784</v>
      </c>
      <c r="BV2956" t="s">
        <v>84</v>
      </c>
      <c r="BY2956">
        <v>10080</v>
      </c>
      <c r="BZ2956" t="s">
        <v>144</v>
      </c>
      <c r="CA2956" t="s">
        <v>1738</v>
      </c>
      <c r="CC2956" t="s">
        <v>99</v>
      </c>
      <c r="CD2956">
        <v>7300</v>
      </c>
      <c r="CE2956" t="s">
        <v>86</v>
      </c>
      <c r="CF2956" s="1">
        <v>45033</v>
      </c>
      <c r="CI2956">
        <v>1</v>
      </c>
      <c r="CJ2956">
        <v>1</v>
      </c>
      <c r="CK2956">
        <v>23</v>
      </c>
      <c r="CL2956" t="s">
        <v>87</v>
      </c>
    </row>
    <row r="2957" spans="1:90" x14ac:dyDescent="0.3">
      <c r="A2957" t="s">
        <v>71</v>
      </c>
      <c r="B2957" t="s">
        <v>72</v>
      </c>
      <c r="C2957" t="s">
        <v>73</v>
      </c>
      <c r="E2957" t="str">
        <f>"FES1162922316"</f>
        <v>FES1162922316</v>
      </c>
      <c r="F2957" s="1">
        <v>45029</v>
      </c>
      <c r="G2957">
        <v>202401</v>
      </c>
      <c r="H2957" t="s">
        <v>74</v>
      </c>
      <c r="I2957" t="s">
        <v>75</v>
      </c>
      <c r="J2957" t="s">
        <v>135</v>
      </c>
      <c r="K2957" t="s">
        <v>76</v>
      </c>
      <c r="L2957" t="s">
        <v>350</v>
      </c>
      <c r="M2957" t="s">
        <v>351</v>
      </c>
      <c r="N2957" t="s">
        <v>914</v>
      </c>
      <c r="O2957" t="s">
        <v>80</v>
      </c>
      <c r="P2957" t="str">
        <f>"2170875030                    "</f>
        <v xml:space="preserve">2170875030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54.79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 s="5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5</v>
      </c>
      <c r="BJ2957">
        <v>16.2</v>
      </c>
      <c r="BK2957">
        <v>16.5</v>
      </c>
      <c r="BL2957">
        <v>158.16</v>
      </c>
      <c r="BM2957">
        <v>23.72</v>
      </c>
      <c r="BN2957">
        <v>181.88</v>
      </c>
      <c r="BO2957">
        <v>181.88</v>
      </c>
      <c r="BQ2957" t="s">
        <v>139</v>
      </c>
      <c r="BR2957" t="s">
        <v>140</v>
      </c>
      <c r="BS2957" s="1">
        <v>45030</v>
      </c>
      <c r="BT2957" s="2">
        <v>0.29583333333333334</v>
      </c>
      <c r="BU2957" t="s">
        <v>2905</v>
      </c>
      <c r="BV2957" t="s">
        <v>84</v>
      </c>
      <c r="BY2957">
        <v>81120</v>
      </c>
      <c r="BZ2957" t="s">
        <v>144</v>
      </c>
      <c r="CA2957" t="s">
        <v>354</v>
      </c>
      <c r="CC2957" t="s">
        <v>351</v>
      </c>
      <c r="CD2957">
        <v>1459</v>
      </c>
      <c r="CE2957" t="s">
        <v>86</v>
      </c>
      <c r="CF2957" s="1">
        <v>45030</v>
      </c>
      <c r="CI2957">
        <v>1</v>
      </c>
      <c r="CJ2957">
        <v>1</v>
      </c>
      <c r="CK2957">
        <v>22</v>
      </c>
      <c r="CL2957" t="s">
        <v>87</v>
      </c>
    </row>
    <row r="2958" spans="1:90" x14ac:dyDescent="0.3">
      <c r="A2958" t="s">
        <v>71</v>
      </c>
      <c r="B2958" t="s">
        <v>72</v>
      </c>
      <c r="C2958" t="s">
        <v>73</v>
      </c>
      <c r="E2958" t="str">
        <f>"FES1162922323"</f>
        <v>FES1162922323</v>
      </c>
      <c r="F2958" s="1">
        <v>45029</v>
      </c>
      <c r="G2958">
        <v>202401</v>
      </c>
      <c r="H2958" t="s">
        <v>74</v>
      </c>
      <c r="I2958" t="s">
        <v>75</v>
      </c>
      <c r="J2958" t="s">
        <v>135</v>
      </c>
      <c r="K2958" t="s">
        <v>76</v>
      </c>
      <c r="L2958" t="s">
        <v>95</v>
      </c>
      <c r="M2958" t="s">
        <v>96</v>
      </c>
      <c r="N2958" t="s">
        <v>1141</v>
      </c>
      <c r="O2958" t="s">
        <v>80</v>
      </c>
      <c r="P2958" t="str">
        <f>"2170875040                    "</f>
        <v xml:space="preserve">2170875040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23.08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 s="5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0.9</v>
      </c>
      <c r="BK2958">
        <v>1</v>
      </c>
      <c r="BL2958">
        <v>66.62</v>
      </c>
      <c r="BM2958">
        <v>9.99</v>
      </c>
      <c r="BN2958">
        <v>76.61</v>
      </c>
      <c r="BO2958">
        <v>76.61</v>
      </c>
      <c r="BQ2958" t="s">
        <v>166</v>
      </c>
      <c r="BR2958" t="s">
        <v>140</v>
      </c>
      <c r="BS2958" s="1">
        <v>45030</v>
      </c>
      <c r="BT2958" s="2">
        <v>0.37638888888888888</v>
      </c>
      <c r="BU2958" t="s">
        <v>2875</v>
      </c>
      <c r="BV2958" t="s">
        <v>84</v>
      </c>
      <c r="BY2958">
        <v>4275</v>
      </c>
      <c r="BZ2958" t="s">
        <v>144</v>
      </c>
      <c r="CA2958" t="s">
        <v>2876</v>
      </c>
      <c r="CC2958" t="s">
        <v>96</v>
      </c>
      <c r="CD2958">
        <v>1</v>
      </c>
      <c r="CE2958" t="s">
        <v>86</v>
      </c>
      <c r="CF2958" s="1">
        <v>45030</v>
      </c>
      <c r="CI2958">
        <v>1</v>
      </c>
      <c r="CJ2958">
        <v>1</v>
      </c>
      <c r="CK2958">
        <v>21</v>
      </c>
      <c r="CL2958" t="s">
        <v>87</v>
      </c>
    </row>
    <row r="2959" spans="1:90" x14ac:dyDescent="0.3">
      <c r="A2959" t="s">
        <v>71</v>
      </c>
      <c r="B2959" t="s">
        <v>72</v>
      </c>
      <c r="C2959" t="s">
        <v>73</v>
      </c>
      <c r="E2959" t="str">
        <f>"FES1162922405"</f>
        <v>FES1162922405</v>
      </c>
      <c r="F2959" s="1">
        <v>45029</v>
      </c>
      <c r="G2959">
        <v>202401</v>
      </c>
      <c r="H2959" t="s">
        <v>74</v>
      </c>
      <c r="I2959" t="s">
        <v>75</v>
      </c>
      <c r="J2959" t="s">
        <v>135</v>
      </c>
      <c r="K2959" t="s">
        <v>76</v>
      </c>
      <c r="L2959" t="s">
        <v>77</v>
      </c>
      <c r="M2959" t="s">
        <v>78</v>
      </c>
      <c r="N2959" t="s">
        <v>424</v>
      </c>
      <c r="O2959" t="s">
        <v>80</v>
      </c>
      <c r="P2959" t="str">
        <f>"2170875111                    "</f>
        <v xml:space="preserve">2170875111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23.08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 s="5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2</v>
      </c>
      <c r="BJ2959">
        <v>1.1000000000000001</v>
      </c>
      <c r="BK2959">
        <v>2</v>
      </c>
      <c r="BL2959">
        <v>66.62</v>
      </c>
      <c r="BM2959">
        <v>9.99</v>
      </c>
      <c r="BN2959">
        <v>76.61</v>
      </c>
      <c r="BO2959">
        <v>76.61</v>
      </c>
      <c r="BQ2959" t="s">
        <v>166</v>
      </c>
      <c r="BR2959" t="s">
        <v>140</v>
      </c>
      <c r="BS2959" s="1">
        <v>45030</v>
      </c>
      <c r="BT2959" s="2">
        <v>0.39930555555555558</v>
      </c>
      <c r="BU2959" t="s">
        <v>425</v>
      </c>
      <c r="BV2959" t="s">
        <v>84</v>
      </c>
      <c r="BY2959">
        <v>5320</v>
      </c>
      <c r="BZ2959" t="s">
        <v>144</v>
      </c>
      <c r="CA2959" t="s">
        <v>261</v>
      </c>
      <c r="CC2959" t="s">
        <v>78</v>
      </c>
      <c r="CD2959">
        <v>7460</v>
      </c>
      <c r="CE2959" t="s">
        <v>86</v>
      </c>
      <c r="CF2959" s="1">
        <v>45033</v>
      </c>
      <c r="CI2959">
        <v>1</v>
      </c>
      <c r="CJ2959">
        <v>1</v>
      </c>
      <c r="CK2959">
        <v>21</v>
      </c>
      <c r="CL2959" t="s">
        <v>87</v>
      </c>
    </row>
    <row r="2960" spans="1:90" x14ac:dyDescent="0.3">
      <c r="A2960" t="s">
        <v>71</v>
      </c>
      <c r="B2960" t="s">
        <v>72</v>
      </c>
      <c r="C2960" t="s">
        <v>73</v>
      </c>
      <c r="E2960" t="str">
        <f>"FES1162922389"</f>
        <v>FES1162922389</v>
      </c>
      <c r="F2960" s="1">
        <v>45029</v>
      </c>
      <c r="G2960">
        <v>202401</v>
      </c>
      <c r="H2960" t="s">
        <v>74</v>
      </c>
      <c r="I2960" t="s">
        <v>75</v>
      </c>
      <c r="J2960" t="s">
        <v>135</v>
      </c>
      <c r="K2960" t="s">
        <v>76</v>
      </c>
      <c r="L2960" t="s">
        <v>147</v>
      </c>
      <c r="M2960" t="s">
        <v>148</v>
      </c>
      <c r="N2960" t="s">
        <v>1101</v>
      </c>
      <c r="O2960" t="s">
        <v>80</v>
      </c>
      <c r="P2960" t="str">
        <f>"2170875082                    "</f>
        <v xml:space="preserve">2170875082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18.03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 s="5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3</v>
      </c>
      <c r="BJ2960">
        <v>0.9</v>
      </c>
      <c r="BK2960">
        <v>3</v>
      </c>
      <c r="BL2960">
        <v>52.04</v>
      </c>
      <c r="BM2960">
        <v>7.81</v>
      </c>
      <c r="BN2960">
        <v>59.85</v>
      </c>
      <c r="BO2960">
        <v>59.85</v>
      </c>
      <c r="BQ2960" t="s">
        <v>166</v>
      </c>
      <c r="BR2960" t="s">
        <v>140</v>
      </c>
      <c r="BS2960" s="1">
        <v>45030</v>
      </c>
      <c r="BT2960" s="2">
        <v>0.44166666666666665</v>
      </c>
      <c r="BU2960" t="s">
        <v>2906</v>
      </c>
      <c r="BV2960" t="s">
        <v>87</v>
      </c>
      <c r="BW2960" t="s">
        <v>302</v>
      </c>
      <c r="BX2960" t="s">
        <v>303</v>
      </c>
      <c r="BY2960">
        <v>4275</v>
      </c>
      <c r="BZ2960" t="s">
        <v>144</v>
      </c>
      <c r="CA2960" t="s">
        <v>151</v>
      </c>
      <c r="CC2960" t="s">
        <v>148</v>
      </c>
      <c r="CD2960">
        <v>1428</v>
      </c>
      <c r="CE2960" t="s">
        <v>86</v>
      </c>
      <c r="CF2960" s="1">
        <v>45031</v>
      </c>
      <c r="CI2960">
        <v>1</v>
      </c>
      <c r="CJ2960">
        <v>1</v>
      </c>
      <c r="CK2960">
        <v>22</v>
      </c>
      <c r="CL2960" t="s">
        <v>87</v>
      </c>
    </row>
    <row r="2961" spans="1:90" x14ac:dyDescent="0.3">
      <c r="A2961" t="s">
        <v>71</v>
      </c>
      <c r="B2961" t="s">
        <v>72</v>
      </c>
      <c r="C2961" t="s">
        <v>73</v>
      </c>
      <c r="E2961" t="str">
        <f>"FES1162922396"</f>
        <v>FES1162922396</v>
      </c>
      <c r="F2961" s="1">
        <v>45029</v>
      </c>
      <c r="G2961">
        <v>202401</v>
      </c>
      <c r="H2961" t="s">
        <v>74</v>
      </c>
      <c r="I2961" t="s">
        <v>75</v>
      </c>
      <c r="J2961" t="s">
        <v>135</v>
      </c>
      <c r="K2961" t="s">
        <v>76</v>
      </c>
      <c r="L2961" t="s">
        <v>124</v>
      </c>
      <c r="M2961" t="s">
        <v>125</v>
      </c>
      <c r="N2961" t="s">
        <v>255</v>
      </c>
      <c r="O2961" t="s">
        <v>80</v>
      </c>
      <c r="P2961" t="str">
        <f>"2170875096                    "</f>
        <v xml:space="preserve">2170875096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34.61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 s="5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3</v>
      </c>
      <c r="BJ2961">
        <v>2</v>
      </c>
      <c r="BK2961">
        <v>3</v>
      </c>
      <c r="BL2961">
        <v>99.91</v>
      </c>
      <c r="BM2961">
        <v>14.99</v>
      </c>
      <c r="BN2961">
        <v>114.9</v>
      </c>
      <c r="BO2961">
        <v>114.9</v>
      </c>
      <c r="BR2961" t="s">
        <v>140</v>
      </c>
      <c r="BS2961" s="1">
        <v>45030</v>
      </c>
      <c r="BT2961" s="2">
        <v>0.35902777777777778</v>
      </c>
      <c r="BU2961" t="s">
        <v>167</v>
      </c>
      <c r="BV2961" t="s">
        <v>84</v>
      </c>
      <c r="BY2961">
        <v>9900</v>
      </c>
      <c r="BZ2961" t="s">
        <v>144</v>
      </c>
      <c r="CA2961" t="s">
        <v>168</v>
      </c>
      <c r="CC2961" t="s">
        <v>125</v>
      </c>
      <c r="CD2961">
        <v>4052</v>
      </c>
      <c r="CE2961" t="s">
        <v>86</v>
      </c>
      <c r="CF2961" s="1">
        <v>45031</v>
      </c>
      <c r="CI2961">
        <v>1</v>
      </c>
      <c r="CJ2961">
        <v>1</v>
      </c>
      <c r="CK2961">
        <v>21</v>
      </c>
      <c r="CL2961" t="s">
        <v>87</v>
      </c>
    </row>
    <row r="2962" spans="1:90" x14ac:dyDescent="0.3">
      <c r="A2962" t="s">
        <v>71</v>
      </c>
      <c r="B2962" t="s">
        <v>72</v>
      </c>
      <c r="C2962" t="s">
        <v>73</v>
      </c>
      <c r="E2962" t="str">
        <f>"FES1162922406"</f>
        <v>FES1162922406</v>
      </c>
      <c r="F2962" s="1">
        <v>45029</v>
      </c>
      <c r="G2962">
        <v>202401</v>
      </c>
      <c r="H2962" t="s">
        <v>74</v>
      </c>
      <c r="I2962" t="s">
        <v>75</v>
      </c>
      <c r="J2962" t="s">
        <v>135</v>
      </c>
      <c r="K2962" t="s">
        <v>76</v>
      </c>
      <c r="L2962" t="s">
        <v>309</v>
      </c>
      <c r="M2962" t="s">
        <v>310</v>
      </c>
      <c r="N2962" t="s">
        <v>149</v>
      </c>
      <c r="O2962" t="s">
        <v>80</v>
      </c>
      <c r="P2962" t="str">
        <f>"2170875112                    "</f>
        <v xml:space="preserve">2170875112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18.03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 s="5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3</v>
      </c>
      <c r="BJ2962">
        <v>3.8</v>
      </c>
      <c r="BK2962">
        <v>4</v>
      </c>
      <c r="BL2962">
        <v>52.04</v>
      </c>
      <c r="BM2962">
        <v>7.81</v>
      </c>
      <c r="BN2962">
        <v>59.85</v>
      </c>
      <c r="BO2962">
        <v>59.85</v>
      </c>
      <c r="BQ2962" t="s">
        <v>139</v>
      </c>
      <c r="BR2962" t="s">
        <v>140</v>
      </c>
      <c r="BS2962" s="1">
        <v>45030</v>
      </c>
      <c r="BT2962" s="2">
        <v>0.4201388888888889</v>
      </c>
      <c r="BU2962" t="s">
        <v>1206</v>
      </c>
      <c r="BV2962" t="s">
        <v>84</v>
      </c>
      <c r="BY2962">
        <v>19166</v>
      </c>
      <c r="BZ2962" t="s">
        <v>144</v>
      </c>
      <c r="CA2962" t="s">
        <v>314</v>
      </c>
      <c r="CC2962" t="s">
        <v>310</v>
      </c>
      <c r="CD2962">
        <v>1559</v>
      </c>
      <c r="CE2962" t="s">
        <v>86</v>
      </c>
      <c r="CF2962" s="1">
        <v>45030</v>
      </c>
      <c r="CI2962">
        <v>1</v>
      </c>
      <c r="CJ2962">
        <v>1</v>
      </c>
      <c r="CK2962">
        <v>22</v>
      </c>
      <c r="CL2962" t="s">
        <v>87</v>
      </c>
    </row>
    <row r="2963" spans="1:90" x14ac:dyDescent="0.3">
      <c r="A2963" t="s">
        <v>71</v>
      </c>
      <c r="B2963" t="s">
        <v>72</v>
      </c>
      <c r="C2963" t="s">
        <v>73</v>
      </c>
      <c r="E2963" t="str">
        <f>"FES1162922490"</f>
        <v>FES1162922490</v>
      </c>
      <c r="F2963" s="1">
        <v>45029</v>
      </c>
      <c r="G2963">
        <v>202401</v>
      </c>
      <c r="H2963" t="s">
        <v>74</v>
      </c>
      <c r="I2963" t="s">
        <v>75</v>
      </c>
      <c r="J2963" t="s">
        <v>135</v>
      </c>
      <c r="K2963" t="s">
        <v>76</v>
      </c>
      <c r="L2963" t="s">
        <v>74</v>
      </c>
      <c r="M2963" t="s">
        <v>75</v>
      </c>
      <c r="N2963" t="s">
        <v>395</v>
      </c>
      <c r="O2963" t="s">
        <v>80</v>
      </c>
      <c r="P2963" t="str">
        <f>"2170875153                    "</f>
        <v xml:space="preserve">2170875153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18.03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 s="5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2</v>
      </c>
      <c r="BK2963">
        <v>2</v>
      </c>
      <c r="BL2963">
        <v>52.04</v>
      </c>
      <c r="BM2963">
        <v>7.81</v>
      </c>
      <c r="BN2963">
        <v>59.85</v>
      </c>
      <c r="BO2963">
        <v>59.85</v>
      </c>
      <c r="BR2963" t="s">
        <v>140</v>
      </c>
      <c r="BS2963" s="1">
        <v>45030</v>
      </c>
      <c r="BT2963" s="2">
        <v>0.38055555555555554</v>
      </c>
      <c r="BU2963" t="s">
        <v>1765</v>
      </c>
      <c r="BV2963" t="s">
        <v>84</v>
      </c>
      <c r="BY2963">
        <v>9900</v>
      </c>
      <c r="BZ2963" t="s">
        <v>144</v>
      </c>
      <c r="CC2963" t="s">
        <v>75</v>
      </c>
      <c r="CD2963">
        <v>1614</v>
      </c>
      <c r="CE2963" t="s">
        <v>86</v>
      </c>
      <c r="CF2963" s="1">
        <v>45031</v>
      </c>
      <c r="CI2963">
        <v>1</v>
      </c>
      <c r="CJ2963">
        <v>1</v>
      </c>
      <c r="CK2963">
        <v>22</v>
      </c>
      <c r="CL2963" t="s">
        <v>87</v>
      </c>
    </row>
    <row r="2964" spans="1:90" x14ac:dyDescent="0.3">
      <c r="A2964" t="s">
        <v>71</v>
      </c>
      <c r="B2964" t="s">
        <v>72</v>
      </c>
      <c r="C2964" t="s">
        <v>73</v>
      </c>
      <c r="E2964" t="str">
        <f>"FES1162922468"</f>
        <v>FES1162922468</v>
      </c>
      <c r="F2964" s="1">
        <v>45029</v>
      </c>
      <c r="G2964">
        <v>202401</v>
      </c>
      <c r="H2964" t="s">
        <v>74</v>
      </c>
      <c r="I2964" t="s">
        <v>75</v>
      </c>
      <c r="J2964" t="s">
        <v>135</v>
      </c>
      <c r="K2964" t="s">
        <v>76</v>
      </c>
      <c r="L2964" t="s">
        <v>106</v>
      </c>
      <c r="M2964" t="s">
        <v>107</v>
      </c>
      <c r="N2964" t="s">
        <v>205</v>
      </c>
      <c r="O2964" t="s">
        <v>80</v>
      </c>
      <c r="P2964" t="str">
        <f>"2170865892                    "</f>
        <v xml:space="preserve">2170865892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23.08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 s="5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1.1000000000000001</v>
      </c>
      <c r="BK2964">
        <v>1.5</v>
      </c>
      <c r="BL2964">
        <v>66.62</v>
      </c>
      <c r="BM2964">
        <v>9.99</v>
      </c>
      <c r="BN2964">
        <v>76.61</v>
      </c>
      <c r="BO2964">
        <v>76.61</v>
      </c>
      <c r="BQ2964" t="s">
        <v>139</v>
      </c>
      <c r="BR2964" t="s">
        <v>140</v>
      </c>
      <c r="BS2964" s="1">
        <v>45030</v>
      </c>
      <c r="BT2964" s="2">
        <v>0.3666666666666667</v>
      </c>
      <c r="BU2964" t="s">
        <v>423</v>
      </c>
      <c r="BV2964" t="s">
        <v>84</v>
      </c>
      <c r="BY2964">
        <v>5320</v>
      </c>
      <c r="BZ2964" t="s">
        <v>144</v>
      </c>
      <c r="CA2964" t="s">
        <v>207</v>
      </c>
      <c r="CC2964" t="s">
        <v>107</v>
      </c>
      <c r="CD2964">
        <v>6001</v>
      </c>
      <c r="CE2964" t="s">
        <v>86</v>
      </c>
      <c r="CF2964" s="1">
        <v>45030</v>
      </c>
      <c r="CI2964">
        <v>1</v>
      </c>
      <c r="CJ2964">
        <v>1</v>
      </c>
      <c r="CK2964">
        <v>21</v>
      </c>
      <c r="CL2964" t="s">
        <v>87</v>
      </c>
    </row>
    <row r="2965" spans="1:90" x14ac:dyDescent="0.3">
      <c r="A2965" t="s">
        <v>71</v>
      </c>
      <c r="B2965" t="s">
        <v>72</v>
      </c>
      <c r="C2965" t="s">
        <v>73</v>
      </c>
      <c r="E2965" t="str">
        <f>"FES1162922467"</f>
        <v>FES1162922467</v>
      </c>
      <c r="F2965" s="1">
        <v>45029</v>
      </c>
      <c r="G2965">
        <v>202401</v>
      </c>
      <c r="H2965" t="s">
        <v>74</v>
      </c>
      <c r="I2965" t="s">
        <v>75</v>
      </c>
      <c r="J2965" t="s">
        <v>135</v>
      </c>
      <c r="K2965" t="s">
        <v>76</v>
      </c>
      <c r="L2965" t="s">
        <v>106</v>
      </c>
      <c r="M2965" t="s">
        <v>107</v>
      </c>
      <c r="N2965" t="s">
        <v>205</v>
      </c>
      <c r="O2965" t="s">
        <v>80</v>
      </c>
      <c r="P2965" t="str">
        <f>"2170865888                    "</f>
        <v xml:space="preserve">2170865888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23.08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 s="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1.1000000000000001</v>
      </c>
      <c r="BK2965">
        <v>1.5</v>
      </c>
      <c r="BL2965">
        <v>66.62</v>
      </c>
      <c r="BM2965">
        <v>9.99</v>
      </c>
      <c r="BN2965">
        <v>76.61</v>
      </c>
      <c r="BO2965">
        <v>76.61</v>
      </c>
      <c r="BQ2965" t="s">
        <v>139</v>
      </c>
      <c r="BR2965" t="s">
        <v>140</v>
      </c>
      <c r="BS2965" s="1">
        <v>45030</v>
      </c>
      <c r="BT2965" s="2">
        <v>0.3666666666666667</v>
      </c>
      <c r="BU2965" t="s">
        <v>423</v>
      </c>
      <c r="BV2965" t="s">
        <v>84</v>
      </c>
      <c r="BY2965">
        <v>5320</v>
      </c>
      <c r="BZ2965" t="s">
        <v>144</v>
      </c>
      <c r="CA2965" t="s">
        <v>207</v>
      </c>
      <c r="CC2965" t="s">
        <v>107</v>
      </c>
      <c r="CD2965">
        <v>6001</v>
      </c>
      <c r="CE2965" t="s">
        <v>86</v>
      </c>
      <c r="CF2965" s="1">
        <v>45030</v>
      </c>
      <c r="CI2965">
        <v>1</v>
      </c>
      <c r="CJ2965">
        <v>1</v>
      </c>
      <c r="CK2965">
        <v>21</v>
      </c>
      <c r="CL2965" t="s">
        <v>87</v>
      </c>
    </row>
    <row r="2966" spans="1:90" x14ac:dyDescent="0.3">
      <c r="A2966" t="s">
        <v>71</v>
      </c>
      <c r="B2966" t="s">
        <v>72</v>
      </c>
      <c r="C2966" t="s">
        <v>73</v>
      </c>
      <c r="E2966" t="str">
        <f>"FES1162922466"</f>
        <v>FES1162922466</v>
      </c>
      <c r="F2966" s="1">
        <v>45029</v>
      </c>
      <c r="G2966">
        <v>202401</v>
      </c>
      <c r="H2966" t="s">
        <v>74</v>
      </c>
      <c r="I2966" t="s">
        <v>75</v>
      </c>
      <c r="J2966" t="s">
        <v>135</v>
      </c>
      <c r="K2966" t="s">
        <v>76</v>
      </c>
      <c r="L2966" t="s">
        <v>106</v>
      </c>
      <c r="M2966" t="s">
        <v>107</v>
      </c>
      <c r="N2966" t="s">
        <v>924</v>
      </c>
      <c r="O2966" t="s">
        <v>80</v>
      </c>
      <c r="P2966" t="str">
        <f>"2170842612                    "</f>
        <v xml:space="preserve">2170842612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23.08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 s="5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1.1000000000000001</v>
      </c>
      <c r="BK2966">
        <v>1.5</v>
      </c>
      <c r="BL2966">
        <v>66.62</v>
      </c>
      <c r="BM2966">
        <v>9.99</v>
      </c>
      <c r="BN2966">
        <v>76.61</v>
      </c>
      <c r="BO2966">
        <v>76.61</v>
      </c>
      <c r="BQ2966" t="s">
        <v>469</v>
      </c>
      <c r="BR2966" t="s">
        <v>140</v>
      </c>
      <c r="BS2966" s="1">
        <v>45030</v>
      </c>
      <c r="BT2966" s="2">
        <v>0.38680555555555557</v>
      </c>
      <c r="BU2966" t="s">
        <v>2907</v>
      </c>
      <c r="BV2966" t="s">
        <v>84</v>
      </c>
      <c r="BY2966">
        <v>5320</v>
      </c>
      <c r="BZ2966" t="s">
        <v>144</v>
      </c>
      <c r="CA2966" t="s">
        <v>805</v>
      </c>
      <c r="CC2966" t="s">
        <v>107</v>
      </c>
      <c r="CD2966">
        <v>6012</v>
      </c>
      <c r="CE2966" t="s">
        <v>86</v>
      </c>
      <c r="CF2966" s="1">
        <v>45030</v>
      </c>
      <c r="CI2966">
        <v>1</v>
      </c>
      <c r="CJ2966">
        <v>1</v>
      </c>
      <c r="CK2966">
        <v>21</v>
      </c>
      <c r="CL2966" t="s">
        <v>87</v>
      </c>
    </row>
    <row r="2967" spans="1:90" x14ac:dyDescent="0.3">
      <c r="A2967" t="s">
        <v>71</v>
      </c>
      <c r="B2967" t="s">
        <v>72</v>
      </c>
      <c r="C2967" t="s">
        <v>73</v>
      </c>
      <c r="E2967" t="str">
        <f>"FES1162922392"</f>
        <v>FES1162922392</v>
      </c>
      <c r="F2967" s="1">
        <v>45029</v>
      </c>
      <c r="G2967">
        <v>202401</v>
      </c>
      <c r="H2967" t="s">
        <v>74</v>
      </c>
      <c r="I2967" t="s">
        <v>75</v>
      </c>
      <c r="J2967" t="s">
        <v>135</v>
      </c>
      <c r="K2967" t="s">
        <v>76</v>
      </c>
      <c r="L2967" t="s">
        <v>391</v>
      </c>
      <c r="M2967" t="s">
        <v>392</v>
      </c>
      <c r="N2967" t="s">
        <v>526</v>
      </c>
      <c r="O2967" t="s">
        <v>80</v>
      </c>
      <c r="P2967" t="str">
        <f>"2170875089                    "</f>
        <v xml:space="preserve">2170875089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46.14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 s="5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3</v>
      </c>
      <c r="BJ2967">
        <v>4</v>
      </c>
      <c r="BK2967">
        <v>4</v>
      </c>
      <c r="BL2967">
        <v>133.19999999999999</v>
      </c>
      <c r="BM2967">
        <v>19.98</v>
      </c>
      <c r="BN2967">
        <v>153.18</v>
      </c>
      <c r="BO2967">
        <v>153.18</v>
      </c>
      <c r="BQ2967" t="s">
        <v>166</v>
      </c>
      <c r="BR2967" t="s">
        <v>140</v>
      </c>
      <c r="BS2967" s="1">
        <v>45030</v>
      </c>
      <c r="BT2967" s="2">
        <v>0.375</v>
      </c>
      <c r="BU2967" t="s">
        <v>2112</v>
      </c>
      <c r="BV2967" t="s">
        <v>84</v>
      </c>
      <c r="BY2967">
        <v>19800</v>
      </c>
      <c r="BZ2967" t="s">
        <v>144</v>
      </c>
      <c r="CA2967" t="s">
        <v>528</v>
      </c>
      <c r="CC2967" t="s">
        <v>392</v>
      </c>
      <c r="CD2967">
        <v>4026</v>
      </c>
      <c r="CE2967" t="s">
        <v>86</v>
      </c>
      <c r="CF2967" s="1">
        <v>45031</v>
      </c>
      <c r="CI2967">
        <v>1</v>
      </c>
      <c r="CJ2967">
        <v>1</v>
      </c>
      <c r="CK2967">
        <v>21</v>
      </c>
      <c r="CL2967" t="s">
        <v>87</v>
      </c>
    </row>
    <row r="2968" spans="1:90" x14ac:dyDescent="0.3">
      <c r="A2968" t="s">
        <v>71</v>
      </c>
      <c r="B2968" t="s">
        <v>72</v>
      </c>
      <c r="C2968" t="s">
        <v>73</v>
      </c>
      <c r="E2968" t="str">
        <f>"FES1162922453"</f>
        <v>FES1162922453</v>
      </c>
      <c r="F2968" s="1">
        <v>45029</v>
      </c>
      <c r="G2968">
        <v>202401</v>
      </c>
      <c r="H2968" t="s">
        <v>74</v>
      </c>
      <c r="I2968" t="s">
        <v>75</v>
      </c>
      <c r="J2968" t="s">
        <v>135</v>
      </c>
      <c r="K2968" t="s">
        <v>76</v>
      </c>
      <c r="L2968" t="s">
        <v>102</v>
      </c>
      <c r="M2968" t="s">
        <v>103</v>
      </c>
      <c r="N2968" t="s">
        <v>181</v>
      </c>
      <c r="O2968" t="s">
        <v>80</v>
      </c>
      <c r="P2968" t="str">
        <f>"2170875133                    "</f>
        <v xml:space="preserve">2170875133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63.44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 s="5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4</v>
      </c>
      <c r="BJ2968">
        <v>5.5</v>
      </c>
      <c r="BK2968">
        <v>5.5</v>
      </c>
      <c r="BL2968">
        <v>183.14</v>
      </c>
      <c r="BM2968">
        <v>27.47</v>
      </c>
      <c r="BN2968">
        <v>210.61</v>
      </c>
      <c r="BO2968">
        <v>210.61</v>
      </c>
      <c r="BQ2968" t="s">
        <v>166</v>
      </c>
      <c r="BR2968" t="s">
        <v>140</v>
      </c>
      <c r="BS2968" s="1">
        <v>45030</v>
      </c>
      <c r="BT2968" s="2">
        <v>0.43055555555555558</v>
      </c>
      <c r="BU2968" t="s">
        <v>849</v>
      </c>
      <c r="BV2968" t="s">
        <v>84</v>
      </c>
      <c r="BY2968">
        <v>27648</v>
      </c>
      <c r="BZ2968" t="s">
        <v>144</v>
      </c>
      <c r="CA2968" t="s">
        <v>183</v>
      </c>
      <c r="CC2968" t="s">
        <v>103</v>
      </c>
      <c r="CD2968">
        <v>5201</v>
      </c>
      <c r="CE2968" t="s">
        <v>86</v>
      </c>
      <c r="CF2968" s="1">
        <v>45030</v>
      </c>
      <c r="CI2968">
        <v>1</v>
      </c>
      <c r="CJ2968">
        <v>1</v>
      </c>
      <c r="CK2968">
        <v>21</v>
      </c>
      <c r="CL2968" t="s">
        <v>87</v>
      </c>
    </row>
    <row r="2969" spans="1:90" x14ac:dyDescent="0.3">
      <c r="A2969" t="s">
        <v>71</v>
      </c>
      <c r="B2969" t="s">
        <v>72</v>
      </c>
      <c r="C2969" t="s">
        <v>73</v>
      </c>
      <c r="E2969" t="str">
        <f>"FES1162922407"</f>
        <v>FES1162922407</v>
      </c>
      <c r="F2969" s="1">
        <v>45029</v>
      </c>
      <c r="G2969">
        <v>202401</v>
      </c>
      <c r="H2969" t="s">
        <v>74</v>
      </c>
      <c r="I2969" t="s">
        <v>75</v>
      </c>
      <c r="J2969" t="s">
        <v>135</v>
      </c>
      <c r="K2969" t="s">
        <v>76</v>
      </c>
      <c r="L2969" t="s">
        <v>174</v>
      </c>
      <c r="M2969" t="s">
        <v>174</v>
      </c>
      <c r="N2969" t="s">
        <v>498</v>
      </c>
      <c r="O2969" t="s">
        <v>80</v>
      </c>
      <c r="P2969" t="str">
        <f>"2170875114                    "</f>
        <v xml:space="preserve">2170875114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196.16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 s="5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5</v>
      </c>
      <c r="BJ2969">
        <v>9.3000000000000007</v>
      </c>
      <c r="BK2969">
        <v>9.5</v>
      </c>
      <c r="BL2969">
        <v>566.27</v>
      </c>
      <c r="BM2969">
        <v>84.94</v>
      </c>
      <c r="BN2969">
        <v>651.21</v>
      </c>
      <c r="BO2969">
        <v>651.21</v>
      </c>
      <c r="BQ2969" t="s">
        <v>139</v>
      </c>
      <c r="BR2969" t="s">
        <v>140</v>
      </c>
      <c r="BS2969" s="1">
        <v>45030</v>
      </c>
      <c r="BT2969" s="2">
        <v>0.5625</v>
      </c>
      <c r="BU2969" t="s">
        <v>581</v>
      </c>
      <c r="BV2969" t="s">
        <v>87</v>
      </c>
      <c r="BW2969" t="s">
        <v>306</v>
      </c>
      <c r="BX2969" t="s">
        <v>307</v>
      </c>
      <c r="BY2969">
        <v>46550</v>
      </c>
      <c r="BZ2969" t="s">
        <v>144</v>
      </c>
      <c r="CA2969" t="s">
        <v>177</v>
      </c>
      <c r="CC2969" t="s">
        <v>174</v>
      </c>
      <c r="CD2969">
        <v>7646</v>
      </c>
      <c r="CE2969" t="s">
        <v>86</v>
      </c>
      <c r="CF2969" s="1">
        <v>45033</v>
      </c>
      <c r="CI2969">
        <v>1</v>
      </c>
      <c r="CJ2969">
        <v>1</v>
      </c>
      <c r="CK2969">
        <v>23</v>
      </c>
      <c r="CL2969" t="s">
        <v>87</v>
      </c>
    </row>
    <row r="2970" spans="1:90" x14ac:dyDescent="0.3">
      <c r="A2970" t="s">
        <v>71</v>
      </c>
      <c r="B2970" t="s">
        <v>72</v>
      </c>
      <c r="C2970" t="s">
        <v>73</v>
      </c>
      <c r="E2970" t="str">
        <f>"FES1162922462"</f>
        <v>FES1162922462</v>
      </c>
      <c r="F2970" s="1">
        <v>45029</v>
      </c>
      <c r="G2970">
        <v>202401</v>
      </c>
      <c r="H2970" t="s">
        <v>74</v>
      </c>
      <c r="I2970" t="s">
        <v>75</v>
      </c>
      <c r="J2970" t="s">
        <v>135</v>
      </c>
      <c r="K2970" t="s">
        <v>76</v>
      </c>
      <c r="L2970" t="s">
        <v>102</v>
      </c>
      <c r="M2970" t="s">
        <v>103</v>
      </c>
      <c r="N2970" t="s">
        <v>2908</v>
      </c>
      <c r="O2970" t="s">
        <v>80</v>
      </c>
      <c r="P2970" t="str">
        <f>"2170875144                    "</f>
        <v xml:space="preserve">2170875144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34.61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 s="5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3</v>
      </c>
      <c r="BJ2970">
        <v>1.5</v>
      </c>
      <c r="BK2970">
        <v>3</v>
      </c>
      <c r="BL2970">
        <v>99.91</v>
      </c>
      <c r="BM2970">
        <v>14.99</v>
      </c>
      <c r="BN2970">
        <v>114.9</v>
      </c>
      <c r="BO2970">
        <v>114.9</v>
      </c>
      <c r="BQ2970" t="s">
        <v>469</v>
      </c>
      <c r="BR2970" t="s">
        <v>140</v>
      </c>
      <c r="BS2970" s="1">
        <v>45034</v>
      </c>
      <c r="BT2970" s="2">
        <v>0.46249999999999997</v>
      </c>
      <c r="BU2970" t="s">
        <v>2909</v>
      </c>
      <c r="BV2970" t="s">
        <v>87</v>
      </c>
      <c r="BW2970" t="s">
        <v>237</v>
      </c>
      <c r="BX2970" t="s">
        <v>331</v>
      </c>
      <c r="BY2970">
        <v>7540</v>
      </c>
      <c r="BZ2970" t="s">
        <v>144</v>
      </c>
      <c r="CC2970" t="s">
        <v>103</v>
      </c>
      <c r="CD2970">
        <v>5201</v>
      </c>
      <c r="CE2970" t="s">
        <v>86</v>
      </c>
      <c r="CF2970" s="1">
        <v>45035</v>
      </c>
      <c r="CI2970">
        <v>1</v>
      </c>
      <c r="CJ2970">
        <v>3</v>
      </c>
      <c r="CK2970">
        <v>21</v>
      </c>
      <c r="CL2970" t="s">
        <v>87</v>
      </c>
    </row>
    <row r="2971" spans="1:90" x14ac:dyDescent="0.3">
      <c r="A2971" t="s">
        <v>71</v>
      </c>
      <c r="B2971" t="s">
        <v>72</v>
      </c>
      <c r="C2971" t="s">
        <v>73</v>
      </c>
      <c r="E2971" t="str">
        <f>"FES1162922266"</f>
        <v>FES1162922266</v>
      </c>
      <c r="F2971" s="1">
        <v>45029</v>
      </c>
      <c r="G2971">
        <v>202401</v>
      </c>
      <c r="H2971" t="s">
        <v>74</v>
      </c>
      <c r="I2971" t="s">
        <v>75</v>
      </c>
      <c r="J2971" t="s">
        <v>135</v>
      </c>
      <c r="K2971" t="s">
        <v>76</v>
      </c>
      <c r="L2971" t="s">
        <v>169</v>
      </c>
      <c r="M2971" t="s">
        <v>170</v>
      </c>
      <c r="N2971" t="s">
        <v>171</v>
      </c>
      <c r="O2971" t="s">
        <v>80</v>
      </c>
      <c r="P2971" t="str">
        <f>"2170873004                    "</f>
        <v xml:space="preserve">2170873004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34.61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 s="5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3</v>
      </c>
      <c r="BJ2971">
        <v>2</v>
      </c>
      <c r="BK2971">
        <v>3</v>
      </c>
      <c r="BL2971">
        <v>99.91</v>
      </c>
      <c r="BM2971">
        <v>14.99</v>
      </c>
      <c r="BN2971">
        <v>114.9</v>
      </c>
      <c r="BO2971">
        <v>114.9</v>
      </c>
      <c r="BQ2971" t="s">
        <v>139</v>
      </c>
      <c r="BR2971" t="s">
        <v>140</v>
      </c>
      <c r="BS2971" s="1">
        <v>45030</v>
      </c>
      <c r="BT2971" s="2">
        <v>0.42430555555555555</v>
      </c>
      <c r="BU2971" t="s">
        <v>1735</v>
      </c>
      <c r="BV2971" t="s">
        <v>84</v>
      </c>
      <c r="BY2971">
        <v>9900</v>
      </c>
      <c r="BZ2971" t="s">
        <v>144</v>
      </c>
      <c r="CA2971" t="s">
        <v>828</v>
      </c>
      <c r="CC2971" t="s">
        <v>170</v>
      </c>
      <c r="CD2971">
        <v>3212</v>
      </c>
      <c r="CE2971" t="s">
        <v>86</v>
      </c>
      <c r="CF2971" s="1">
        <v>45030</v>
      </c>
      <c r="CI2971">
        <v>1</v>
      </c>
      <c r="CJ2971">
        <v>1</v>
      </c>
      <c r="CK2971">
        <v>21</v>
      </c>
      <c r="CL2971" t="s">
        <v>87</v>
      </c>
    </row>
    <row r="2972" spans="1:90" x14ac:dyDescent="0.3">
      <c r="A2972" t="s">
        <v>71</v>
      </c>
      <c r="B2972" t="s">
        <v>72</v>
      </c>
      <c r="C2972" t="s">
        <v>73</v>
      </c>
      <c r="E2972" t="str">
        <f>"FES1162922363"</f>
        <v>FES1162922363</v>
      </c>
      <c r="F2972" s="1">
        <v>45029</v>
      </c>
      <c r="G2972">
        <v>202401</v>
      </c>
      <c r="H2972" t="s">
        <v>74</v>
      </c>
      <c r="I2972" t="s">
        <v>75</v>
      </c>
      <c r="J2972" t="s">
        <v>135</v>
      </c>
      <c r="K2972" t="s">
        <v>76</v>
      </c>
      <c r="L2972" t="s">
        <v>98</v>
      </c>
      <c r="M2972" t="s">
        <v>99</v>
      </c>
      <c r="N2972" t="s">
        <v>544</v>
      </c>
      <c r="O2972" t="s">
        <v>80</v>
      </c>
      <c r="P2972" t="str">
        <f>"2170874787                    "</f>
        <v xml:space="preserve">2170874787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44.71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 s="5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2</v>
      </c>
      <c r="BJ2972">
        <v>1</v>
      </c>
      <c r="BK2972">
        <v>2</v>
      </c>
      <c r="BL2972">
        <v>129.07</v>
      </c>
      <c r="BM2972">
        <v>19.36</v>
      </c>
      <c r="BN2972">
        <v>148.43</v>
      </c>
      <c r="BO2972">
        <v>148.43</v>
      </c>
      <c r="BQ2972" t="s">
        <v>166</v>
      </c>
      <c r="BR2972" t="s">
        <v>140</v>
      </c>
      <c r="BS2972" s="1">
        <v>45030</v>
      </c>
      <c r="BT2972" s="2">
        <v>0.47847222222222219</v>
      </c>
      <c r="BU2972" t="s">
        <v>2784</v>
      </c>
      <c r="BV2972" t="s">
        <v>84</v>
      </c>
      <c r="BY2972">
        <v>5184</v>
      </c>
      <c r="BZ2972" t="s">
        <v>144</v>
      </c>
      <c r="CA2972" t="s">
        <v>1738</v>
      </c>
      <c r="CC2972" t="s">
        <v>99</v>
      </c>
      <c r="CD2972">
        <v>7300</v>
      </c>
      <c r="CE2972" t="s">
        <v>86</v>
      </c>
      <c r="CF2972" s="1">
        <v>45033</v>
      </c>
      <c r="CI2972">
        <v>1</v>
      </c>
      <c r="CJ2972">
        <v>1</v>
      </c>
      <c r="CK2972">
        <v>23</v>
      </c>
      <c r="CL2972" t="s">
        <v>87</v>
      </c>
    </row>
    <row r="2973" spans="1:90" x14ac:dyDescent="0.3">
      <c r="A2973" t="s">
        <v>71</v>
      </c>
      <c r="B2973" t="s">
        <v>72</v>
      </c>
      <c r="C2973" t="s">
        <v>73</v>
      </c>
      <c r="E2973" t="str">
        <f>"FES1162922459"</f>
        <v>FES1162922459</v>
      </c>
      <c r="F2973" s="1">
        <v>45029</v>
      </c>
      <c r="G2973">
        <v>202401</v>
      </c>
      <c r="H2973" t="s">
        <v>74</v>
      </c>
      <c r="I2973" t="s">
        <v>75</v>
      </c>
      <c r="J2973" t="s">
        <v>135</v>
      </c>
      <c r="K2973" t="s">
        <v>76</v>
      </c>
      <c r="L2973" t="s">
        <v>350</v>
      </c>
      <c r="M2973" t="s">
        <v>351</v>
      </c>
      <c r="N2973" t="s">
        <v>358</v>
      </c>
      <c r="O2973" t="s">
        <v>80</v>
      </c>
      <c r="P2973" t="str">
        <f>"2170875140                    "</f>
        <v xml:space="preserve">2170875140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18.03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 s="5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1.1000000000000001</v>
      </c>
      <c r="BK2973">
        <v>1.5</v>
      </c>
      <c r="BL2973">
        <v>52.04</v>
      </c>
      <c r="BM2973">
        <v>7.81</v>
      </c>
      <c r="BN2973">
        <v>59.85</v>
      </c>
      <c r="BO2973">
        <v>59.85</v>
      </c>
      <c r="BQ2973" t="s">
        <v>166</v>
      </c>
      <c r="BR2973" t="s">
        <v>140</v>
      </c>
      <c r="BS2973" s="1">
        <v>45030</v>
      </c>
      <c r="BT2973" s="2">
        <v>0.32500000000000001</v>
      </c>
      <c r="BU2973" t="s">
        <v>934</v>
      </c>
      <c r="BV2973" t="s">
        <v>84</v>
      </c>
      <c r="BY2973">
        <v>5320</v>
      </c>
      <c r="BZ2973" t="s">
        <v>144</v>
      </c>
      <c r="CA2973" t="s">
        <v>354</v>
      </c>
      <c r="CC2973" t="s">
        <v>351</v>
      </c>
      <c r="CD2973">
        <v>1460</v>
      </c>
      <c r="CE2973" t="s">
        <v>86</v>
      </c>
      <c r="CF2973" s="1">
        <v>45030</v>
      </c>
      <c r="CI2973">
        <v>1</v>
      </c>
      <c r="CJ2973">
        <v>1</v>
      </c>
      <c r="CK2973">
        <v>22</v>
      </c>
      <c r="CL2973" t="s">
        <v>87</v>
      </c>
    </row>
    <row r="2974" spans="1:90" x14ac:dyDescent="0.3">
      <c r="A2974" t="s">
        <v>71</v>
      </c>
      <c r="B2974" t="s">
        <v>72</v>
      </c>
      <c r="C2974" t="s">
        <v>73</v>
      </c>
      <c r="E2974" t="str">
        <f>"FES1162922381"</f>
        <v>FES1162922381</v>
      </c>
      <c r="F2974" s="1">
        <v>45029</v>
      </c>
      <c r="G2974">
        <v>202401</v>
      </c>
      <c r="H2974" t="s">
        <v>74</v>
      </c>
      <c r="I2974" t="s">
        <v>75</v>
      </c>
      <c r="J2974" t="s">
        <v>135</v>
      </c>
      <c r="K2974" t="s">
        <v>76</v>
      </c>
      <c r="L2974" t="s">
        <v>942</v>
      </c>
      <c r="M2974" t="s">
        <v>943</v>
      </c>
      <c r="N2974" t="s">
        <v>944</v>
      </c>
      <c r="O2974" t="s">
        <v>80</v>
      </c>
      <c r="P2974" t="str">
        <f>"2170875072                    "</f>
        <v xml:space="preserve">2170875072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44.71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 s="5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1.1000000000000001</v>
      </c>
      <c r="BK2974">
        <v>1.5</v>
      </c>
      <c r="BL2974">
        <v>129.07</v>
      </c>
      <c r="BM2974">
        <v>19.36</v>
      </c>
      <c r="BN2974">
        <v>148.43</v>
      </c>
      <c r="BO2974">
        <v>148.43</v>
      </c>
      <c r="BR2974" t="s">
        <v>140</v>
      </c>
      <c r="BS2974" s="1">
        <v>45030</v>
      </c>
      <c r="BT2974" s="2">
        <v>0.61875000000000002</v>
      </c>
      <c r="BU2974" t="s">
        <v>945</v>
      </c>
      <c r="BV2974" t="s">
        <v>84</v>
      </c>
      <c r="BY2974">
        <v>5320</v>
      </c>
      <c r="BZ2974" t="s">
        <v>144</v>
      </c>
      <c r="CA2974" t="s">
        <v>946</v>
      </c>
      <c r="CC2974" t="s">
        <v>943</v>
      </c>
      <c r="CD2974">
        <v>6715</v>
      </c>
      <c r="CE2974" t="s">
        <v>86</v>
      </c>
      <c r="CF2974" s="1">
        <v>45033</v>
      </c>
      <c r="CI2974">
        <v>2</v>
      </c>
      <c r="CJ2974">
        <v>1</v>
      </c>
      <c r="CK2974">
        <v>23</v>
      </c>
      <c r="CL2974" t="s">
        <v>87</v>
      </c>
    </row>
    <row r="2975" spans="1:90" x14ac:dyDescent="0.3">
      <c r="A2975" t="s">
        <v>71</v>
      </c>
      <c r="B2975" t="s">
        <v>72</v>
      </c>
      <c r="C2975" t="s">
        <v>73</v>
      </c>
      <c r="E2975" t="str">
        <f>"FES1162922308"</f>
        <v>FES1162922308</v>
      </c>
      <c r="F2975" s="1">
        <v>45029</v>
      </c>
      <c r="G2975">
        <v>202401</v>
      </c>
      <c r="H2975" t="s">
        <v>74</v>
      </c>
      <c r="I2975" t="s">
        <v>75</v>
      </c>
      <c r="J2975" t="s">
        <v>135</v>
      </c>
      <c r="K2975" t="s">
        <v>76</v>
      </c>
      <c r="L2975" t="s">
        <v>77</v>
      </c>
      <c r="M2975" t="s">
        <v>78</v>
      </c>
      <c r="N2975" t="s">
        <v>159</v>
      </c>
      <c r="O2975" t="s">
        <v>80</v>
      </c>
      <c r="P2975" t="str">
        <f>"2170875021                    "</f>
        <v xml:space="preserve">2170875021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69.209999999999994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 s="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4</v>
      </c>
      <c r="BJ2975">
        <v>5.9</v>
      </c>
      <c r="BK2975">
        <v>6</v>
      </c>
      <c r="BL2975">
        <v>199.79</v>
      </c>
      <c r="BM2975">
        <v>29.97</v>
      </c>
      <c r="BN2975">
        <v>229.76</v>
      </c>
      <c r="BO2975">
        <v>229.76</v>
      </c>
      <c r="BQ2975" t="s">
        <v>160</v>
      </c>
      <c r="BR2975" t="s">
        <v>140</v>
      </c>
      <c r="BS2975" s="1">
        <v>45030</v>
      </c>
      <c r="BT2975" s="2">
        <v>0.44375000000000003</v>
      </c>
      <c r="BU2975" t="s">
        <v>161</v>
      </c>
      <c r="BV2975" t="s">
        <v>87</v>
      </c>
      <c r="BW2975" t="s">
        <v>306</v>
      </c>
      <c r="BX2975" t="s">
        <v>307</v>
      </c>
      <c r="BY2975">
        <v>29696</v>
      </c>
      <c r="BZ2975" t="s">
        <v>144</v>
      </c>
      <c r="CA2975" t="s">
        <v>85</v>
      </c>
      <c r="CC2975" t="s">
        <v>78</v>
      </c>
      <c r="CD2975">
        <v>7441</v>
      </c>
      <c r="CE2975" t="s">
        <v>86</v>
      </c>
      <c r="CF2975" s="1">
        <v>45033</v>
      </c>
      <c r="CI2975">
        <v>1</v>
      </c>
      <c r="CJ2975">
        <v>1</v>
      </c>
      <c r="CK2975">
        <v>21</v>
      </c>
      <c r="CL2975" t="s">
        <v>87</v>
      </c>
    </row>
    <row r="2976" spans="1:90" x14ac:dyDescent="0.3">
      <c r="A2976" t="s">
        <v>71</v>
      </c>
      <c r="B2976" t="s">
        <v>72</v>
      </c>
      <c r="C2976" t="s">
        <v>73</v>
      </c>
      <c r="E2976" t="str">
        <f>"FES1162922495"</f>
        <v>FES1162922495</v>
      </c>
      <c r="F2976" s="1">
        <v>45029</v>
      </c>
      <c r="G2976">
        <v>202401</v>
      </c>
      <c r="H2976" t="s">
        <v>74</v>
      </c>
      <c r="I2976" t="s">
        <v>75</v>
      </c>
      <c r="J2976" t="s">
        <v>135</v>
      </c>
      <c r="K2976" t="s">
        <v>76</v>
      </c>
      <c r="L2976" t="s">
        <v>147</v>
      </c>
      <c r="M2976" t="s">
        <v>148</v>
      </c>
      <c r="N2976" t="s">
        <v>2910</v>
      </c>
      <c r="O2976" t="s">
        <v>113</v>
      </c>
      <c r="P2976" t="str">
        <f>"2170875143                    "</f>
        <v xml:space="preserve">2170875143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5.25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38.46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 s="5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8</v>
      </c>
      <c r="BJ2976">
        <v>18.3</v>
      </c>
      <c r="BK2976">
        <v>19</v>
      </c>
      <c r="BL2976">
        <v>116.28</v>
      </c>
      <c r="BM2976">
        <v>17.440000000000001</v>
      </c>
      <c r="BN2976">
        <v>133.72</v>
      </c>
      <c r="BO2976">
        <v>133.72</v>
      </c>
      <c r="BQ2976" t="s">
        <v>166</v>
      </c>
      <c r="BR2976" t="s">
        <v>140</v>
      </c>
      <c r="BS2976" s="1">
        <v>45030</v>
      </c>
      <c r="BT2976" s="2">
        <v>0.36458333333333331</v>
      </c>
      <c r="BU2976" t="s">
        <v>2911</v>
      </c>
      <c r="BV2976" t="s">
        <v>84</v>
      </c>
      <c r="BY2976">
        <v>91264</v>
      </c>
      <c r="BZ2976" t="s">
        <v>180</v>
      </c>
      <c r="CA2976" t="s">
        <v>2647</v>
      </c>
      <c r="CC2976" t="s">
        <v>148</v>
      </c>
      <c r="CD2976">
        <v>1400</v>
      </c>
      <c r="CE2976" t="s">
        <v>86</v>
      </c>
      <c r="CF2976" s="1">
        <v>45030</v>
      </c>
      <c r="CI2976">
        <v>1</v>
      </c>
      <c r="CJ2976">
        <v>1</v>
      </c>
      <c r="CK2976">
        <v>42</v>
      </c>
      <c r="CL2976" t="s">
        <v>87</v>
      </c>
    </row>
    <row r="2977" spans="1:90" x14ac:dyDescent="0.3">
      <c r="A2977" t="s">
        <v>71</v>
      </c>
      <c r="B2977" t="s">
        <v>72</v>
      </c>
      <c r="C2977" t="s">
        <v>73</v>
      </c>
      <c r="E2977" t="str">
        <f>"FES1162922469"</f>
        <v>FES1162922469</v>
      </c>
      <c r="F2977" s="1">
        <v>45029</v>
      </c>
      <c r="G2977">
        <v>202401</v>
      </c>
      <c r="H2977" t="s">
        <v>74</v>
      </c>
      <c r="I2977" t="s">
        <v>75</v>
      </c>
      <c r="J2977" t="s">
        <v>135</v>
      </c>
      <c r="K2977" t="s">
        <v>76</v>
      </c>
      <c r="L2977" t="s">
        <v>129</v>
      </c>
      <c r="M2977" t="s">
        <v>130</v>
      </c>
      <c r="N2977" t="s">
        <v>2103</v>
      </c>
      <c r="O2977" t="s">
        <v>80</v>
      </c>
      <c r="P2977" t="str">
        <f>"2170868821                    "</f>
        <v xml:space="preserve">2170868821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44.71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 s="5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1.1000000000000001</v>
      </c>
      <c r="BK2977">
        <v>1.5</v>
      </c>
      <c r="BL2977">
        <v>129.07</v>
      </c>
      <c r="BM2977">
        <v>19.36</v>
      </c>
      <c r="BN2977">
        <v>148.43</v>
      </c>
      <c r="BO2977">
        <v>148.43</v>
      </c>
      <c r="BQ2977" t="s">
        <v>2104</v>
      </c>
      <c r="BR2977" t="s">
        <v>140</v>
      </c>
      <c r="BS2977" s="1">
        <v>45030</v>
      </c>
      <c r="BT2977" s="2">
        <v>0.49305555555555558</v>
      </c>
      <c r="BU2977" t="s">
        <v>2901</v>
      </c>
      <c r="BV2977" t="s">
        <v>84</v>
      </c>
      <c r="BY2977">
        <v>5320</v>
      </c>
      <c r="BZ2977" t="s">
        <v>144</v>
      </c>
      <c r="CA2977" t="s">
        <v>2801</v>
      </c>
      <c r="CC2977" t="s">
        <v>130</v>
      </c>
      <c r="CD2977">
        <v>6300</v>
      </c>
      <c r="CE2977" t="s">
        <v>86</v>
      </c>
      <c r="CF2977" s="1">
        <v>45030</v>
      </c>
      <c r="CI2977">
        <v>2</v>
      </c>
      <c r="CJ2977">
        <v>1</v>
      </c>
      <c r="CK2977">
        <v>23</v>
      </c>
      <c r="CL2977" t="s">
        <v>87</v>
      </c>
    </row>
    <row r="2978" spans="1:90" x14ac:dyDescent="0.3">
      <c r="A2978" t="s">
        <v>71</v>
      </c>
      <c r="B2978" t="s">
        <v>72</v>
      </c>
      <c r="C2978" t="s">
        <v>73</v>
      </c>
      <c r="E2978" t="str">
        <f>"FES1162922277"</f>
        <v>FES1162922277</v>
      </c>
      <c r="F2978" s="1">
        <v>45029</v>
      </c>
      <c r="G2978">
        <v>202401</v>
      </c>
      <c r="H2978" t="s">
        <v>74</v>
      </c>
      <c r="I2978" t="s">
        <v>75</v>
      </c>
      <c r="J2978" t="s">
        <v>135</v>
      </c>
      <c r="K2978" t="s">
        <v>76</v>
      </c>
      <c r="L2978" t="s">
        <v>77</v>
      </c>
      <c r="M2978" t="s">
        <v>78</v>
      </c>
      <c r="N2978" t="s">
        <v>1218</v>
      </c>
      <c r="O2978" t="s">
        <v>80</v>
      </c>
      <c r="P2978" t="str">
        <f>"2170874983                    "</f>
        <v xml:space="preserve">2170874983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34.61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 s="5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2</v>
      </c>
      <c r="BJ2978">
        <v>2.9</v>
      </c>
      <c r="BK2978">
        <v>3</v>
      </c>
      <c r="BL2978">
        <v>99.91</v>
      </c>
      <c r="BM2978">
        <v>14.99</v>
      </c>
      <c r="BN2978">
        <v>114.9</v>
      </c>
      <c r="BO2978">
        <v>114.9</v>
      </c>
      <c r="BQ2978" t="s">
        <v>1219</v>
      </c>
      <c r="BR2978" t="s">
        <v>140</v>
      </c>
      <c r="BS2978" s="1">
        <v>45030</v>
      </c>
      <c r="BT2978" s="2">
        <v>0.47083333333333338</v>
      </c>
      <c r="BU2978" t="s">
        <v>2887</v>
      </c>
      <c r="BV2978" t="s">
        <v>87</v>
      </c>
      <c r="BW2978" t="s">
        <v>306</v>
      </c>
      <c r="BX2978" t="s">
        <v>307</v>
      </c>
      <c r="BY2978">
        <v>14336</v>
      </c>
      <c r="BZ2978" t="s">
        <v>144</v>
      </c>
      <c r="CA2978" t="s">
        <v>1453</v>
      </c>
      <c r="CC2978" t="s">
        <v>78</v>
      </c>
      <c r="CD2978">
        <v>7405</v>
      </c>
      <c r="CE2978" t="s">
        <v>86</v>
      </c>
      <c r="CF2978" s="1">
        <v>45033</v>
      </c>
      <c r="CI2978">
        <v>1</v>
      </c>
      <c r="CJ2978">
        <v>1</v>
      </c>
      <c r="CK2978">
        <v>21</v>
      </c>
      <c r="CL2978" t="s">
        <v>87</v>
      </c>
    </row>
    <row r="2979" spans="1:90" x14ac:dyDescent="0.3">
      <c r="A2979" t="s">
        <v>71</v>
      </c>
      <c r="B2979" t="s">
        <v>72</v>
      </c>
      <c r="C2979" t="s">
        <v>73</v>
      </c>
      <c r="E2979" t="str">
        <f>"FES1162922426"</f>
        <v>FES1162922426</v>
      </c>
      <c r="F2979" s="1">
        <v>45029</v>
      </c>
      <c r="G2979">
        <v>202401</v>
      </c>
      <c r="H2979" t="s">
        <v>74</v>
      </c>
      <c r="I2979" t="s">
        <v>75</v>
      </c>
      <c r="J2979" t="s">
        <v>135</v>
      </c>
      <c r="K2979" t="s">
        <v>76</v>
      </c>
      <c r="L2979" t="s">
        <v>174</v>
      </c>
      <c r="M2979" t="s">
        <v>174</v>
      </c>
      <c r="N2979" t="s">
        <v>870</v>
      </c>
      <c r="O2979" t="s">
        <v>80</v>
      </c>
      <c r="P2979" t="str">
        <f>"2170872753                    "</f>
        <v xml:space="preserve">2170872753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44.71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 s="5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1.1000000000000001</v>
      </c>
      <c r="BK2979">
        <v>1.5</v>
      </c>
      <c r="BL2979">
        <v>129.07</v>
      </c>
      <c r="BM2979">
        <v>19.36</v>
      </c>
      <c r="BN2979">
        <v>148.43</v>
      </c>
      <c r="BO2979">
        <v>148.43</v>
      </c>
      <c r="BQ2979" t="s">
        <v>139</v>
      </c>
      <c r="BR2979" t="s">
        <v>140</v>
      </c>
      <c r="BS2979" s="1">
        <v>45030</v>
      </c>
      <c r="BT2979" s="2">
        <v>0.55347222222222225</v>
      </c>
      <c r="BU2979" t="s">
        <v>2646</v>
      </c>
      <c r="BV2979" t="s">
        <v>87</v>
      </c>
      <c r="BW2979" t="s">
        <v>306</v>
      </c>
      <c r="BX2979" t="s">
        <v>307</v>
      </c>
      <c r="BY2979">
        <v>5320</v>
      </c>
      <c r="BZ2979" t="s">
        <v>144</v>
      </c>
      <c r="CA2979" t="s">
        <v>177</v>
      </c>
      <c r="CC2979" t="s">
        <v>174</v>
      </c>
      <c r="CD2979">
        <v>7646</v>
      </c>
      <c r="CE2979" t="s">
        <v>86</v>
      </c>
      <c r="CF2979" s="1">
        <v>45033</v>
      </c>
      <c r="CI2979">
        <v>1</v>
      </c>
      <c r="CJ2979">
        <v>1</v>
      </c>
      <c r="CK2979">
        <v>23</v>
      </c>
      <c r="CL2979" t="s">
        <v>87</v>
      </c>
    </row>
    <row r="2980" spans="1:90" x14ac:dyDescent="0.3">
      <c r="A2980" t="s">
        <v>71</v>
      </c>
      <c r="B2980" t="s">
        <v>72</v>
      </c>
      <c r="C2980" t="s">
        <v>73</v>
      </c>
      <c r="E2980" t="str">
        <f>"FES1162922411"</f>
        <v>FES1162922411</v>
      </c>
      <c r="F2980" s="1">
        <v>45029</v>
      </c>
      <c r="G2980">
        <v>202401</v>
      </c>
      <c r="H2980" t="s">
        <v>74</v>
      </c>
      <c r="I2980" t="s">
        <v>75</v>
      </c>
      <c r="J2980" t="s">
        <v>135</v>
      </c>
      <c r="K2980" t="s">
        <v>76</v>
      </c>
      <c r="L2980" t="s">
        <v>95</v>
      </c>
      <c r="M2980" t="s">
        <v>96</v>
      </c>
      <c r="N2980" t="s">
        <v>2715</v>
      </c>
      <c r="O2980" t="s">
        <v>80</v>
      </c>
      <c r="P2980" t="str">
        <f>"2170875121                    "</f>
        <v xml:space="preserve">2170875121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23.08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 s="5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1.5</v>
      </c>
      <c r="BK2980">
        <v>1.5</v>
      </c>
      <c r="BL2980">
        <v>66.62</v>
      </c>
      <c r="BM2980">
        <v>9.99</v>
      </c>
      <c r="BN2980">
        <v>76.61</v>
      </c>
      <c r="BO2980">
        <v>76.61</v>
      </c>
      <c r="BQ2980" t="s">
        <v>166</v>
      </c>
      <c r="BR2980" t="s">
        <v>140</v>
      </c>
      <c r="BS2980" s="1">
        <v>45034</v>
      </c>
      <c r="BT2980" s="2">
        <v>0.54375000000000007</v>
      </c>
      <c r="BU2980" t="s">
        <v>2912</v>
      </c>
      <c r="BV2980" t="s">
        <v>87</v>
      </c>
      <c r="BW2980" t="s">
        <v>302</v>
      </c>
      <c r="BX2980" t="s">
        <v>1946</v>
      </c>
      <c r="BY2980">
        <v>7540</v>
      </c>
      <c r="BZ2980" t="s">
        <v>144</v>
      </c>
      <c r="CC2980" t="s">
        <v>96</v>
      </c>
      <c r="CD2980">
        <v>200</v>
      </c>
      <c r="CE2980" t="s">
        <v>86</v>
      </c>
      <c r="CF2980" s="1">
        <v>45034</v>
      </c>
      <c r="CI2980">
        <v>1</v>
      </c>
      <c r="CJ2980">
        <v>3</v>
      </c>
      <c r="CK2980">
        <v>21</v>
      </c>
      <c r="CL2980" t="s">
        <v>87</v>
      </c>
    </row>
    <row r="2981" spans="1:90" x14ac:dyDescent="0.3">
      <c r="A2981" t="s">
        <v>71</v>
      </c>
      <c r="B2981" t="s">
        <v>72</v>
      </c>
      <c r="C2981" t="s">
        <v>73</v>
      </c>
      <c r="E2981" t="str">
        <f>"FES1162922371"</f>
        <v>FES1162922371</v>
      </c>
      <c r="F2981" s="1">
        <v>45029</v>
      </c>
      <c r="G2981">
        <v>202401</v>
      </c>
      <c r="H2981" t="s">
        <v>74</v>
      </c>
      <c r="I2981" t="s">
        <v>75</v>
      </c>
      <c r="J2981" t="s">
        <v>135</v>
      </c>
      <c r="K2981" t="s">
        <v>76</v>
      </c>
      <c r="L2981" t="s">
        <v>245</v>
      </c>
      <c r="M2981" t="s">
        <v>246</v>
      </c>
      <c r="N2981" t="s">
        <v>2913</v>
      </c>
      <c r="O2981" t="s">
        <v>80</v>
      </c>
      <c r="P2981" t="str">
        <f>"2170875031                    "</f>
        <v xml:space="preserve">2170875031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18.03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 s="5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2</v>
      </c>
      <c r="BK2981">
        <v>2</v>
      </c>
      <c r="BL2981">
        <v>52.04</v>
      </c>
      <c r="BM2981">
        <v>7.81</v>
      </c>
      <c r="BN2981">
        <v>59.85</v>
      </c>
      <c r="BO2981">
        <v>59.85</v>
      </c>
      <c r="BQ2981" t="s">
        <v>139</v>
      </c>
      <c r="BR2981" t="s">
        <v>140</v>
      </c>
      <c r="BS2981" s="1">
        <v>45030</v>
      </c>
      <c r="BT2981" s="2">
        <v>0.3743055555555555</v>
      </c>
      <c r="BU2981" t="s">
        <v>2914</v>
      </c>
      <c r="BV2981" t="s">
        <v>84</v>
      </c>
      <c r="BY2981">
        <v>9900</v>
      </c>
      <c r="BZ2981" t="s">
        <v>144</v>
      </c>
      <c r="CA2981" t="s">
        <v>477</v>
      </c>
      <c r="CC2981" t="s">
        <v>246</v>
      </c>
      <c r="CD2981">
        <v>2094</v>
      </c>
      <c r="CE2981" t="s">
        <v>86</v>
      </c>
      <c r="CF2981" s="1">
        <v>45030</v>
      </c>
      <c r="CI2981">
        <v>1</v>
      </c>
      <c r="CJ2981">
        <v>1</v>
      </c>
      <c r="CK2981">
        <v>22</v>
      </c>
      <c r="CL2981" t="s">
        <v>87</v>
      </c>
    </row>
    <row r="2982" spans="1:90" x14ac:dyDescent="0.3">
      <c r="A2982" t="s">
        <v>71</v>
      </c>
      <c r="B2982" t="s">
        <v>72</v>
      </c>
      <c r="C2982" t="s">
        <v>73</v>
      </c>
      <c r="E2982" t="str">
        <f>"FES1162922463"</f>
        <v>FES1162922463</v>
      </c>
      <c r="F2982" s="1">
        <v>45029</v>
      </c>
      <c r="G2982">
        <v>202401</v>
      </c>
      <c r="H2982" t="s">
        <v>74</v>
      </c>
      <c r="I2982" t="s">
        <v>75</v>
      </c>
      <c r="J2982" t="s">
        <v>135</v>
      </c>
      <c r="K2982" t="s">
        <v>76</v>
      </c>
      <c r="L2982" t="s">
        <v>102</v>
      </c>
      <c r="M2982" t="s">
        <v>103</v>
      </c>
      <c r="N2982" t="s">
        <v>181</v>
      </c>
      <c r="O2982" t="s">
        <v>80</v>
      </c>
      <c r="P2982" t="str">
        <f>"2170875145                    "</f>
        <v xml:space="preserve">2170875145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34.61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 s="5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3</v>
      </c>
      <c r="BJ2982">
        <v>1.1000000000000001</v>
      </c>
      <c r="BK2982">
        <v>3</v>
      </c>
      <c r="BL2982">
        <v>99.91</v>
      </c>
      <c r="BM2982">
        <v>14.99</v>
      </c>
      <c r="BN2982">
        <v>114.9</v>
      </c>
      <c r="BO2982">
        <v>114.9</v>
      </c>
      <c r="BQ2982" t="s">
        <v>166</v>
      </c>
      <c r="BR2982" t="s">
        <v>140</v>
      </c>
      <c r="BS2982" s="1">
        <v>45030</v>
      </c>
      <c r="BT2982" s="2">
        <v>0.43055555555555558</v>
      </c>
      <c r="BU2982" t="s">
        <v>849</v>
      </c>
      <c r="BV2982" t="s">
        <v>84</v>
      </c>
      <c r="BY2982">
        <v>5320</v>
      </c>
      <c r="BZ2982" t="s">
        <v>144</v>
      </c>
      <c r="CA2982" t="s">
        <v>183</v>
      </c>
      <c r="CC2982" t="s">
        <v>103</v>
      </c>
      <c r="CD2982">
        <v>5201</v>
      </c>
      <c r="CE2982" t="s">
        <v>86</v>
      </c>
      <c r="CF2982" s="1">
        <v>45030</v>
      </c>
      <c r="CI2982">
        <v>1</v>
      </c>
      <c r="CJ2982">
        <v>1</v>
      </c>
      <c r="CK2982">
        <v>21</v>
      </c>
      <c r="CL2982" t="s">
        <v>87</v>
      </c>
    </row>
    <row r="2983" spans="1:90" x14ac:dyDescent="0.3">
      <c r="A2983" t="s">
        <v>71</v>
      </c>
      <c r="B2983" t="s">
        <v>72</v>
      </c>
      <c r="C2983" t="s">
        <v>73</v>
      </c>
      <c r="E2983" t="str">
        <f>"FES1162922360"</f>
        <v>FES1162922360</v>
      </c>
      <c r="F2983" s="1">
        <v>45029</v>
      </c>
      <c r="G2983">
        <v>202401</v>
      </c>
      <c r="H2983" t="s">
        <v>74</v>
      </c>
      <c r="I2983" t="s">
        <v>75</v>
      </c>
      <c r="J2983" t="s">
        <v>135</v>
      </c>
      <c r="K2983" t="s">
        <v>76</v>
      </c>
      <c r="L2983" t="s">
        <v>77</v>
      </c>
      <c r="M2983" t="s">
        <v>78</v>
      </c>
      <c r="N2983" t="s">
        <v>2915</v>
      </c>
      <c r="O2983" t="s">
        <v>80</v>
      </c>
      <c r="P2983" t="str">
        <f>"2170874476                    "</f>
        <v xml:space="preserve">2170874476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23.08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 s="5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1.1000000000000001</v>
      </c>
      <c r="BK2983">
        <v>1.5</v>
      </c>
      <c r="BL2983">
        <v>66.62</v>
      </c>
      <c r="BM2983">
        <v>9.99</v>
      </c>
      <c r="BN2983">
        <v>76.61</v>
      </c>
      <c r="BO2983">
        <v>76.61</v>
      </c>
      <c r="BQ2983" t="s">
        <v>2916</v>
      </c>
      <c r="BR2983" t="s">
        <v>140</v>
      </c>
      <c r="BS2983" s="1">
        <v>45030</v>
      </c>
      <c r="BT2983" s="2">
        <v>0.39583333333333331</v>
      </c>
      <c r="BU2983" t="s">
        <v>2917</v>
      </c>
      <c r="BV2983" t="s">
        <v>84</v>
      </c>
      <c r="BY2983">
        <v>5320</v>
      </c>
      <c r="BZ2983" t="s">
        <v>144</v>
      </c>
      <c r="CA2983" t="s">
        <v>334</v>
      </c>
      <c r="CC2983" t="s">
        <v>78</v>
      </c>
      <c r="CD2983">
        <v>7945</v>
      </c>
      <c r="CE2983" t="s">
        <v>86</v>
      </c>
      <c r="CF2983" s="1">
        <v>45033</v>
      </c>
      <c r="CI2983">
        <v>1</v>
      </c>
      <c r="CJ2983">
        <v>1</v>
      </c>
      <c r="CK2983">
        <v>21</v>
      </c>
      <c r="CL2983" t="s">
        <v>87</v>
      </c>
    </row>
    <row r="2984" spans="1:90" x14ac:dyDescent="0.3">
      <c r="A2984" t="s">
        <v>71</v>
      </c>
      <c r="B2984" t="s">
        <v>72</v>
      </c>
      <c r="C2984" t="s">
        <v>73</v>
      </c>
      <c r="E2984" t="str">
        <f>"FES1162922479"</f>
        <v>FES1162922479</v>
      </c>
      <c r="F2984" s="1">
        <v>45029</v>
      </c>
      <c r="G2984">
        <v>202401</v>
      </c>
      <c r="H2984" t="s">
        <v>74</v>
      </c>
      <c r="I2984" t="s">
        <v>75</v>
      </c>
      <c r="J2984" t="s">
        <v>135</v>
      </c>
      <c r="K2984" t="s">
        <v>76</v>
      </c>
      <c r="L2984" t="s">
        <v>124</v>
      </c>
      <c r="M2984" t="s">
        <v>125</v>
      </c>
      <c r="N2984" t="s">
        <v>339</v>
      </c>
      <c r="O2984" t="s">
        <v>80</v>
      </c>
      <c r="P2984" t="str">
        <f>"2170873510                    "</f>
        <v xml:space="preserve">2170873510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23.08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 s="5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66.62</v>
      </c>
      <c r="BM2984">
        <v>9.99</v>
      </c>
      <c r="BN2984">
        <v>76.61</v>
      </c>
      <c r="BO2984">
        <v>76.61</v>
      </c>
      <c r="BQ2984" t="s">
        <v>166</v>
      </c>
      <c r="BR2984" t="s">
        <v>140</v>
      </c>
      <c r="BS2984" s="1">
        <v>45033</v>
      </c>
      <c r="BT2984" s="2">
        <v>0.47222222222222227</v>
      </c>
      <c r="BU2984" t="s">
        <v>2918</v>
      </c>
      <c r="BV2984" t="s">
        <v>87</v>
      </c>
      <c r="BW2984" t="s">
        <v>302</v>
      </c>
      <c r="BX2984" t="s">
        <v>743</v>
      </c>
      <c r="BY2984">
        <v>1200</v>
      </c>
      <c r="BZ2984" t="s">
        <v>144</v>
      </c>
      <c r="CA2984" t="s">
        <v>1667</v>
      </c>
      <c r="CC2984" t="s">
        <v>125</v>
      </c>
      <c r="CD2984">
        <v>4072</v>
      </c>
      <c r="CE2984" t="s">
        <v>146</v>
      </c>
      <c r="CF2984" s="1">
        <v>45034</v>
      </c>
      <c r="CI2984">
        <v>1</v>
      </c>
      <c r="CJ2984">
        <v>2</v>
      </c>
      <c r="CK2984">
        <v>21</v>
      </c>
      <c r="CL2984" t="s">
        <v>87</v>
      </c>
    </row>
    <row r="2985" spans="1:90" x14ac:dyDescent="0.3">
      <c r="A2985" t="s">
        <v>71</v>
      </c>
      <c r="B2985" t="s">
        <v>72</v>
      </c>
      <c r="C2985" t="s">
        <v>73</v>
      </c>
      <c r="E2985" t="str">
        <f>"FES1162922439"</f>
        <v>FES1162922439</v>
      </c>
      <c r="F2985" s="1">
        <v>45029</v>
      </c>
      <c r="G2985">
        <v>202401</v>
      </c>
      <c r="H2985" t="s">
        <v>74</v>
      </c>
      <c r="I2985" t="s">
        <v>75</v>
      </c>
      <c r="J2985" t="s">
        <v>135</v>
      </c>
      <c r="K2985" t="s">
        <v>76</v>
      </c>
      <c r="L2985" t="s">
        <v>77</v>
      </c>
      <c r="M2985" t="s">
        <v>78</v>
      </c>
      <c r="N2985" t="s">
        <v>559</v>
      </c>
      <c r="O2985" t="s">
        <v>80</v>
      </c>
      <c r="P2985" t="str">
        <f>"2170872894                    "</f>
        <v xml:space="preserve">2170872894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23.08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 s="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66.62</v>
      </c>
      <c r="BM2985">
        <v>9.99</v>
      </c>
      <c r="BN2985">
        <v>76.61</v>
      </c>
      <c r="BO2985">
        <v>76.61</v>
      </c>
      <c r="BQ2985" t="s">
        <v>166</v>
      </c>
      <c r="BR2985" t="s">
        <v>140</v>
      </c>
      <c r="BS2985" s="1">
        <v>45030</v>
      </c>
      <c r="BT2985" s="2">
        <v>0.37013888888888885</v>
      </c>
      <c r="BU2985" t="s">
        <v>2919</v>
      </c>
      <c r="BV2985" t="s">
        <v>84</v>
      </c>
      <c r="BY2985">
        <v>1200</v>
      </c>
      <c r="BZ2985" t="s">
        <v>144</v>
      </c>
      <c r="CA2985" t="s">
        <v>210</v>
      </c>
      <c r="CC2985" t="s">
        <v>78</v>
      </c>
      <c r="CD2985">
        <v>7530</v>
      </c>
      <c r="CE2985" t="s">
        <v>146</v>
      </c>
      <c r="CF2985" s="1">
        <v>45033</v>
      </c>
      <c r="CI2985">
        <v>1</v>
      </c>
      <c r="CJ2985">
        <v>1</v>
      </c>
      <c r="CK2985">
        <v>21</v>
      </c>
      <c r="CL2985" t="s">
        <v>87</v>
      </c>
    </row>
    <row r="2986" spans="1:90" x14ac:dyDescent="0.3">
      <c r="A2986" t="s">
        <v>71</v>
      </c>
      <c r="B2986" t="s">
        <v>72</v>
      </c>
      <c r="C2986" t="s">
        <v>73</v>
      </c>
      <c r="E2986" t="str">
        <f>"FES1162922352"</f>
        <v>FES1162922352</v>
      </c>
      <c r="F2986" s="1">
        <v>45029</v>
      </c>
      <c r="G2986">
        <v>202401</v>
      </c>
      <c r="H2986" t="s">
        <v>74</v>
      </c>
      <c r="I2986" t="s">
        <v>75</v>
      </c>
      <c r="J2986" t="s">
        <v>135</v>
      </c>
      <c r="K2986" t="s">
        <v>76</v>
      </c>
      <c r="L2986" t="s">
        <v>77</v>
      </c>
      <c r="M2986" t="s">
        <v>78</v>
      </c>
      <c r="N2986" t="s">
        <v>94</v>
      </c>
      <c r="O2986" t="s">
        <v>80</v>
      </c>
      <c r="P2986" t="str">
        <f>"2170873625                    "</f>
        <v xml:space="preserve">2170873625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23.08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 s="5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66.62</v>
      </c>
      <c r="BM2986">
        <v>9.99</v>
      </c>
      <c r="BN2986">
        <v>76.61</v>
      </c>
      <c r="BO2986">
        <v>76.61</v>
      </c>
      <c r="BQ2986" t="s">
        <v>2920</v>
      </c>
      <c r="BR2986" t="s">
        <v>140</v>
      </c>
      <c r="BS2986" s="1">
        <v>45030</v>
      </c>
      <c r="BT2986" s="2">
        <v>0.63402777777777775</v>
      </c>
      <c r="BU2986" t="s">
        <v>2921</v>
      </c>
      <c r="BV2986" t="s">
        <v>87</v>
      </c>
      <c r="BW2986" t="s">
        <v>306</v>
      </c>
      <c r="BX2986" t="s">
        <v>307</v>
      </c>
      <c r="BY2986">
        <v>1200</v>
      </c>
      <c r="BZ2986" t="s">
        <v>144</v>
      </c>
      <c r="CA2986" t="s">
        <v>2922</v>
      </c>
      <c r="CC2986" t="s">
        <v>78</v>
      </c>
      <c r="CD2986">
        <v>7725</v>
      </c>
      <c r="CE2986" t="s">
        <v>146</v>
      </c>
      <c r="CF2986" s="1">
        <v>45033</v>
      </c>
      <c r="CI2986">
        <v>1</v>
      </c>
      <c r="CJ2986">
        <v>1</v>
      </c>
      <c r="CK2986">
        <v>21</v>
      </c>
      <c r="CL2986" t="s">
        <v>87</v>
      </c>
    </row>
    <row r="2987" spans="1:90" x14ac:dyDescent="0.3">
      <c r="A2987" t="s">
        <v>71</v>
      </c>
      <c r="B2987" t="s">
        <v>72</v>
      </c>
      <c r="C2987" t="s">
        <v>73</v>
      </c>
      <c r="E2987" t="str">
        <f>"FES1162922475"</f>
        <v>FES1162922475</v>
      </c>
      <c r="F2987" s="1">
        <v>45029</v>
      </c>
      <c r="G2987">
        <v>202401</v>
      </c>
      <c r="H2987" t="s">
        <v>74</v>
      </c>
      <c r="I2987" t="s">
        <v>75</v>
      </c>
      <c r="J2987" t="s">
        <v>135</v>
      </c>
      <c r="K2987" t="s">
        <v>76</v>
      </c>
      <c r="L2987" t="s">
        <v>124</v>
      </c>
      <c r="M2987" t="s">
        <v>125</v>
      </c>
      <c r="N2987" t="s">
        <v>395</v>
      </c>
      <c r="O2987" t="s">
        <v>80</v>
      </c>
      <c r="P2987" t="str">
        <f>"2170873428                    "</f>
        <v xml:space="preserve">2170873428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23.08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 s="5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66.62</v>
      </c>
      <c r="BM2987">
        <v>9.99</v>
      </c>
      <c r="BN2987">
        <v>76.61</v>
      </c>
      <c r="BO2987">
        <v>76.61</v>
      </c>
      <c r="BQ2987" t="s">
        <v>396</v>
      </c>
      <c r="BR2987" t="s">
        <v>140</v>
      </c>
      <c r="BS2987" s="1">
        <v>45030</v>
      </c>
      <c r="BT2987" s="2">
        <v>0.58333333333333337</v>
      </c>
      <c r="BU2987" t="s">
        <v>953</v>
      </c>
      <c r="BV2987" t="s">
        <v>87</v>
      </c>
      <c r="BW2987" t="s">
        <v>954</v>
      </c>
      <c r="BX2987" t="s">
        <v>743</v>
      </c>
      <c r="BY2987">
        <v>1200</v>
      </c>
      <c r="BZ2987" t="s">
        <v>144</v>
      </c>
      <c r="CC2987" t="s">
        <v>125</v>
      </c>
      <c r="CD2987">
        <v>4000</v>
      </c>
      <c r="CE2987" t="s">
        <v>146</v>
      </c>
      <c r="CF2987" s="1">
        <v>45031</v>
      </c>
      <c r="CI2987">
        <v>1</v>
      </c>
      <c r="CJ2987">
        <v>1</v>
      </c>
      <c r="CK2987">
        <v>21</v>
      </c>
      <c r="CL2987" t="s">
        <v>87</v>
      </c>
    </row>
    <row r="2988" spans="1:90" x14ac:dyDescent="0.3">
      <c r="A2988" t="s">
        <v>71</v>
      </c>
      <c r="B2988" t="s">
        <v>72</v>
      </c>
      <c r="C2988" t="s">
        <v>73</v>
      </c>
      <c r="E2988" t="str">
        <f>"FES1162922383"</f>
        <v>FES1162922383</v>
      </c>
      <c r="F2988" s="1">
        <v>45029</v>
      </c>
      <c r="G2988">
        <v>202401</v>
      </c>
      <c r="H2988" t="s">
        <v>74</v>
      </c>
      <c r="I2988" t="s">
        <v>75</v>
      </c>
      <c r="J2988" t="s">
        <v>135</v>
      </c>
      <c r="K2988" t="s">
        <v>76</v>
      </c>
      <c r="L2988" t="s">
        <v>95</v>
      </c>
      <c r="M2988" t="s">
        <v>96</v>
      </c>
      <c r="N2988" t="s">
        <v>785</v>
      </c>
      <c r="O2988" t="s">
        <v>80</v>
      </c>
      <c r="P2988" t="str">
        <f>"2170875075                    "</f>
        <v xml:space="preserve">2170875075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23.08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 s="5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66.62</v>
      </c>
      <c r="BM2988">
        <v>9.99</v>
      </c>
      <c r="BN2988">
        <v>76.61</v>
      </c>
      <c r="BO2988">
        <v>76.61</v>
      </c>
      <c r="BQ2988" t="s">
        <v>166</v>
      </c>
      <c r="BR2988" t="s">
        <v>140</v>
      </c>
      <c r="BS2988" s="1">
        <v>45030</v>
      </c>
      <c r="BT2988" s="2">
        <v>0.625</v>
      </c>
      <c r="BU2988" t="s">
        <v>2923</v>
      </c>
      <c r="BV2988" t="s">
        <v>87</v>
      </c>
      <c r="BW2988" t="s">
        <v>302</v>
      </c>
      <c r="BX2988" t="s">
        <v>1946</v>
      </c>
      <c r="BY2988">
        <v>1200</v>
      </c>
      <c r="BZ2988" t="s">
        <v>144</v>
      </c>
      <c r="CC2988" t="s">
        <v>96</v>
      </c>
      <c r="CD2988">
        <v>200</v>
      </c>
      <c r="CE2988" t="s">
        <v>146</v>
      </c>
      <c r="CF2988" s="1">
        <v>45030</v>
      </c>
      <c r="CI2988">
        <v>1</v>
      </c>
      <c r="CJ2988">
        <v>1</v>
      </c>
      <c r="CK2988">
        <v>21</v>
      </c>
      <c r="CL2988" t="s">
        <v>87</v>
      </c>
    </row>
    <row r="2989" spans="1:90" x14ac:dyDescent="0.3">
      <c r="A2989" t="s">
        <v>71</v>
      </c>
      <c r="B2989" t="s">
        <v>72</v>
      </c>
      <c r="C2989" t="s">
        <v>73</v>
      </c>
      <c r="E2989" t="str">
        <f>"FES1162922369"</f>
        <v>FES1162922369</v>
      </c>
      <c r="F2989" s="1">
        <v>45029</v>
      </c>
      <c r="G2989">
        <v>202401</v>
      </c>
      <c r="H2989" t="s">
        <v>74</v>
      </c>
      <c r="I2989" t="s">
        <v>75</v>
      </c>
      <c r="J2989" t="s">
        <v>135</v>
      </c>
      <c r="K2989" t="s">
        <v>76</v>
      </c>
      <c r="L2989" t="s">
        <v>106</v>
      </c>
      <c r="M2989" t="s">
        <v>107</v>
      </c>
      <c r="N2989" t="s">
        <v>529</v>
      </c>
      <c r="O2989" t="s">
        <v>80</v>
      </c>
      <c r="P2989" t="str">
        <f>"2170874973                    "</f>
        <v xml:space="preserve">2170874973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23.08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 s="5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66.62</v>
      </c>
      <c r="BM2989">
        <v>9.99</v>
      </c>
      <c r="BN2989">
        <v>76.61</v>
      </c>
      <c r="BO2989">
        <v>76.61</v>
      </c>
      <c r="BQ2989" t="s">
        <v>166</v>
      </c>
      <c r="BR2989" t="s">
        <v>140</v>
      </c>
      <c r="BS2989" s="1">
        <v>45030</v>
      </c>
      <c r="BT2989" s="2">
        <v>0.4055555555555555</v>
      </c>
      <c r="BU2989" t="s">
        <v>365</v>
      </c>
      <c r="BV2989" t="s">
        <v>84</v>
      </c>
      <c r="BY2989">
        <v>1200</v>
      </c>
      <c r="BZ2989" t="s">
        <v>144</v>
      </c>
      <c r="CA2989" t="s">
        <v>366</v>
      </c>
      <c r="CC2989" t="s">
        <v>107</v>
      </c>
      <c r="CD2989">
        <v>6001</v>
      </c>
      <c r="CE2989" t="s">
        <v>146</v>
      </c>
      <c r="CF2989" s="1">
        <v>45030</v>
      </c>
      <c r="CI2989">
        <v>1</v>
      </c>
      <c r="CJ2989">
        <v>1</v>
      </c>
      <c r="CK2989">
        <v>21</v>
      </c>
      <c r="CL2989" t="s">
        <v>87</v>
      </c>
    </row>
    <row r="2990" spans="1:90" x14ac:dyDescent="0.3">
      <c r="A2990" t="s">
        <v>71</v>
      </c>
      <c r="B2990" t="s">
        <v>72</v>
      </c>
      <c r="C2990" t="s">
        <v>73</v>
      </c>
      <c r="E2990" t="str">
        <f>"FES1162922437"</f>
        <v>FES1162922437</v>
      </c>
      <c r="F2990" s="1">
        <v>45029</v>
      </c>
      <c r="G2990">
        <v>202401</v>
      </c>
      <c r="H2990" t="s">
        <v>74</v>
      </c>
      <c r="I2990" t="s">
        <v>75</v>
      </c>
      <c r="J2990" t="s">
        <v>135</v>
      </c>
      <c r="K2990" t="s">
        <v>76</v>
      </c>
      <c r="L2990" t="s">
        <v>411</v>
      </c>
      <c r="M2990" t="s">
        <v>412</v>
      </c>
      <c r="N2990" t="s">
        <v>500</v>
      </c>
      <c r="O2990" t="s">
        <v>80</v>
      </c>
      <c r="P2990" t="str">
        <f>"2170872870                    "</f>
        <v xml:space="preserve">2170872870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32.46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 s="5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93.7</v>
      </c>
      <c r="BM2990">
        <v>14.06</v>
      </c>
      <c r="BN2990">
        <v>107.76</v>
      </c>
      <c r="BO2990">
        <v>107.76</v>
      </c>
      <c r="BR2990" t="s">
        <v>140</v>
      </c>
      <c r="BS2990" s="1">
        <v>45030</v>
      </c>
      <c r="BT2990" s="2">
        <v>0.40138888888888885</v>
      </c>
      <c r="BU2990" t="s">
        <v>625</v>
      </c>
      <c r="BV2990" t="s">
        <v>84</v>
      </c>
      <c r="BY2990">
        <v>1200</v>
      </c>
      <c r="BZ2990" t="s">
        <v>144</v>
      </c>
      <c r="CA2990" t="s">
        <v>626</v>
      </c>
      <c r="CC2990" t="s">
        <v>412</v>
      </c>
      <c r="CD2990">
        <v>2302</v>
      </c>
      <c r="CE2990" t="s">
        <v>146</v>
      </c>
      <c r="CF2990" s="1">
        <v>45031</v>
      </c>
      <c r="CI2990">
        <v>1</v>
      </c>
      <c r="CJ2990">
        <v>1</v>
      </c>
      <c r="CK2990">
        <v>24</v>
      </c>
      <c r="CL2990" t="s">
        <v>87</v>
      </c>
    </row>
    <row r="2991" spans="1:90" x14ac:dyDescent="0.3">
      <c r="A2991" t="s">
        <v>71</v>
      </c>
      <c r="B2991" t="s">
        <v>72</v>
      </c>
      <c r="C2991" t="s">
        <v>73</v>
      </c>
      <c r="E2991" t="str">
        <f>"FES1162922446"</f>
        <v>FES1162922446</v>
      </c>
      <c r="F2991" s="1">
        <v>45029</v>
      </c>
      <c r="G2991">
        <v>202401</v>
      </c>
      <c r="H2991" t="s">
        <v>74</v>
      </c>
      <c r="I2991" t="s">
        <v>75</v>
      </c>
      <c r="J2991" t="s">
        <v>135</v>
      </c>
      <c r="K2991" t="s">
        <v>76</v>
      </c>
      <c r="L2991" t="s">
        <v>118</v>
      </c>
      <c r="M2991" t="s">
        <v>119</v>
      </c>
      <c r="N2991" t="s">
        <v>1515</v>
      </c>
      <c r="O2991" t="s">
        <v>80</v>
      </c>
      <c r="P2991" t="str">
        <f>"2170874308                    "</f>
        <v xml:space="preserve">2170874308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18.03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 s="5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52.04</v>
      </c>
      <c r="BM2991">
        <v>7.81</v>
      </c>
      <c r="BN2991">
        <v>59.85</v>
      </c>
      <c r="BO2991">
        <v>59.85</v>
      </c>
      <c r="BQ2991" t="s">
        <v>139</v>
      </c>
      <c r="BR2991" t="s">
        <v>140</v>
      </c>
      <c r="BS2991" s="1">
        <v>45030</v>
      </c>
      <c r="BT2991" s="2">
        <v>0.38819444444444445</v>
      </c>
      <c r="BU2991" t="s">
        <v>2924</v>
      </c>
      <c r="BV2991" t="s">
        <v>84</v>
      </c>
      <c r="BY2991">
        <v>1200</v>
      </c>
      <c r="BZ2991" t="s">
        <v>144</v>
      </c>
      <c r="CA2991" t="s">
        <v>448</v>
      </c>
      <c r="CC2991" t="s">
        <v>119</v>
      </c>
      <c r="CD2991">
        <v>2163</v>
      </c>
      <c r="CE2991" t="s">
        <v>146</v>
      </c>
      <c r="CF2991" s="1">
        <v>45031</v>
      </c>
      <c r="CI2991">
        <v>1</v>
      </c>
      <c r="CJ2991">
        <v>1</v>
      </c>
      <c r="CK2991">
        <v>22</v>
      </c>
      <c r="CL2991" t="s">
        <v>87</v>
      </c>
    </row>
    <row r="2992" spans="1:90" x14ac:dyDescent="0.3">
      <c r="A2992" t="s">
        <v>71</v>
      </c>
      <c r="B2992" t="s">
        <v>72</v>
      </c>
      <c r="C2992" t="s">
        <v>73</v>
      </c>
      <c r="E2992" t="str">
        <f>"FES1162922399"</f>
        <v>FES1162922399</v>
      </c>
      <c r="F2992" s="1">
        <v>45029</v>
      </c>
      <c r="G2992">
        <v>202401</v>
      </c>
      <c r="H2992" t="s">
        <v>74</v>
      </c>
      <c r="I2992" t="s">
        <v>75</v>
      </c>
      <c r="J2992" t="s">
        <v>135</v>
      </c>
      <c r="K2992" t="s">
        <v>76</v>
      </c>
      <c r="L2992" t="s">
        <v>124</v>
      </c>
      <c r="M2992" t="s">
        <v>125</v>
      </c>
      <c r="N2992" t="s">
        <v>339</v>
      </c>
      <c r="O2992" t="s">
        <v>80</v>
      </c>
      <c r="P2992" t="str">
        <f>"2170875101                    "</f>
        <v xml:space="preserve">2170875101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23.08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 s="5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66.62</v>
      </c>
      <c r="BM2992">
        <v>9.99</v>
      </c>
      <c r="BN2992">
        <v>76.61</v>
      </c>
      <c r="BO2992">
        <v>76.61</v>
      </c>
      <c r="BQ2992" t="s">
        <v>166</v>
      </c>
      <c r="BR2992" t="s">
        <v>140</v>
      </c>
      <c r="BS2992" s="1">
        <v>45033</v>
      </c>
      <c r="BT2992" s="2">
        <v>0.41666666666666669</v>
      </c>
      <c r="BU2992" t="s">
        <v>2918</v>
      </c>
      <c r="BV2992" t="s">
        <v>87</v>
      </c>
      <c r="BW2992" t="s">
        <v>306</v>
      </c>
      <c r="BX2992" t="s">
        <v>743</v>
      </c>
      <c r="BY2992">
        <v>1200</v>
      </c>
      <c r="BZ2992" t="s">
        <v>144</v>
      </c>
      <c r="CA2992" t="s">
        <v>1667</v>
      </c>
      <c r="CC2992" t="s">
        <v>125</v>
      </c>
      <c r="CD2992">
        <v>4072</v>
      </c>
      <c r="CE2992" t="s">
        <v>146</v>
      </c>
      <c r="CF2992" s="1">
        <v>45034</v>
      </c>
      <c r="CI2992">
        <v>1</v>
      </c>
      <c r="CJ2992">
        <v>2</v>
      </c>
      <c r="CK2992">
        <v>21</v>
      </c>
      <c r="CL2992" t="s">
        <v>87</v>
      </c>
    </row>
    <row r="2993" spans="1:90" x14ac:dyDescent="0.3">
      <c r="A2993" t="s">
        <v>71</v>
      </c>
      <c r="B2993" t="s">
        <v>72</v>
      </c>
      <c r="C2993" t="s">
        <v>73</v>
      </c>
      <c r="E2993" t="str">
        <f>"FES1162922448"</f>
        <v>FES1162922448</v>
      </c>
      <c r="F2993" s="1">
        <v>45029</v>
      </c>
      <c r="G2993">
        <v>202401</v>
      </c>
      <c r="H2993" t="s">
        <v>74</v>
      </c>
      <c r="I2993" t="s">
        <v>75</v>
      </c>
      <c r="J2993" t="s">
        <v>135</v>
      </c>
      <c r="K2993" t="s">
        <v>76</v>
      </c>
      <c r="L2993" t="s">
        <v>174</v>
      </c>
      <c r="M2993" t="s">
        <v>174</v>
      </c>
      <c r="N2993" t="s">
        <v>498</v>
      </c>
      <c r="O2993" t="s">
        <v>80</v>
      </c>
      <c r="P2993" t="str">
        <f>"2170874645                    "</f>
        <v xml:space="preserve">2170874645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44.71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 s="5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129.07</v>
      </c>
      <c r="BM2993">
        <v>19.36</v>
      </c>
      <c r="BN2993">
        <v>148.43</v>
      </c>
      <c r="BO2993">
        <v>148.43</v>
      </c>
      <c r="BQ2993" t="s">
        <v>139</v>
      </c>
      <c r="BR2993" t="s">
        <v>140</v>
      </c>
      <c r="BS2993" s="1">
        <v>45030</v>
      </c>
      <c r="BT2993" s="2">
        <v>0.5625</v>
      </c>
      <c r="BU2993" t="s">
        <v>581</v>
      </c>
      <c r="BV2993" t="s">
        <v>87</v>
      </c>
      <c r="BW2993" t="s">
        <v>306</v>
      </c>
      <c r="BX2993" t="s">
        <v>307</v>
      </c>
      <c r="BY2993">
        <v>1200</v>
      </c>
      <c r="BZ2993" t="s">
        <v>144</v>
      </c>
      <c r="CA2993" t="s">
        <v>177</v>
      </c>
      <c r="CC2993" t="s">
        <v>174</v>
      </c>
      <c r="CD2993">
        <v>7646</v>
      </c>
      <c r="CE2993" t="s">
        <v>146</v>
      </c>
      <c r="CF2993" s="1">
        <v>45033</v>
      </c>
      <c r="CI2993">
        <v>1</v>
      </c>
      <c r="CJ2993">
        <v>1</v>
      </c>
      <c r="CK2993">
        <v>23</v>
      </c>
      <c r="CL2993" t="s">
        <v>87</v>
      </c>
    </row>
    <row r="2994" spans="1:90" x14ac:dyDescent="0.3">
      <c r="A2994" t="s">
        <v>71</v>
      </c>
      <c r="B2994" t="s">
        <v>72</v>
      </c>
      <c r="C2994" t="s">
        <v>73</v>
      </c>
      <c r="E2994" t="str">
        <f>"FES1162922402"</f>
        <v>FES1162922402</v>
      </c>
      <c r="F2994" s="1">
        <v>45029</v>
      </c>
      <c r="G2994">
        <v>202401</v>
      </c>
      <c r="H2994" t="s">
        <v>74</v>
      </c>
      <c r="I2994" t="s">
        <v>75</v>
      </c>
      <c r="J2994" t="s">
        <v>135</v>
      </c>
      <c r="K2994" t="s">
        <v>76</v>
      </c>
      <c r="L2994" t="s">
        <v>671</v>
      </c>
      <c r="M2994" t="s">
        <v>672</v>
      </c>
      <c r="N2994" t="s">
        <v>1517</v>
      </c>
      <c r="O2994" t="s">
        <v>80</v>
      </c>
      <c r="P2994" t="str">
        <f>"2170875106                    "</f>
        <v xml:space="preserve">2170875106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23.08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 s="5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66.62</v>
      </c>
      <c r="BM2994">
        <v>9.99</v>
      </c>
      <c r="BN2994">
        <v>76.61</v>
      </c>
      <c r="BO2994">
        <v>76.61</v>
      </c>
      <c r="BQ2994" t="s">
        <v>469</v>
      </c>
      <c r="BR2994" t="s">
        <v>140</v>
      </c>
      <c r="BS2994" s="1">
        <v>45030</v>
      </c>
      <c r="BT2994" s="2">
        <v>0.42152777777777778</v>
      </c>
      <c r="BU2994" t="s">
        <v>2886</v>
      </c>
      <c r="BV2994" t="s">
        <v>84</v>
      </c>
      <c r="BY2994">
        <v>1200</v>
      </c>
      <c r="BZ2994" t="s">
        <v>144</v>
      </c>
      <c r="CA2994" t="s">
        <v>734</v>
      </c>
      <c r="CC2994" t="s">
        <v>672</v>
      </c>
      <c r="CD2994">
        <v>3310</v>
      </c>
      <c r="CE2994" t="s">
        <v>146</v>
      </c>
      <c r="CF2994" s="1">
        <v>45030</v>
      </c>
      <c r="CI2994">
        <v>1</v>
      </c>
      <c r="CJ2994">
        <v>1</v>
      </c>
      <c r="CK2994">
        <v>21</v>
      </c>
      <c r="CL2994" t="s">
        <v>87</v>
      </c>
    </row>
    <row r="2995" spans="1:90" x14ac:dyDescent="0.3">
      <c r="A2995" t="s">
        <v>71</v>
      </c>
      <c r="B2995" t="s">
        <v>72</v>
      </c>
      <c r="C2995" t="s">
        <v>73</v>
      </c>
      <c r="E2995" t="str">
        <f>"FES1162922395"</f>
        <v>FES1162922395</v>
      </c>
      <c r="F2995" s="1">
        <v>45029</v>
      </c>
      <c r="G2995">
        <v>202401</v>
      </c>
      <c r="H2995" t="s">
        <v>74</v>
      </c>
      <c r="I2995" t="s">
        <v>75</v>
      </c>
      <c r="J2995" t="s">
        <v>135</v>
      </c>
      <c r="K2995" t="s">
        <v>76</v>
      </c>
      <c r="L2995" t="s">
        <v>309</v>
      </c>
      <c r="M2995" t="s">
        <v>310</v>
      </c>
      <c r="N2995" t="s">
        <v>648</v>
      </c>
      <c r="O2995" t="s">
        <v>80</v>
      </c>
      <c r="P2995" t="str">
        <f>"2170875093                    "</f>
        <v xml:space="preserve">2170875093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18.03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 s="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52.04</v>
      </c>
      <c r="BM2995">
        <v>7.81</v>
      </c>
      <c r="BN2995">
        <v>59.85</v>
      </c>
      <c r="BO2995">
        <v>59.85</v>
      </c>
      <c r="BR2995" t="s">
        <v>140</v>
      </c>
      <c r="BS2995" s="1">
        <v>45030</v>
      </c>
      <c r="BT2995" s="2">
        <v>0.41944444444444445</v>
      </c>
      <c r="BU2995" t="s">
        <v>1479</v>
      </c>
      <c r="BV2995" t="s">
        <v>84</v>
      </c>
      <c r="BY2995">
        <v>1200</v>
      </c>
      <c r="BZ2995" t="s">
        <v>144</v>
      </c>
      <c r="CA2995" t="s">
        <v>314</v>
      </c>
      <c r="CC2995" t="s">
        <v>310</v>
      </c>
      <c r="CD2995">
        <v>1559</v>
      </c>
      <c r="CE2995" t="s">
        <v>146</v>
      </c>
      <c r="CF2995" s="1">
        <v>45030</v>
      </c>
      <c r="CI2995">
        <v>1</v>
      </c>
      <c r="CJ2995">
        <v>1</v>
      </c>
      <c r="CK2995">
        <v>22</v>
      </c>
      <c r="CL2995" t="s">
        <v>87</v>
      </c>
    </row>
    <row r="2996" spans="1:90" x14ac:dyDescent="0.3">
      <c r="A2996" t="s">
        <v>71</v>
      </c>
      <c r="B2996" t="s">
        <v>72</v>
      </c>
      <c r="C2996" t="s">
        <v>73</v>
      </c>
      <c r="E2996" t="str">
        <f>"FES1162922483"</f>
        <v>FES1162922483</v>
      </c>
      <c r="F2996" s="1">
        <v>45029</v>
      </c>
      <c r="G2996">
        <v>202401</v>
      </c>
      <c r="H2996" t="s">
        <v>74</v>
      </c>
      <c r="I2996" t="s">
        <v>75</v>
      </c>
      <c r="J2996" t="s">
        <v>135</v>
      </c>
      <c r="K2996" t="s">
        <v>76</v>
      </c>
      <c r="L2996" t="s">
        <v>879</v>
      </c>
      <c r="M2996" t="s">
        <v>880</v>
      </c>
      <c r="N2996" t="s">
        <v>881</v>
      </c>
      <c r="O2996" t="s">
        <v>80</v>
      </c>
      <c r="P2996" t="str">
        <f>"2170873573                    "</f>
        <v xml:space="preserve">2170873573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44.71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 s="5">
        <v>15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144.07</v>
      </c>
      <c r="BM2996">
        <v>21.61</v>
      </c>
      <c r="BN2996">
        <v>165.68</v>
      </c>
      <c r="BO2996">
        <v>165.68</v>
      </c>
      <c r="BQ2996" t="s">
        <v>166</v>
      </c>
      <c r="BR2996" t="s">
        <v>140</v>
      </c>
      <c r="BS2996" s="1">
        <v>45030</v>
      </c>
      <c r="BT2996" s="2">
        <v>0.4375</v>
      </c>
      <c r="BU2996" t="s">
        <v>2925</v>
      </c>
      <c r="BV2996" t="s">
        <v>84</v>
      </c>
      <c r="BY2996">
        <v>1200</v>
      </c>
      <c r="BZ2996" t="s">
        <v>522</v>
      </c>
      <c r="CC2996" t="s">
        <v>880</v>
      </c>
      <c r="CD2996">
        <v>208</v>
      </c>
      <c r="CE2996" t="s">
        <v>146</v>
      </c>
      <c r="CF2996" s="1">
        <v>45030</v>
      </c>
      <c r="CI2996">
        <v>1</v>
      </c>
      <c r="CJ2996">
        <v>1</v>
      </c>
      <c r="CK2996">
        <v>23</v>
      </c>
      <c r="CL2996" t="s">
        <v>87</v>
      </c>
    </row>
    <row r="2997" spans="1:90" x14ac:dyDescent="0.3">
      <c r="A2997" t="s">
        <v>71</v>
      </c>
      <c r="B2997" t="s">
        <v>72</v>
      </c>
      <c r="C2997" t="s">
        <v>73</v>
      </c>
      <c r="E2997" t="str">
        <f>"FES1162922374"</f>
        <v>FES1162922374</v>
      </c>
      <c r="F2997" s="1">
        <v>45029</v>
      </c>
      <c r="G2997">
        <v>202401</v>
      </c>
      <c r="H2997" t="s">
        <v>74</v>
      </c>
      <c r="I2997" t="s">
        <v>75</v>
      </c>
      <c r="J2997" t="s">
        <v>135</v>
      </c>
      <c r="K2997" t="s">
        <v>76</v>
      </c>
      <c r="L2997" t="s">
        <v>106</v>
      </c>
      <c r="M2997" t="s">
        <v>107</v>
      </c>
      <c r="N2997" t="s">
        <v>449</v>
      </c>
      <c r="O2997" t="s">
        <v>80</v>
      </c>
      <c r="P2997" t="str">
        <f>"2170875065                    "</f>
        <v xml:space="preserve">2170875065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23.08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 s="5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66.62</v>
      </c>
      <c r="BM2997">
        <v>9.99</v>
      </c>
      <c r="BN2997">
        <v>76.61</v>
      </c>
      <c r="BO2997">
        <v>76.61</v>
      </c>
      <c r="BQ2997" t="s">
        <v>139</v>
      </c>
      <c r="BR2997" t="s">
        <v>140</v>
      </c>
      <c r="BS2997" s="1">
        <v>45030</v>
      </c>
      <c r="BT2997" s="2">
        <v>0.38472222222222219</v>
      </c>
      <c r="BU2997" t="s">
        <v>721</v>
      </c>
      <c r="BV2997" t="s">
        <v>84</v>
      </c>
      <c r="BY2997">
        <v>1200</v>
      </c>
      <c r="BZ2997" t="s">
        <v>144</v>
      </c>
      <c r="CA2997" t="s">
        <v>258</v>
      </c>
      <c r="CC2997" t="s">
        <v>107</v>
      </c>
      <c r="CD2997">
        <v>6000</v>
      </c>
      <c r="CE2997" t="s">
        <v>146</v>
      </c>
      <c r="CF2997" s="1">
        <v>45030</v>
      </c>
      <c r="CI2997">
        <v>1</v>
      </c>
      <c r="CJ2997">
        <v>1</v>
      </c>
      <c r="CK2997">
        <v>21</v>
      </c>
      <c r="CL2997" t="s">
        <v>87</v>
      </c>
    </row>
    <row r="2998" spans="1:90" x14ac:dyDescent="0.3">
      <c r="A2998" t="s">
        <v>71</v>
      </c>
      <c r="B2998" t="s">
        <v>72</v>
      </c>
      <c r="C2998" t="s">
        <v>73</v>
      </c>
      <c r="E2998" t="str">
        <f>"FES1162922568"</f>
        <v>FES1162922568</v>
      </c>
      <c r="F2998" s="1">
        <v>45029</v>
      </c>
      <c r="G2998">
        <v>202401</v>
      </c>
      <c r="H2998" t="s">
        <v>74</v>
      </c>
      <c r="I2998" t="s">
        <v>75</v>
      </c>
      <c r="J2998" t="s">
        <v>135</v>
      </c>
      <c r="K2998" t="s">
        <v>76</v>
      </c>
      <c r="L2998" t="s">
        <v>245</v>
      </c>
      <c r="M2998" t="s">
        <v>246</v>
      </c>
      <c r="N2998" t="s">
        <v>565</v>
      </c>
      <c r="O2998" t="s">
        <v>595</v>
      </c>
      <c r="P2998" t="str">
        <f>"2170875206                    "</f>
        <v xml:space="preserve">2170875206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26.13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 s="5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12</v>
      </c>
      <c r="BJ2998">
        <v>4.0999999999999996</v>
      </c>
      <c r="BK2998">
        <v>12</v>
      </c>
      <c r="BL2998">
        <v>75.430000000000007</v>
      </c>
      <c r="BM2998">
        <v>11.31</v>
      </c>
      <c r="BN2998">
        <v>86.74</v>
      </c>
      <c r="BO2998">
        <v>86.74</v>
      </c>
      <c r="BQ2998" t="s">
        <v>166</v>
      </c>
      <c r="BR2998" t="s">
        <v>140</v>
      </c>
      <c r="BS2998" s="1">
        <v>45030</v>
      </c>
      <c r="BT2998" s="2">
        <v>0.3444444444444445</v>
      </c>
      <c r="BU2998" t="s">
        <v>2150</v>
      </c>
      <c r="BV2998" t="s">
        <v>84</v>
      </c>
      <c r="BY2998">
        <v>20358</v>
      </c>
      <c r="BZ2998" t="s">
        <v>180</v>
      </c>
      <c r="CA2998" t="s">
        <v>477</v>
      </c>
      <c r="CC2998" t="s">
        <v>246</v>
      </c>
      <c r="CD2998">
        <v>2094</v>
      </c>
      <c r="CE2998" t="s">
        <v>86</v>
      </c>
      <c r="CF2998" s="1">
        <v>45030</v>
      </c>
      <c r="CI2998">
        <v>1</v>
      </c>
      <c r="CJ2998">
        <v>1</v>
      </c>
      <c r="CK2998">
        <v>32</v>
      </c>
      <c r="CL2998" t="s">
        <v>87</v>
      </c>
    </row>
    <row r="2999" spans="1:90" x14ac:dyDescent="0.3">
      <c r="A2999" t="s">
        <v>71</v>
      </c>
      <c r="B2999" t="s">
        <v>72</v>
      </c>
      <c r="C2999" t="s">
        <v>73</v>
      </c>
      <c r="E2999" t="str">
        <f>"FES1162922572"</f>
        <v>FES1162922572</v>
      </c>
      <c r="F2999" s="1">
        <v>45029</v>
      </c>
      <c r="G2999">
        <v>202401</v>
      </c>
      <c r="H2999" t="s">
        <v>74</v>
      </c>
      <c r="I2999" t="s">
        <v>75</v>
      </c>
      <c r="J2999" t="s">
        <v>135</v>
      </c>
      <c r="K2999" t="s">
        <v>76</v>
      </c>
      <c r="L2999" t="s">
        <v>74</v>
      </c>
      <c r="M2999" t="s">
        <v>75</v>
      </c>
      <c r="N2999" t="s">
        <v>443</v>
      </c>
      <c r="O2999" t="s">
        <v>80</v>
      </c>
      <c r="P2999" t="str">
        <f>"2170875216                    "</f>
        <v xml:space="preserve">2170875216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48.3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 s="5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9</v>
      </c>
      <c r="BJ2999">
        <v>15</v>
      </c>
      <c r="BK2999">
        <v>15</v>
      </c>
      <c r="BL2999">
        <v>139.43</v>
      </c>
      <c r="BM2999">
        <v>20.91</v>
      </c>
      <c r="BN2999">
        <v>160.34</v>
      </c>
      <c r="BO2999">
        <v>160.34</v>
      </c>
      <c r="BQ2999" t="s">
        <v>139</v>
      </c>
      <c r="BR2999" t="s">
        <v>140</v>
      </c>
      <c r="BS2999" s="1">
        <v>45034</v>
      </c>
      <c r="BT2999" s="2">
        <v>0.3756944444444445</v>
      </c>
      <c r="BU2999" t="s">
        <v>547</v>
      </c>
      <c r="BV2999" t="s">
        <v>87</v>
      </c>
      <c r="BW2999" t="s">
        <v>306</v>
      </c>
      <c r="BX2999" t="s">
        <v>317</v>
      </c>
      <c r="BY2999">
        <v>75000</v>
      </c>
      <c r="BZ2999" t="s">
        <v>144</v>
      </c>
      <c r="CA2999" t="s">
        <v>445</v>
      </c>
      <c r="CC2999" t="s">
        <v>75</v>
      </c>
      <c r="CD2999">
        <v>1645</v>
      </c>
      <c r="CE2999" t="s">
        <v>86</v>
      </c>
      <c r="CF2999" s="1">
        <v>45035</v>
      </c>
      <c r="CI2999">
        <v>1</v>
      </c>
      <c r="CJ2999">
        <v>3</v>
      </c>
      <c r="CK2999">
        <v>22</v>
      </c>
      <c r="CL2999" t="s">
        <v>87</v>
      </c>
    </row>
    <row r="3000" spans="1:90" x14ac:dyDescent="0.3">
      <c r="A3000" t="s">
        <v>71</v>
      </c>
      <c r="B3000" t="s">
        <v>72</v>
      </c>
      <c r="C3000" t="s">
        <v>73</v>
      </c>
      <c r="E3000" t="str">
        <f>"FES1162922535"</f>
        <v>FES1162922535</v>
      </c>
      <c r="F3000" s="1">
        <v>45029</v>
      </c>
      <c r="G3000">
        <v>202401</v>
      </c>
      <c r="H3000" t="s">
        <v>74</v>
      </c>
      <c r="I3000" t="s">
        <v>75</v>
      </c>
      <c r="J3000" t="s">
        <v>135</v>
      </c>
      <c r="K3000" t="s">
        <v>76</v>
      </c>
      <c r="L3000" t="s">
        <v>240</v>
      </c>
      <c r="M3000" t="s">
        <v>241</v>
      </c>
      <c r="N3000" t="s">
        <v>2926</v>
      </c>
      <c r="O3000" t="s">
        <v>113</v>
      </c>
      <c r="P3000" t="str">
        <f>"2170872074                    "</f>
        <v xml:space="preserve">2170872074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5.25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47.53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 s="5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2</v>
      </c>
      <c r="BI3000">
        <v>28</v>
      </c>
      <c r="BJ3000">
        <v>12.8</v>
      </c>
      <c r="BK3000">
        <v>28</v>
      </c>
      <c r="BL3000">
        <v>142.44999999999999</v>
      </c>
      <c r="BM3000">
        <v>21.37</v>
      </c>
      <c r="BN3000">
        <v>163.82</v>
      </c>
      <c r="BO3000">
        <v>163.82</v>
      </c>
      <c r="BQ3000" t="s">
        <v>2927</v>
      </c>
      <c r="BR3000" t="s">
        <v>140</v>
      </c>
      <c r="BS3000" s="1">
        <v>45030</v>
      </c>
      <c r="BT3000" s="2">
        <v>0.4236111111111111</v>
      </c>
      <c r="BU3000" t="s">
        <v>2928</v>
      </c>
      <c r="BV3000" t="s">
        <v>84</v>
      </c>
      <c r="BY3000">
        <v>32000</v>
      </c>
      <c r="BZ3000" t="s">
        <v>180</v>
      </c>
      <c r="CA3000" t="s">
        <v>2929</v>
      </c>
      <c r="CC3000" t="s">
        <v>241</v>
      </c>
      <c r="CD3000">
        <v>1451</v>
      </c>
      <c r="CE3000" t="s">
        <v>397</v>
      </c>
      <c r="CF3000" s="1">
        <v>45030</v>
      </c>
      <c r="CI3000">
        <v>1</v>
      </c>
      <c r="CJ3000">
        <v>1</v>
      </c>
      <c r="CK3000">
        <v>42</v>
      </c>
      <c r="CL3000" t="s">
        <v>87</v>
      </c>
    </row>
    <row r="3001" spans="1:90" x14ac:dyDescent="0.3">
      <c r="A3001" t="s">
        <v>71</v>
      </c>
      <c r="B3001" t="s">
        <v>72</v>
      </c>
      <c r="C3001" t="s">
        <v>73</v>
      </c>
      <c r="E3001" t="str">
        <f>"FES1162922429"</f>
        <v>FES1162922429</v>
      </c>
      <c r="F3001" s="1">
        <v>45029</v>
      </c>
      <c r="G3001">
        <v>202401</v>
      </c>
      <c r="H3001" t="s">
        <v>74</v>
      </c>
      <c r="I3001" t="s">
        <v>75</v>
      </c>
      <c r="J3001" t="s">
        <v>135</v>
      </c>
      <c r="K3001" t="s">
        <v>76</v>
      </c>
      <c r="L3001" t="s">
        <v>88</v>
      </c>
      <c r="M3001" t="s">
        <v>89</v>
      </c>
      <c r="N3001" t="s">
        <v>2930</v>
      </c>
      <c r="O3001" t="s">
        <v>80</v>
      </c>
      <c r="P3001" t="str">
        <f>"2170872797                    "</f>
        <v xml:space="preserve">2170872797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51.91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 s="5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4</v>
      </c>
      <c r="BJ3001">
        <v>4.0999999999999996</v>
      </c>
      <c r="BK3001">
        <v>4.5</v>
      </c>
      <c r="BL3001">
        <v>149.85</v>
      </c>
      <c r="BM3001">
        <v>22.48</v>
      </c>
      <c r="BN3001">
        <v>172.33</v>
      </c>
      <c r="BO3001">
        <v>172.33</v>
      </c>
      <c r="BQ3001" t="s">
        <v>139</v>
      </c>
      <c r="BR3001" t="s">
        <v>140</v>
      </c>
      <c r="BS3001" s="1">
        <v>45030</v>
      </c>
      <c r="BT3001" s="2">
        <v>0.4375</v>
      </c>
      <c r="BU3001" t="s">
        <v>1593</v>
      </c>
      <c r="BV3001" t="s">
        <v>84</v>
      </c>
      <c r="BY3001">
        <v>20358</v>
      </c>
      <c r="BZ3001" t="s">
        <v>144</v>
      </c>
      <c r="CA3001" t="s">
        <v>731</v>
      </c>
      <c r="CC3001" t="s">
        <v>89</v>
      </c>
      <c r="CD3001">
        <v>4300</v>
      </c>
      <c r="CE3001" t="s">
        <v>86</v>
      </c>
      <c r="CF3001" s="1">
        <v>45031</v>
      </c>
      <c r="CI3001">
        <v>1</v>
      </c>
      <c r="CJ3001">
        <v>1</v>
      </c>
      <c r="CK3001">
        <v>21</v>
      </c>
      <c r="CL3001" t="s">
        <v>87</v>
      </c>
    </row>
    <row r="3002" spans="1:90" x14ac:dyDescent="0.3">
      <c r="A3002" t="s">
        <v>71</v>
      </c>
      <c r="B3002" t="s">
        <v>72</v>
      </c>
      <c r="C3002" t="s">
        <v>73</v>
      </c>
      <c r="E3002" t="str">
        <f>"FES1162922544"</f>
        <v>FES1162922544</v>
      </c>
      <c r="F3002" s="1">
        <v>45029</v>
      </c>
      <c r="G3002">
        <v>202401</v>
      </c>
      <c r="H3002" t="s">
        <v>74</v>
      </c>
      <c r="I3002" t="s">
        <v>75</v>
      </c>
      <c r="J3002" t="s">
        <v>135</v>
      </c>
      <c r="K3002" t="s">
        <v>76</v>
      </c>
      <c r="L3002" t="s">
        <v>74</v>
      </c>
      <c r="M3002" t="s">
        <v>75</v>
      </c>
      <c r="N3002" t="s">
        <v>2931</v>
      </c>
      <c r="O3002" t="s">
        <v>113</v>
      </c>
      <c r="P3002" t="str">
        <f>"2170875184                    "</f>
        <v xml:space="preserve">2170875184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5.25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38.46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 s="5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9</v>
      </c>
      <c r="BJ3002">
        <v>18.3</v>
      </c>
      <c r="BK3002">
        <v>19</v>
      </c>
      <c r="BL3002">
        <v>116.28</v>
      </c>
      <c r="BM3002">
        <v>17.440000000000001</v>
      </c>
      <c r="BN3002">
        <v>133.72</v>
      </c>
      <c r="BO3002">
        <v>133.72</v>
      </c>
      <c r="BQ3002" t="s">
        <v>139</v>
      </c>
      <c r="BR3002" t="s">
        <v>140</v>
      </c>
      <c r="BS3002" s="1">
        <v>45030</v>
      </c>
      <c r="BT3002" s="2">
        <v>0.35625000000000001</v>
      </c>
      <c r="BU3002" t="s">
        <v>2932</v>
      </c>
      <c r="BV3002" t="s">
        <v>84</v>
      </c>
      <c r="BY3002">
        <v>91264</v>
      </c>
      <c r="BZ3002" t="s">
        <v>180</v>
      </c>
      <c r="CA3002" t="s">
        <v>224</v>
      </c>
      <c r="CC3002" t="s">
        <v>75</v>
      </c>
      <c r="CD3002">
        <v>1600</v>
      </c>
      <c r="CE3002" t="s">
        <v>86</v>
      </c>
      <c r="CF3002" s="1">
        <v>45031</v>
      </c>
      <c r="CI3002">
        <v>1</v>
      </c>
      <c r="CJ3002">
        <v>1</v>
      </c>
      <c r="CK3002">
        <v>42</v>
      </c>
      <c r="CL3002" t="s">
        <v>87</v>
      </c>
    </row>
    <row r="3003" spans="1:90" x14ac:dyDescent="0.3">
      <c r="A3003" t="s">
        <v>71</v>
      </c>
      <c r="B3003" t="s">
        <v>72</v>
      </c>
      <c r="C3003" t="s">
        <v>73</v>
      </c>
      <c r="E3003" t="str">
        <f>"FES1162922536"</f>
        <v>FES1162922536</v>
      </c>
      <c r="F3003" s="1">
        <v>45029</v>
      </c>
      <c r="G3003">
        <v>202401</v>
      </c>
      <c r="H3003" t="s">
        <v>74</v>
      </c>
      <c r="I3003" t="s">
        <v>75</v>
      </c>
      <c r="J3003" t="s">
        <v>135</v>
      </c>
      <c r="K3003" t="s">
        <v>76</v>
      </c>
      <c r="L3003" t="s">
        <v>169</v>
      </c>
      <c r="M3003" t="s">
        <v>170</v>
      </c>
      <c r="N3003" t="s">
        <v>220</v>
      </c>
      <c r="O3003" t="s">
        <v>113</v>
      </c>
      <c r="P3003" t="str">
        <f>"2170872087                    "</f>
        <v xml:space="preserve">2170872087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5.25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57.5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 s="5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22</v>
      </c>
      <c r="BJ3003">
        <v>18</v>
      </c>
      <c r="BK3003">
        <v>22</v>
      </c>
      <c r="BL3003">
        <v>171.24</v>
      </c>
      <c r="BM3003">
        <v>25.69</v>
      </c>
      <c r="BN3003">
        <v>196.93</v>
      </c>
      <c r="BO3003">
        <v>196.93</v>
      </c>
      <c r="BQ3003" t="s">
        <v>166</v>
      </c>
      <c r="BR3003" t="s">
        <v>140</v>
      </c>
      <c r="BS3003" s="1">
        <v>45030</v>
      </c>
      <c r="BT3003" s="2">
        <v>0.43055555555555558</v>
      </c>
      <c r="BU3003" t="s">
        <v>2933</v>
      </c>
      <c r="BV3003" t="s">
        <v>84</v>
      </c>
      <c r="BY3003">
        <v>90000</v>
      </c>
      <c r="BZ3003" t="s">
        <v>180</v>
      </c>
      <c r="CA3003" t="s">
        <v>222</v>
      </c>
      <c r="CC3003" t="s">
        <v>170</v>
      </c>
      <c r="CD3003">
        <v>3201</v>
      </c>
      <c r="CE3003" t="s">
        <v>86</v>
      </c>
      <c r="CF3003" s="1">
        <v>45030</v>
      </c>
      <c r="CI3003">
        <v>2</v>
      </c>
      <c r="CJ3003">
        <v>1</v>
      </c>
      <c r="CK3003">
        <v>41</v>
      </c>
      <c r="CL3003" t="s">
        <v>87</v>
      </c>
    </row>
    <row r="3004" spans="1:90" x14ac:dyDescent="0.3">
      <c r="A3004" t="s">
        <v>71</v>
      </c>
      <c r="B3004" t="s">
        <v>72</v>
      </c>
      <c r="C3004" t="s">
        <v>73</v>
      </c>
      <c r="E3004" t="str">
        <f>"FES1162922517"</f>
        <v>FES1162922517</v>
      </c>
      <c r="F3004" s="1">
        <v>45029</v>
      </c>
      <c r="G3004">
        <v>202401</v>
      </c>
      <c r="H3004" t="s">
        <v>74</v>
      </c>
      <c r="I3004" t="s">
        <v>75</v>
      </c>
      <c r="J3004" t="s">
        <v>135</v>
      </c>
      <c r="K3004" t="s">
        <v>76</v>
      </c>
      <c r="L3004" t="s">
        <v>169</v>
      </c>
      <c r="M3004" t="s">
        <v>170</v>
      </c>
      <c r="N3004" t="s">
        <v>981</v>
      </c>
      <c r="O3004" t="s">
        <v>80</v>
      </c>
      <c r="P3004" t="str">
        <f>"2170873204                    "</f>
        <v xml:space="preserve">2170873204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23.08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 s="5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2</v>
      </c>
      <c r="BJ3004">
        <v>1.1000000000000001</v>
      </c>
      <c r="BK3004">
        <v>2</v>
      </c>
      <c r="BL3004">
        <v>66.62</v>
      </c>
      <c r="BM3004">
        <v>9.99</v>
      </c>
      <c r="BN3004">
        <v>76.61</v>
      </c>
      <c r="BO3004">
        <v>76.61</v>
      </c>
      <c r="BQ3004" t="s">
        <v>139</v>
      </c>
      <c r="BR3004" t="s">
        <v>140</v>
      </c>
      <c r="BS3004" s="1">
        <v>45030</v>
      </c>
      <c r="BT3004" s="2">
        <v>0.43333333333333335</v>
      </c>
      <c r="BU3004" t="s">
        <v>2934</v>
      </c>
      <c r="BV3004" t="s">
        <v>84</v>
      </c>
      <c r="BY3004">
        <v>5320</v>
      </c>
      <c r="BZ3004" t="s">
        <v>144</v>
      </c>
      <c r="CA3004" t="s">
        <v>828</v>
      </c>
      <c r="CC3004" t="s">
        <v>170</v>
      </c>
      <c r="CD3004">
        <v>3201</v>
      </c>
      <c r="CE3004" t="s">
        <v>86</v>
      </c>
      <c r="CF3004" s="1">
        <v>45030</v>
      </c>
      <c r="CI3004">
        <v>1</v>
      </c>
      <c r="CJ3004">
        <v>1</v>
      </c>
      <c r="CK3004">
        <v>21</v>
      </c>
      <c r="CL3004" t="s">
        <v>87</v>
      </c>
    </row>
    <row r="3005" spans="1:90" x14ac:dyDescent="0.3">
      <c r="A3005" t="s">
        <v>71</v>
      </c>
      <c r="B3005" t="s">
        <v>72</v>
      </c>
      <c r="C3005" t="s">
        <v>73</v>
      </c>
      <c r="E3005" t="str">
        <f>"FES1162922574"</f>
        <v>FES1162922574</v>
      </c>
      <c r="F3005" s="1">
        <v>45029</v>
      </c>
      <c r="G3005">
        <v>202401</v>
      </c>
      <c r="H3005" t="s">
        <v>74</v>
      </c>
      <c r="I3005" t="s">
        <v>75</v>
      </c>
      <c r="J3005" t="s">
        <v>135</v>
      </c>
      <c r="K3005" t="s">
        <v>76</v>
      </c>
      <c r="L3005" t="s">
        <v>372</v>
      </c>
      <c r="M3005" t="s">
        <v>373</v>
      </c>
      <c r="N3005" t="s">
        <v>374</v>
      </c>
      <c r="O3005" t="s">
        <v>80</v>
      </c>
      <c r="P3005" t="str">
        <f>"2170875213                    "</f>
        <v xml:space="preserve">2170875213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18.03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 s="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52.04</v>
      </c>
      <c r="BM3005">
        <v>7.81</v>
      </c>
      <c r="BN3005">
        <v>59.85</v>
      </c>
      <c r="BO3005">
        <v>59.85</v>
      </c>
      <c r="BQ3005" t="s">
        <v>166</v>
      </c>
      <c r="BR3005" t="s">
        <v>140</v>
      </c>
      <c r="BS3005" s="1">
        <v>45030</v>
      </c>
      <c r="BT3005" s="2">
        <v>0.33888888888888885</v>
      </c>
      <c r="BU3005" t="s">
        <v>2649</v>
      </c>
      <c r="BV3005" t="s">
        <v>84</v>
      </c>
      <c r="BY3005">
        <v>1200</v>
      </c>
      <c r="BZ3005" t="s">
        <v>144</v>
      </c>
      <c r="CA3005" t="s">
        <v>2650</v>
      </c>
      <c r="CC3005" t="s">
        <v>373</v>
      </c>
      <c r="CD3005">
        <v>1501</v>
      </c>
      <c r="CE3005" t="s">
        <v>146</v>
      </c>
      <c r="CF3005" s="1">
        <v>45030</v>
      </c>
      <c r="CI3005">
        <v>1</v>
      </c>
      <c r="CJ3005">
        <v>1</v>
      </c>
      <c r="CK3005">
        <v>22</v>
      </c>
      <c r="CL3005" t="s">
        <v>87</v>
      </c>
    </row>
    <row r="3006" spans="1:90" x14ac:dyDescent="0.3">
      <c r="A3006" t="s">
        <v>71</v>
      </c>
      <c r="B3006" t="s">
        <v>72</v>
      </c>
      <c r="C3006" t="s">
        <v>73</v>
      </c>
      <c r="E3006" t="str">
        <f>"FES1162922434"</f>
        <v>FES1162922434</v>
      </c>
      <c r="F3006" s="1">
        <v>45029</v>
      </c>
      <c r="G3006">
        <v>202401</v>
      </c>
      <c r="H3006" t="s">
        <v>74</v>
      </c>
      <c r="I3006" t="s">
        <v>75</v>
      </c>
      <c r="J3006" t="s">
        <v>135</v>
      </c>
      <c r="K3006" t="s">
        <v>76</v>
      </c>
      <c r="L3006" t="s">
        <v>77</v>
      </c>
      <c r="M3006" t="s">
        <v>78</v>
      </c>
      <c r="N3006" t="s">
        <v>159</v>
      </c>
      <c r="O3006" t="s">
        <v>80</v>
      </c>
      <c r="P3006" t="str">
        <f>"2170872836                    "</f>
        <v xml:space="preserve">2170872836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23.08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 s="5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66.62</v>
      </c>
      <c r="BM3006">
        <v>9.99</v>
      </c>
      <c r="BN3006">
        <v>76.61</v>
      </c>
      <c r="BO3006">
        <v>76.61</v>
      </c>
      <c r="BQ3006" t="s">
        <v>160</v>
      </c>
      <c r="BR3006" t="s">
        <v>140</v>
      </c>
      <c r="BS3006" s="1">
        <v>45030</v>
      </c>
      <c r="BT3006" s="2">
        <v>0.44375000000000003</v>
      </c>
      <c r="BU3006" t="s">
        <v>161</v>
      </c>
      <c r="BV3006" t="s">
        <v>87</v>
      </c>
      <c r="BW3006" t="s">
        <v>306</v>
      </c>
      <c r="BX3006" t="s">
        <v>307</v>
      </c>
      <c r="BY3006">
        <v>1200</v>
      </c>
      <c r="BZ3006" t="s">
        <v>144</v>
      </c>
      <c r="CA3006" t="s">
        <v>85</v>
      </c>
      <c r="CC3006" t="s">
        <v>78</v>
      </c>
      <c r="CD3006">
        <v>7441</v>
      </c>
      <c r="CE3006" t="s">
        <v>146</v>
      </c>
      <c r="CF3006" s="1">
        <v>45033</v>
      </c>
      <c r="CI3006">
        <v>1</v>
      </c>
      <c r="CJ3006">
        <v>1</v>
      </c>
      <c r="CK3006">
        <v>21</v>
      </c>
      <c r="CL3006" t="s">
        <v>87</v>
      </c>
    </row>
    <row r="3007" spans="1:90" x14ac:dyDescent="0.3">
      <c r="A3007" t="s">
        <v>71</v>
      </c>
      <c r="B3007" t="s">
        <v>72</v>
      </c>
      <c r="C3007" t="s">
        <v>73</v>
      </c>
      <c r="E3007" t="str">
        <f>"FES1162922111"</f>
        <v>FES1162922111</v>
      </c>
      <c r="F3007" s="1">
        <v>45029</v>
      </c>
      <c r="G3007">
        <v>202401</v>
      </c>
      <c r="H3007" t="s">
        <v>74</v>
      </c>
      <c r="I3007" t="s">
        <v>75</v>
      </c>
      <c r="J3007" t="s">
        <v>135</v>
      </c>
      <c r="K3007" t="s">
        <v>76</v>
      </c>
      <c r="L3007" t="s">
        <v>147</v>
      </c>
      <c r="M3007" t="s">
        <v>148</v>
      </c>
      <c r="N3007" t="s">
        <v>446</v>
      </c>
      <c r="O3007" t="s">
        <v>80</v>
      </c>
      <c r="P3007" t="str">
        <f>"2170872657                    "</f>
        <v xml:space="preserve">2170872657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18.03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 s="5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52.04</v>
      </c>
      <c r="BM3007">
        <v>7.81</v>
      </c>
      <c r="BN3007">
        <v>59.85</v>
      </c>
      <c r="BO3007">
        <v>59.85</v>
      </c>
      <c r="BQ3007" t="s">
        <v>139</v>
      </c>
      <c r="BR3007" t="s">
        <v>140</v>
      </c>
      <c r="BS3007" s="1">
        <v>45030</v>
      </c>
      <c r="BT3007" s="2">
        <v>0.4291666666666667</v>
      </c>
      <c r="BU3007" t="s">
        <v>2563</v>
      </c>
      <c r="BV3007" t="s">
        <v>84</v>
      </c>
      <c r="BY3007">
        <v>1200</v>
      </c>
      <c r="BZ3007" t="s">
        <v>144</v>
      </c>
      <c r="CC3007" t="s">
        <v>148</v>
      </c>
      <c r="CD3007">
        <v>1401</v>
      </c>
      <c r="CE3007" t="s">
        <v>146</v>
      </c>
      <c r="CF3007" s="1">
        <v>45031</v>
      </c>
      <c r="CI3007">
        <v>1</v>
      </c>
      <c r="CJ3007">
        <v>1</v>
      </c>
      <c r="CK3007">
        <v>22</v>
      </c>
      <c r="CL3007" t="s">
        <v>87</v>
      </c>
    </row>
    <row r="3008" spans="1:90" x14ac:dyDescent="0.3">
      <c r="A3008" t="s">
        <v>71</v>
      </c>
      <c r="B3008" t="s">
        <v>72</v>
      </c>
      <c r="C3008" t="s">
        <v>73</v>
      </c>
      <c r="E3008" t="str">
        <f>"FES1162922382"</f>
        <v>FES1162922382</v>
      </c>
      <c r="F3008" s="1">
        <v>45029</v>
      </c>
      <c r="G3008">
        <v>202401</v>
      </c>
      <c r="H3008" t="s">
        <v>74</v>
      </c>
      <c r="I3008" t="s">
        <v>75</v>
      </c>
      <c r="J3008" t="s">
        <v>135</v>
      </c>
      <c r="K3008" t="s">
        <v>76</v>
      </c>
      <c r="L3008" t="s">
        <v>136</v>
      </c>
      <c r="M3008" t="s">
        <v>137</v>
      </c>
      <c r="N3008" t="s">
        <v>277</v>
      </c>
      <c r="O3008" t="s">
        <v>80</v>
      </c>
      <c r="P3008" t="str">
        <f>"2170875073                    "</f>
        <v xml:space="preserve">2170875073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23.08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 s="5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66.62</v>
      </c>
      <c r="BM3008">
        <v>9.99</v>
      </c>
      <c r="BN3008">
        <v>76.61</v>
      </c>
      <c r="BO3008">
        <v>76.61</v>
      </c>
      <c r="BQ3008" t="s">
        <v>469</v>
      </c>
      <c r="BR3008" t="s">
        <v>140</v>
      </c>
      <c r="BS3008" s="1">
        <v>45030</v>
      </c>
      <c r="BT3008" s="2">
        <v>0.77708333333333324</v>
      </c>
      <c r="BU3008" t="s">
        <v>996</v>
      </c>
      <c r="BV3008" t="s">
        <v>87</v>
      </c>
      <c r="BW3008" t="s">
        <v>142</v>
      </c>
      <c r="BX3008" t="s">
        <v>143</v>
      </c>
      <c r="BY3008">
        <v>1200</v>
      </c>
      <c r="BZ3008" t="s">
        <v>144</v>
      </c>
      <c r="CA3008" t="s">
        <v>884</v>
      </c>
      <c r="CC3008" t="s">
        <v>137</v>
      </c>
      <c r="CD3008">
        <v>3610</v>
      </c>
      <c r="CE3008" t="s">
        <v>146</v>
      </c>
      <c r="CF3008" s="1">
        <v>45031</v>
      </c>
      <c r="CI3008">
        <v>1</v>
      </c>
      <c r="CJ3008">
        <v>1</v>
      </c>
      <c r="CK3008">
        <v>21</v>
      </c>
      <c r="CL3008" t="s">
        <v>87</v>
      </c>
    </row>
    <row r="3009" spans="1:90" x14ac:dyDescent="0.3">
      <c r="A3009" t="s">
        <v>71</v>
      </c>
      <c r="B3009" t="s">
        <v>72</v>
      </c>
      <c r="C3009" t="s">
        <v>73</v>
      </c>
      <c r="E3009" t="str">
        <f>"FES1162922560"</f>
        <v>FES1162922560</v>
      </c>
      <c r="F3009" s="1">
        <v>45029</v>
      </c>
      <c r="G3009">
        <v>202401</v>
      </c>
      <c r="H3009" t="s">
        <v>74</v>
      </c>
      <c r="I3009" t="s">
        <v>75</v>
      </c>
      <c r="J3009" t="s">
        <v>135</v>
      </c>
      <c r="K3009" t="s">
        <v>76</v>
      </c>
      <c r="L3009" t="s">
        <v>309</v>
      </c>
      <c r="M3009" t="s">
        <v>310</v>
      </c>
      <c r="N3009" t="s">
        <v>903</v>
      </c>
      <c r="O3009" t="s">
        <v>80</v>
      </c>
      <c r="P3009" t="str">
        <f>"2170875202                    "</f>
        <v xml:space="preserve">2170875202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18.03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 s="5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52.04</v>
      </c>
      <c r="BM3009">
        <v>7.81</v>
      </c>
      <c r="BN3009">
        <v>59.85</v>
      </c>
      <c r="BO3009">
        <v>59.85</v>
      </c>
      <c r="BR3009" t="s">
        <v>140</v>
      </c>
      <c r="BS3009" s="1">
        <v>45030</v>
      </c>
      <c r="BT3009" s="2">
        <v>0.33958333333333335</v>
      </c>
      <c r="BU3009" t="s">
        <v>278</v>
      </c>
      <c r="BV3009" t="s">
        <v>84</v>
      </c>
      <c r="BY3009">
        <v>1200</v>
      </c>
      <c r="BZ3009" t="s">
        <v>144</v>
      </c>
      <c r="CA3009" t="s">
        <v>314</v>
      </c>
      <c r="CC3009" t="s">
        <v>310</v>
      </c>
      <c r="CD3009">
        <v>1559</v>
      </c>
      <c r="CE3009" t="s">
        <v>146</v>
      </c>
      <c r="CF3009" s="1">
        <v>45030</v>
      </c>
      <c r="CI3009">
        <v>1</v>
      </c>
      <c r="CJ3009">
        <v>1</v>
      </c>
      <c r="CK3009">
        <v>22</v>
      </c>
      <c r="CL3009" t="s">
        <v>87</v>
      </c>
    </row>
    <row r="3010" spans="1:90" x14ac:dyDescent="0.3">
      <c r="A3010" t="s">
        <v>71</v>
      </c>
      <c r="B3010" t="s">
        <v>72</v>
      </c>
      <c r="C3010" t="s">
        <v>73</v>
      </c>
      <c r="E3010" t="str">
        <f>"FES1162922571"</f>
        <v>FES1162922571</v>
      </c>
      <c r="F3010" s="1">
        <v>45029</v>
      </c>
      <c r="G3010">
        <v>202401</v>
      </c>
      <c r="H3010" t="s">
        <v>74</v>
      </c>
      <c r="I3010" t="s">
        <v>75</v>
      </c>
      <c r="J3010" t="s">
        <v>135</v>
      </c>
      <c r="K3010" t="s">
        <v>76</v>
      </c>
      <c r="L3010" t="s">
        <v>245</v>
      </c>
      <c r="M3010" t="s">
        <v>246</v>
      </c>
      <c r="N3010" t="s">
        <v>2935</v>
      </c>
      <c r="O3010" t="s">
        <v>80</v>
      </c>
      <c r="P3010" t="str">
        <f>"2170875215                    "</f>
        <v xml:space="preserve">2170875215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18.03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 s="5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52.04</v>
      </c>
      <c r="BM3010">
        <v>7.81</v>
      </c>
      <c r="BN3010">
        <v>59.85</v>
      </c>
      <c r="BO3010">
        <v>59.85</v>
      </c>
      <c r="BQ3010" t="s">
        <v>166</v>
      </c>
      <c r="BR3010" t="s">
        <v>140</v>
      </c>
      <c r="BS3010" s="1">
        <v>45030</v>
      </c>
      <c r="BT3010" s="2">
        <v>0.43194444444444446</v>
      </c>
      <c r="BU3010" t="s">
        <v>2936</v>
      </c>
      <c r="BV3010" t="s">
        <v>84</v>
      </c>
      <c r="BY3010">
        <v>1200</v>
      </c>
      <c r="BZ3010" t="s">
        <v>144</v>
      </c>
      <c r="CA3010" t="s">
        <v>1883</v>
      </c>
      <c r="CC3010" t="s">
        <v>246</v>
      </c>
      <c r="CD3010">
        <v>2090</v>
      </c>
      <c r="CE3010" t="s">
        <v>146</v>
      </c>
      <c r="CF3010" s="1">
        <v>45031</v>
      </c>
      <c r="CI3010">
        <v>1</v>
      </c>
      <c r="CJ3010">
        <v>1</v>
      </c>
      <c r="CK3010">
        <v>22</v>
      </c>
      <c r="CL3010" t="s">
        <v>87</v>
      </c>
    </row>
    <row r="3011" spans="1:90" x14ac:dyDescent="0.3">
      <c r="A3011" t="s">
        <v>71</v>
      </c>
      <c r="B3011" t="s">
        <v>72</v>
      </c>
      <c r="C3011" t="s">
        <v>73</v>
      </c>
      <c r="E3011" t="str">
        <f>"FES1162922435"</f>
        <v>FES1162922435</v>
      </c>
      <c r="F3011" s="1">
        <v>45029</v>
      </c>
      <c r="G3011">
        <v>202401</v>
      </c>
      <c r="H3011" t="s">
        <v>74</v>
      </c>
      <c r="I3011" t="s">
        <v>75</v>
      </c>
      <c r="J3011" t="s">
        <v>135</v>
      </c>
      <c r="K3011" t="s">
        <v>76</v>
      </c>
      <c r="L3011" t="s">
        <v>136</v>
      </c>
      <c r="M3011" t="s">
        <v>137</v>
      </c>
      <c r="N3011" t="s">
        <v>138</v>
      </c>
      <c r="O3011" t="s">
        <v>80</v>
      </c>
      <c r="P3011" t="str">
        <f>"2170872839                    "</f>
        <v xml:space="preserve">2170872839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23.08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 s="5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66.62</v>
      </c>
      <c r="BM3011">
        <v>9.99</v>
      </c>
      <c r="BN3011">
        <v>76.61</v>
      </c>
      <c r="BO3011">
        <v>76.61</v>
      </c>
      <c r="BQ3011" t="s">
        <v>139</v>
      </c>
      <c r="BR3011" t="s">
        <v>140</v>
      </c>
      <c r="BS3011" s="1">
        <v>45030</v>
      </c>
      <c r="BT3011" s="2">
        <v>0.77500000000000002</v>
      </c>
      <c r="BU3011" t="s">
        <v>1768</v>
      </c>
      <c r="BV3011" t="s">
        <v>87</v>
      </c>
      <c r="BW3011" t="s">
        <v>142</v>
      </c>
      <c r="BX3011" t="s">
        <v>143</v>
      </c>
      <c r="BY3011">
        <v>1200</v>
      </c>
      <c r="BZ3011" t="s">
        <v>144</v>
      </c>
      <c r="CA3011" t="s">
        <v>884</v>
      </c>
      <c r="CC3011" t="s">
        <v>137</v>
      </c>
      <c r="CD3011">
        <v>3600</v>
      </c>
      <c r="CE3011" t="s">
        <v>146</v>
      </c>
      <c r="CF3011" s="1">
        <v>45031</v>
      </c>
      <c r="CI3011">
        <v>1</v>
      </c>
      <c r="CJ3011">
        <v>1</v>
      </c>
      <c r="CK3011">
        <v>21</v>
      </c>
      <c r="CL3011" t="s">
        <v>87</v>
      </c>
    </row>
    <row r="3012" spans="1:90" x14ac:dyDescent="0.3">
      <c r="A3012" t="s">
        <v>71</v>
      </c>
      <c r="B3012" t="s">
        <v>72</v>
      </c>
      <c r="C3012" t="s">
        <v>73</v>
      </c>
      <c r="E3012" t="str">
        <f>"FES1162922613"</f>
        <v>FES1162922613</v>
      </c>
      <c r="F3012" s="1">
        <v>45029</v>
      </c>
      <c r="G3012">
        <v>202401</v>
      </c>
      <c r="H3012" t="s">
        <v>74</v>
      </c>
      <c r="I3012" t="s">
        <v>75</v>
      </c>
      <c r="J3012" t="s">
        <v>135</v>
      </c>
      <c r="K3012" t="s">
        <v>76</v>
      </c>
      <c r="L3012" t="s">
        <v>110</v>
      </c>
      <c r="M3012" t="s">
        <v>111</v>
      </c>
      <c r="N3012" t="s">
        <v>824</v>
      </c>
      <c r="O3012" t="s">
        <v>80</v>
      </c>
      <c r="P3012" t="str">
        <f>"2170875258                    "</f>
        <v xml:space="preserve">2170875258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23.08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 s="5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66.62</v>
      </c>
      <c r="BM3012">
        <v>9.99</v>
      </c>
      <c r="BN3012">
        <v>76.61</v>
      </c>
      <c r="BO3012">
        <v>76.61</v>
      </c>
      <c r="BQ3012" t="s">
        <v>166</v>
      </c>
      <c r="BR3012" t="s">
        <v>140</v>
      </c>
      <c r="BS3012" s="1">
        <v>45030</v>
      </c>
      <c r="BT3012" s="2">
        <v>0.39652777777777781</v>
      </c>
      <c r="BU3012" t="s">
        <v>2016</v>
      </c>
      <c r="BV3012" t="s">
        <v>84</v>
      </c>
      <c r="BY3012">
        <v>1200</v>
      </c>
      <c r="BZ3012" t="s">
        <v>144</v>
      </c>
      <c r="CA3012" t="s">
        <v>811</v>
      </c>
      <c r="CC3012" t="s">
        <v>111</v>
      </c>
      <c r="CD3012">
        <v>7600</v>
      </c>
      <c r="CE3012" t="s">
        <v>146</v>
      </c>
      <c r="CF3012" s="1">
        <v>45033</v>
      </c>
      <c r="CI3012">
        <v>1</v>
      </c>
      <c r="CJ3012">
        <v>1</v>
      </c>
      <c r="CK3012">
        <v>21</v>
      </c>
      <c r="CL3012" t="s">
        <v>87</v>
      </c>
    </row>
    <row r="3013" spans="1:90" x14ac:dyDescent="0.3">
      <c r="A3013" t="s">
        <v>71</v>
      </c>
      <c r="B3013" t="s">
        <v>72</v>
      </c>
      <c r="C3013" t="s">
        <v>73</v>
      </c>
      <c r="E3013" t="str">
        <f>"FES1162922547"</f>
        <v>FES1162922547</v>
      </c>
      <c r="F3013" s="1">
        <v>45029</v>
      </c>
      <c r="G3013">
        <v>202401</v>
      </c>
      <c r="H3013" t="s">
        <v>74</v>
      </c>
      <c r="I3013" t="s">
        <v>75</v>
      </c>
      <c r="J3013" t="s">
        <v>135</v>
      </c>
      <c r="K3013" t="s">
        <v>76</v>
      </c>
      <c r="L3013" t="s">
        <v>350</v>
      </c>
      <c r="M3013" t="s">
        <v>351</v>
      </c>
      <c r="N3013" t="s">
        <v>358</v>
      </c>
      <c r="O3013" t="s">
        <v>80</v>
      </c>
      <c r="P3013" t="str">
        <f>"2170875186                    "</f>
        <v xml:space="preserve">2170875186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18.03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 s="5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52.04</v>
      </c>
      <c r="BM3013">
        <v>7.81</v>
      </c>
      <c r="BN3013">
        <v>59.85</v>
      </c>
      <c r="BO3013">
        <v>59.85</v>
      </c>
      <c r="BQ3013" t="s">
        <v>166</v>
      </c>
      <c r="BR3013" t="s">
        <v>140</v>
      </c>
      <c r="BS3013" s="1">
        <v>45030</v>
      </c>
      <c r="BT3013" s="2">
        <v>0.32569444444444445</v>
      </c>
      <c r="BU3013" t="s">
        <v>934</v>
      </c>
      <c r="BV3013" t="s">
        <v>84</v>
      </c>
      <c r="BY3013">
        <v>1200</v>
      </c>
      <c r="BZ3013" t="s">
        <v>144</v>
      </c>
      <c r="CA3013" t="s">
        <v>354</v>
      </c>
      <c r="CC3013" t="s">
        <v>351</v>
      </c>
      <c r="CD3013">
        <v>1460</v>
      </c>
      <c r="CE3013" t="s">
        <v>146</v>
      </c>
      <c r="CF3013" s="1">
        <v>45030</v>
      </c>
      <c r="CI3013">
        <v>1</v>
      </c>
      <c r="CJ3013">
        <v>1</v>
      </c>
      <c r="CK3013">
        <v>22</v>
      </c>
      <c r="CL3013" t="s">
        <v>87</v>
      </c>
    </row>
    <row r="3014" spans="1:90" x14ac:dyDescent="0.3">
      <c r="A3014" t="s">
        <v>71</v>
      </c>
      <c r="B3014" t="s">
        <v>72</v>
      </c>
      <c r="C3014" t="s">
        <v>73</v>
      </c>
      <c r="E3014" t="str">
        <f>"FES1162922359"</f>
        <v>FES1162922359</v>
      </c>
      <c r="F3014" s="1">
        <v>45029</v>
      </c>
      <c r="G3014">
        <v>202401</v>
      </c>
      <c r="H3014" t="s">
        <v>74</v>
      </c>
      <c r="I3014" t="s">
        <v>75</v>
      </c>
      <c r="J3014" t="s">
        <v>135</v>
      </c>
      <c r="K3014" t="s">
        <v>76</v>
      </c>
      <c r="L3014" t="s">
        <v>768</v>
      </c>
      <c r="M3014" t="s">
        <v>769</v>
      </c>
      <c r="N3014" t="s">
        <v>770</v>
      </c>
      <c r="O3014" t="s">
        <v>80</v>
      </c>
      <c r="P3014" t="str">
        <f>"2170874299                    "</f>
        <v xml:space="preserve">2170874299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44.71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 s="5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129.07</v>
      </c>
      <c r="BM3014">
        <v>19.36</v>
      </c>
      <c r="BN3014">
        <v>148.43</v>
      </c>
      <c r="BO3014">
        <v>148.43</v>
      </c>
      <c r="BQ3014" t="s">
        <v>166</v>
      </c>
      <c r="BR3014" t="s">
        <v>140</v>
      </c>
      <c r="BS3014" s="1">
        <v>45033</v>
      </c>
      <c r="BT3014" s="2">
        <v>0.61458333333333337</v>
      </c>
      <c r="BU3014" t="s">
        <v>2937</v>
      </c>
      <c r="BV3014" t="s">
        <v>87</v>
      </c>
      <c r="BW3014" t="s">
        <v>237</v>
      </c>
      <c r="BX3014" t="s">
        <v>772</v>
      </c>
      <c r="BY3014">
        <v>1200</v>
      </c>
      <c r="BZ3014" t="s">
        <v>144</v>
      </c>
      <c r="CC3014" t="s">
        <v>769</v>
      </c>
      <c r="CD3014">
        <v>4170</v>
      </c>
      <c r="CE3014" t="s">
        <v>146</v>
      </c>
      <c r="CF3014" s="1">
        <v>45035</v>
      </c>
      <c r="CI3014">
        <v>1</v>
      </c>
      <c r="CJ3014">
        <v>2</v>
      </c>
      <c r="CK3014">
        <v>23</v>
      </c>
      <c r="CL3014" t="s">
        <v>87</v>
      </c>
    </row>
    <row r="3015" spans="1:90" x14ac:dyDescent="0.3">
      <c r="A3015" t="s">
        <v>71</v>
      </c>
      <c r="B3015" t="s">
        <v>72</v>
      </c>
      <c r="C3015" t="s">
        <v>73</v>
      </c>
      <c r="E3015" t="str">
        <f>"FES1162922523"</f>
        <v>FES1162922523</v>
      </c>
      <c r="F3015" s="1">
        <v>45029</v>
      </c>
      <c r="G3015">
        <v>202401</v>
      </c>
      <c r="H3015" t="s">
        <v>74</v>
      </c>
      <c r="I3015" t="s">
        <v>75</v>
      </c>
      <c r="J3015" t="s">
        <v>135</v>
      </c>
      <c r="K3015" t="s">
        <v>76</v>
      </c>
      <c r="L3015" t="s">
        <v>200</v>
      </c>
      <c r="M3015" t="s">
        <v>201</v>
      </c>
      <c r="N3015" t="s">
        <v>202</v>
      </c>
      <c r="O3015" t="s">
        <v>80</v>
      </c>
      <c r="P3015" t="str">
        <f>"2170873234                    "</f>
        <v xml:space="preserve">2170873234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44.71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 s="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129.07</v>
      </c>
      <c r="BM3015">
        <v>19.36</v>
      </c>
      <c r="BN3015">
        <v>148.43</v>
      </c>
      <c r="BO3015">
        <v>148.43</v>
      </c>
      <c r="BQ3015" t="s">
        <v>139</v>
      </c>
      <c r="BR3015" t="s">
        <v>140</v>
      </c>
      <c r="BS3015" s="1">
        <v>45030</v>
      </c>
      <c r="BT3015" s="2">
        <v>0.4861111111111111</v>
      </c>
      <c r="BU3015" t="s">
        <v>912</v>
      </c>
      <c r="BV3015" t="s">
        <v>84</v>
      </c>
      <c r="BY3015">
        <v>1200</v>
      </c>
      <c r="BZ3015" t="s">
        <v>144</v>
      </c>
      <c r="CA3015" t="s">
        <v>913</v>
      </c>
      <c r="CC3015" t="s">
        <v>201</v>
      </c>
      <c r="CD3015">
        <v>2531</v>
      </c>
      <c r="CE3015" t="s">
        <v>146</v>
      </c>
      <c r="CF3015" s="1">
        <v>45031</v>
      </c>
      <c r="CI3015">
        <v>1</v>
      </c>
      <c r="CJ3015">
        <v>1</v>
      </c>
      <c r="CK3015">
        <v>23</v>
      </c>
      <c r="CL3015" t="s">
        <v>87</v>
      </c>
    </row>
    <row r="3016" spans="1:90" x14ac:dyDescent="0.3">
      <c r="A3016" t="s">
        <v>71</v>
      </c>
      <c r="B3016" t="s">
        <v>72</v>
      </c>
      <c r="C3016" t="s">
        <v>73</v>
      </c>
      <c r="E3016" t="str">
        <f>"FES1162922455"</f>
        <v>FES1162922455</v>
      </c>
      <c r="F3016" s="1">
        <v>45029</v>
      </c>
      <c r="G3016">
        <v>202401</v>
      </c>
      <c r="H3016" t="s">
        <v>74</v>
      </c>
      <c r="I3016" t="s">
        <v>75</v>
      </c>
      <c r="J3016" t="s">
        <v>135</v>
      </c>
      <c r="K3016" t="s">
        <v>76</v>
      </c>
      <c r="L3016" t="s">
        <v>367</v>
      </c>
      <c r="M3016" t="s">
        <v>368</v>
      </c>
      <c r="N3016" t="s">
        <v>1355</v>
      </c>
      <c r="O3016" t="s">
        <v>80</v>
      </c>
      <c r="P3016" t="str">
        <f>"2170875108                    "</f>
        <v xml:space="preserve">2170875108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143.09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 s="5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2</v>
      </c>
      <c r="BI3016">
        <v>4</v>
      </c>
      <c r="BJ3016">
        <v>8.8000000000000007</v>
      </c>
      <c r="BK3016">
        <v>9</v>
      </c>
      <c r="BL3016">
        <v>413.07</v>
      </c>
      <c r="BM3016">
        <v>61.96</v>
      </c>
      <c r="BN3016">
        <v>475.03</v>
      </c>
      <c r="BO3016">
        <v>475.03</v>
      </c>
      <c r="BQ3016" t="s">
        <v>166</v>
      </c>
      <c r="BR3016" t="s">
        <v>140</v>
      </c>
      <c r="BS3016" s="1">
        <v>45030</v>
      </c>
      <c r="BT3016" s="2">
        <v>0.4055555555555555</v>
      </c>
      <c r="BU3016" t="s">
        <v>2868</v>
      </c>
      <c r="BV3016" t="s">
        <v>84</v>
      </c>
      <c r="BY3016">
        <v>22050</v>
      </c>
      <c r="BZ3016" t="s">
        <v>144</v>
      </c>
      <c r="CA3016" t="s">
        <v>1281</v>
      </c>
      <c r="CC3016" t="s">
        <v>368</v>
      </c>
      <c r="CD3016">
        <v>1911</v>
      </c>
      <c r="CE3016" t="s">
        <v>397</v>
      </c>
      <c r="CF3016" s="1">
        <v>45031</v>
      </c>
      <c r="CI3016">
        <v>1</v>
      </c>
      <c r="CJ3016">
        <v>1</v>
      </c>
      <c r="CK3016">
        <v>24</v>
      </c>
      <c r="CL3016" t="s">
        <v>87</v>
      </c>
    </row>
    <row r="3017" spans="1:90" x14ac:dyDescent="0.3">
      <c r="A3017" t="s">
        <v>71</v>
      </c>
      <c r="B3017" t="s">
        <v>72</v>
      </c>
      <c r="C3017" t="s">
        <v>73</v>
      </c>
      <c r="E3017" t="str">
        <f>"FES1162922438"</f>
        <v>FES1162922438</v>
      </c>
      <c r="F3017" s="1">
        <v>45029</v>
      </c>
      <c r="G3017">
        <v>202401</v>
      </c>
      <c r="H3017" t="s">
        <v>74</v>
      </c>
      <c r="I3017" t="s">
        <v>75</v>
      </c>
      <c r="J3017" t="s">
        <v>135</v>
      </c>
      <c r="K3017" t="s">
        <v>76</v>
      </c>
      <c r="L3017" t="s">
        <v>124</v>
      </c>
      <c r="M3017" t="s">
        <v>125</v>
      </c>
      <c r="N3017" t="s">
        <v>971</v>
      </c>
      <c r="O3017" t="s">
        <v>80</v>
      </c>
      <c r="P3017" t="str">
        <f>"2170872890                    "</f>
        <v xml:space="preserve">2170872890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23.08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 s="5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66.62</v>
      </c>
      <c r="BM3017">
        <v>9.99</v>
      </c>
      <c r="BN3017">
        <v>76.61</v>
      </c>
      <c r="BO3017">
        <v>76.61</v>
      </c>
      <c r="BQ3017" t="s">
        <v>972</v>
      </c>
      <c r="BR3017" t="s">
        <v>140</v>
      </c>
      <c r="BS3017" s="1">
        <v>45030</v>
      </c>
      <c r="BT3017" s="2">
        <v>0.51736111111111105</v>
      </c>
      <c r="BU3017" t="s">
        <v>2938</v>
      </c>
      <c r="BV3017" t="s">
        <v>87</v>
      </c>
      <c r="BW3017" t="s">
        <v>142</v>
      </c>
      <c r="BX3017" t="s">
        <v>143</v>
      </c>
      <c r="BY3017">
        <v>1200</v>
      </c>
      <c r="BZ3017" t="s">
        <v>144</v>
      </c>
      <c r="CC3017" t="s">
        <v>125</v>
      </c>
      <c r="CD3017">
        <v>4001</v>
      </c>
      <c r="CE3017" t="s">
        <v>146</v>
      </c>
      <c r="CF3017" s="1">
        <v>45031</v>
      </c>
      <c r="CI3017">
        <v>1</v>
      </c>
      <c r="CJ3017">
        <v>1</v>
      </c>
      <c r="CK3017">
        <v>21</v>
      </c>
      <c r="CL3017" t="s">
        <v>87</v>
      </c>
    </row>
    <row r="3018" spans="1:90" x14ac:dyDescent="0.3">
      <c r="A3018" t="s">
        <v>71</v>
      </c>
      <c r="B3018" t="s">
        <v>72</v>
      </c>
      <c r="C3018" t="s">
        <v>73</v>
      </c>
      <c r="E3018" t="str">
        <f>"FES1162922549"</f>
        <v>FES1162922549</v>
      </c>
      <c r="F3018" s="1">
        <v>45029</v>
      </c>
      <c r="G3018">
        <v>202401</v>
      </c>
      <c r="H3018" t="s">
        <v>74</v>
      </c>
      <c r="I3018" t="s">
        <v>75</v>
      </c>
      <c r="J3018" t="s">
        <v>135</v>
      </c>
      <c r="K3018" t="s">
        <v>76</v>
      </c>
      <c r="L3018" t="s">
        <v>833</v>
      </c>
      <c r="M3018" t="s">
        <v>834</v>
      </c>
      <c r="N3018" t="s">
        <v>835</v>
      </c>
      <c r="O3018" t="s">
        <v>80</v>
      </c>
      <c r="P3018" t="str">
        <f>"2170875188                    "</f>
        <v xml:space="preserve">2170875188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44.71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 s="5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129.07</v>
      </c>
      <c r="BM3018">
        <v>19.36</v>
      </c>
      <c r="BN3018">
        <v>148.43</v>
      </c>
      <c r="BO3018">
        <v>148.43</v>
      </c>
      <c r="BR3018" t="s">
        <v>140</v>
      </c>
      <c r="BS3018" s="1">
        <v>45030</v>
      </c>
      <c r="BT3018" s="2">
        <v>0.4284722222222222</v>
      </c>
      <c r="BU3018" t="s">
        <v>933</v>
      </c>
      <c r="BV3018" t="s">
        <v>84</v>
      </c>
      <c r="BY3018">
        <v>1200</v>
      </c>
      <c r="BZ3018" t="s">
        <v>144</v>
      </c>
      <c r="CC3018" t="s">
        <v>834</v>
      </c>
      <c r="CD3018">
        <v>2740</v>
      </c>
      <c r="CE3018" t="s">
        <v>146</v>
      </c>
      <c r="CF3018" s="1">
        <v>45032</v>
      </c>
      <c r="CI3018">
        <v>1</v>
      </c>
      <c r="CJ3018">
        <v>1</v>
      </c>
      <c r="CK3018">
        <v>23</v>
      </c>
      <c r="CL3018" t="s">
        <v>87</v>
      </c>
    </row>
    <row r="3019" spans="1:90" x14ac:dyDescent="0.3">
      <c r="A3019" t="s">
        <v>71</v>
      </c>
      <c r="B3019" t="s">
        <v>72</v>
      </c>
      <c r="C3019" t="s">
        <v>73</v>
      </c>
      <c r="E3019" t="str">
        <f>"FES1162922570"</f>
        <v>FES1162922570</v>
      </c>
      <c r="F3019" s="1">
        <v>45029</v>
      </c>
      <c r="G3019">
        <v>202401</v>
      </c>
      <c r="H3019" t="s">
        <v>74</v>
      </c>
      <c r="I3019" t="s">
        <v>75</v>
      </c>
      <c r="J3019" t="s">
        <v>135</v>
      </c>
      <c r="K3019" t="s">
        <v>76</v>
      </c>
      <c r="L3019" t="s">
        <v>485</v>
      </c>
      <c r="M3019" t="s">
        <v>486</v>
      </c>
      <c r="N3019" t="s">
        <v>487</v>
      </c>
      <c r="O3019" t="s">
        <v>80</v>
      </c>
      <c r="P3019" t="str">
        <f>"2170875212                    "</f>
        <v xml:space="preserve">2170875212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44.71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 s="5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129.07</v>
      </c>
      <c r="BM3019">
        <v>19.36</v>
      </c>
      <c r="BN3019">
        <v>148.43</v>
      </c>
      <c r="BO3019">
        <v>148.43</v>
      </c>
      <c r="BQ3019" t="s">
        <v>488</v>
      </c>
      <c r="BR3019" t="s">
        <v>140</v>
      </c>
      <c r="BS3019" s="1">
        <v>45033</v>
      </c>
      <c r="BT3019" s="2">
        <v>0.52152777777777781</v>
      </c>
      <c r="BU3019" t="s">
        <v>2939</v>
      </c>
      <c r="BV3019" t="s">
        <v>84</v>
      </c>
      <c r="BY3019">
        <v>1200</v>
      </c>
      <c r="BZ3019" t="s">
        <v>490</v>
      </c>
      <c r="CC3019" t="s">
        <v>486</v>
      </c>
      <c r="CD3019">
        <v>6310</v>
      </c>
      <c r="CE3019" t="s">
        <v>146</v>
      </c>
      <c r="CF3019" s="1">
        <v>45037</v>
      </c>
      <c r="CI3019">
        <v>5</v>
      </c>
      <c r="CJ3019">
        <v>2</v>
      </c>
      <c r="CK3019">
        <v>23</v>
      </c>
      <c r="CL3019" t="s">
        <v>87</v>
      </c>
    </row>
    <row r="3020" spans="1:90" x14ac:dyDescent="0.3">
      <c r="A3020" t="s">
        <v>71</v>
      </c>
      <c r="B3020" t="s">
        <v>72</v>
      </c>
      <c r="C3020" t="s">
        <v>73</v>
      </c>
      <c r="E3020" t="str">
        <f>"FES1162922504"</f>
        <v>FES1162922504</v>
      </c>
      <c r="F3020" s="1">
        <v>45029</v>
      </c>
      <c r="G3020">
        <v>202401</v>
      </c>
      <c r="H3020" t="s">
        <v>74</v>
      </c>
      <c r="I3020" t="s">
        <v>75</v>
      </c>
      <c r="J3020" t="s">
        <v>135</v>
      </c>
      <c r="K3020" t="s">
        <v>76</v>
      </c>
      <c r="L3020" t="s">
        <v>124</v>
      </c>
      <c r="M3020" t="s">
        <v>125</v>
      </c>
      <c r="N3020" t="s">
        <v>339</v>
      </c>
      <c r="O3020" t="s">
        <v>80</v>
      </c>
      <c r="P3020" t="str">
        <f>"2170875166                    "</f>
        <v xml:space="preserve">2170875166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23.08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 s="5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66.62</v>
      </c>
      <c r="BM3020">
        <v>9.99</v>
      </c>
      <c r="BN3020">
        <v>76.61</v>
      </c>
      <c r="BO3020">
        <v>76.61</v>
      </c>
      <c r="BQ3020" t="s">
        <v>166</v>
      </c>
      <c r="BR3020" t="s">
        <v>140</v>
      </c>
      <c r="BS3020" s="1">
        <v>45033</v>
      </c>
      <c r="BT3020" s="2">
        <v>0.47222222222222227</v>
      </c>
      <c r="BU3020" t="s">
        <v>2918</v>
      </c>
      <c r="BV3020" t="s">
        <v>87</v>
      </c>
      <c r="BW3020" t="s">
        <v>302</v>
      </c>
      <c r="BX3020" t="s">
        <v>743</v>
      </c>
      <c r="BY3020">
        <v>1200</v>
      </c>
      <c r="BZ3020" t="s">
        <v>144</v>
      </c>
      <c r="CA3020" t="s">
        <v>1667</v>
      </c>
      <c r="CC3020" t="s">
        <v>125</v>
      </c>
      <c r="CD3020">
        <v>4072</v>
      </c>
      <c r="CE3020" t="s">
        <v>146</v>
      </c>
      <c r="CF3020" s="1">
        <v>45034</v>
      </c>
      <c r="CI3020">
        <v>1</v>
      </c>
      <c r="CJ3020">
        <v>2</v>
      </c>
      <c r="CK3020">
        <v>21</v>
      </c>
      <c r="CL3020" t="s">
        <v>87</v>
      </c>
    </row>
    <row r="3021" spans="1:90" x14ac:dyDescent="0.3">
      <c r="A3021" t="s">
        <v>71</v>
      </c>
      <c r="B3021" t="s">
        <v>72</v>
      </c>
      <c r="C3021" t="s">
        <v>73</v>
      </c>
      <c r="E3021" t="str">
        <f>"FES1162922550"</f>
        <v>FES1162922550</v>
      </c>
      <c r="F3021" s="1">
        <v>45029</v>
      </c>
      <c r="G3021">
        <v>202401</v>
      </c>
      <c r="H3021" t="s">
        <v>74</v>
      </c>
      <c r="I3021" t="s">
        <v>75</v>
      </c>
      <c r="J3021" t="s">
        <v>135</v>
      </c>
      <c r="K3021" t="s">
        <v>76</v>
      </c>
      <c r="L3021" t="s">
        <v>245</v>
      </c>
      <c r="M3021" t="s">
        <v>246</v>
      </c>
      <c r="N3021" t="s">
        <v>907</v>
      </c>
      <c r="O3021" t="s">
        <v>80</v>
      </c>
      <c r="P3021" t="str">
        <f>"2170875189                    "</f>
        <v xml:space="preserve">2170875189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18.03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 s="5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52.04</v>
      </c>
      <c r="BM3021">
        <v>7.81</v>
      </c>
      <c r="BN3021">
        <v>59.85</v>
      </c>
      <c r="BO3021">
        <v>59.85</v>
      </c>
      <c r="BQ3021" t="s">
        <v>166</v>
      </c>
      <c r="BR3021" t="s">
        <v>140</v>
      </c>
      <c r="BS3021" s="1">
        <v>45033</v>
      </c>
      <c r="BT3021" s="2">
        <v>0.41666666666666669</v>
      </c>
      <c r="BU3021" t="s">
        <v>2317</v>
      </c>
      <c r="BV3021" t="s">
        <v>87</v>
      </c>
      <c r="BW3021" t="s">
        <v>2838</v>
      </c>
      <c r="BX3021" t="s">
        <v>428</v>
      </c>
      <c r="BY3021">
        <v>1200</v>
      </c>
      <c r="BZ3021" t="s">
        <v>144</v>
      </c>
      <c r="CC3021" t="s">
        <v>246</v>
      </c>
      <c r="CD3021">
        <v>2091</v>
      </c>
      <c r="CE3021" t="s">
        <v>146</v>
      </c>
      <c r="CF3021" s="1">
        <v>45034</v>
      </c>
      <c r="CI3021">
        <v>1</v>
      </c>
      <c r="CJ3021">
        <v>2</v>
      </c>
      <c r="CK3021">
        <v>22</v>
      </c>
      <c r="CL3021" t="s">
        <v>87</v>
      </c>
    </row>
    <row r="3022" spans="1:90" x14ac:dyDescent="0.3">
      <c r="A3022" t="s">
        <v>71</v>
      </c>
      <c r="B3022" t="s">
        <v>72</v>
      </c>
      <c r="C3022" t="s">
        <v>73</v>
      </c>
      <c r="E3022" t="str">
        <f>"FES1162922565"</f>
        <v>FES1162922565</v>
      </c>
      <c r="F3022" s="1">
        <v>45029</v>
      </c>
      <c r="G3022">
        <v>202401</v>
      </c>
      <c r="H3022" t="s">
        <v>74</v>
      </c>
      <c r="I3022" t="s">
        <v>75</v>
      </c>
      <c r="J3022" t="s">
        <v>135</v>
      </c>
      <c r="K3022" t="s">
        <v>76</v>
      </c>
      <c r="L3022" t="s">
        <v>77</v>
      </c>
      <c r="M3022" t="s">
        <v>78</v>
      </c>
      <c r="N3022" t="s">
        <v>79</v>
      </c>
      <c r="O3022" t="s">
        <v>80</v>
      </c>
      <c r="P3022" t="str">
        <f>"2170875209                    "</f>
        <v xml:space="preserve">2170875209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23.08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 s="5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66.62</v>
      </c>
      <c r="BM3022">
        <v>9.99</v>
      </c>
      <c r="BN3022">
        <v>76.61</v>
      </c>
      <c r="BO3022">
        <v>76.61</v>
      </c>
      <c r="BQ3022" t="s">
        <v>139</v>
      </c>
      <c r="BR3022" t="s">
        <v>140</v>
      </c>
      <c r="BS3022" s="1">
        <v>45030</v>
      </c>
      <c r="BT3022" s="2">
        <v>0.41597222222222219</v>
      </c>
      <c r="BU3022" t="s">
        <v>961</v>
      </c>
      <c r="BV3022" t="s">
        <v>84</v>
      </c>
      <c r="BY3022">
        <v>1200</v>
      </c>
      <c r="BZ3022" t="s">
        <v>144</v>
      </c>
      <c r="CA3022" t="s">
        <v>85</v>
      </c>
      <c r="CC3022" t="s">
        <v>78</v>
      </c>
      <c r="CD3022">
        <v>7441</v>
      </c>
      <c r="CE3022" t="s">
        <v>146</v>
      </c>
      <c r="CF3022" s="1">
        <v>45033</v>
      </c>
      <c r="CI3022">
        <v>1</v>
      </c>
      <c r="CJ3022">
        <v>1</v>
      </c>
      <c r="CK3022">
        <v>21</v>
      </c>
      <c r="CL3022" t="s">
        <v>87</v>
      </c>
    </row>
    <row r="3023" spans="1:90" x14ac:dyDescent="0.3">
      <c r="A3023" t="s">
        <v>71</v>
      </c>
      <c r="B3023" t="s">
        <v>72</v>
      </c>
      <c r="C3023" t="s">
        <v>73</v>
      </c>
      <c r="E3023" t="str">
        <f>"FES1162922444"</f>
        <v>FES1162922444</v>
      </c>
      <c r="F3023" s="1">
        <v>45029</v>
      </c>
      <c r="G3023">
        <v>202401</v>
      </c>
      <c r="H3023" t="s">
        <v>74</v>
      </c>
      <c r="I3023" t="s">
        <v>75</v>
      </c>
      <c r="J3023" t="s">
        <v>135</v>
      </c>
      <c r="K3023" t="s">
        <v>76</v>
      </c>
      <c r="L3023" t="s">
        <v>136</v>
      </c>
      <c r="M3023" t="s">
        <v>137</v>
      </c>
      <c r="N3023" t="s">
        <v>2940</v>
      </c>
      <c r="O3023" t="s">
        <v>80</v>
      </c>
      <c r="P3023" t="str">
        <f>"2170873117                    "</f>
        <v xml:space="preserve">2170873117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23.08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 s="5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66.62</v>
      </c>
      <c r="BM3023">
        <v>9.99</v>
      </c>
      <c r="BN3023">
        <v>76.61</v>
      </c>
      <c r="BO3023">
        <v>76.61</v>
      </c>
      <c r="BQ3023" t="s">
        <v>139</v>
      </c>
      <c r="BR3023" t="s">
        <v>140</v>
      </c>
      <c r="BS3023" s="1">
        <v>45030</v>
      </c>
      <c r="BT3023" s="2">
        <v>0.77222222222222225</v>
      </c>
      <c r="BU3023" t="s">
        <v>2941</v>
      </c>
      <c r="BV3023" t="s">
        <v>87</v>
      </c>
      <c r="BW3023" t="s">
        <v>142</v>
      </c>
      <c r="BX3023" t="s">
        <v>143</v>
      </c>
      <c r="BY3023">
        <v>1200</v>
      </c>
      <c r="BZ3023" t="s">
        <v>144</v>
      </c>
      <c r="CA3023" t="s">
        <v>884</v>
      </c>
      <c r="CC3023" t="s">
        <v>137</v>
      </c>
      <c r="CD3023">
        <v>3610</v>
      </c>
      <c r="CE3023" t="s">
        <v>146</v>
      </c>
      <c r="CF3023" s="1">
        <v>45031</v>
      </c>
      <c r="CI3023">
        <v>1</v>
      </c>
      <c r="CJ3023">
        <v>1</v>
      </c>
      <c r="CK3023">
        <v>21</v>
      </c>
      <c r="CL3023" t="s">
        <v>87</v>
      </c>
    </row>
    <row r="3024" spans="1:90" x14ac:dyDescent="0.3">
      <c r="A3024" t="s">
        <v>71</v>
      </c>
      <c r="B3024" t="s">
        <v>72</v>
      </c>
      <c r="C3024" t="s">
        <v>73</v>
      </c>
      <c r="E3024" t="str">
        <f>"FES1162922343"</f>
        <v>FES1162922343</v>
      </c>
      <c r="F3024" s="1">
        <v>45029</v>
      </c>
      <c r="G3024">
        <v>202401</v>
      </c>
      <c r="H3024" t="s">
        <v>74</v>
      </c>
      <c r="I3024" t="s">
        <v>75</v>
      </c>
      <c r="J3024" t="s">
        <v>135</v>
      </c>
      <c r="K3024" t="s">
        <v>76</v>
      </c>
      <c r="L3024" t="s">
        <v>147</v>
      </c>
      <c r="M3024" t="s">
        <v>148</v>
      </c>
      <c r="N3024" t="s">
        <v>1634</v>
      </c>
      <c r="O3024" t="s">
        <v>80</v>
      </c>
      <c r="P3024" t="str">
        <f>"2170871661                    "</f>
        <v xml:space="preserve">2170871661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18.03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 s="5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8</v>
      </c>
      <c r="BJ3024">
        <v>4.5</v>
      </c>
      <c r="BK3024">
        <v>8</v>
      </c>
      <c r="BL3024">
        <v>52.04</v>
      </c>
      <c r="BM3024">
        <v>7.81</v>
      </c>
      <c r="BN3024">
        <v>59.85</v>
      </c>
      <c r="BO3024">
        <v>59.85</v>
      </c>
      <c r="BR3024" t="s">
        <v>140</v>
      </c>
      <c r="BS3024" s="1">
        <v>45030</v>
      </c>
      <c r="BT3024" s="2">
        <v>0.50555555555555554</v>
      </c>
      <c r="BU3024" t="s">
        <v>2942</v>
      </c>
      <c r="BV3024" t="s">
        <v>87</v>
      </c>
      <c r="BW3024" t="s">
        <v>302</v>
      </c>
      <c r="BX3024" t="s">
        <v>303</v>
      </c>
      <c r="BY3024">
        <v>22320</v>
      </c>
      <c r="BZ3024" t="s">
        <v>144</v>
      </c>
      <c r="CA3024" t="s">
        <v>151</v>
      </c>
      <c r="CC3024" t="s">
        <v>148</v>
      </c>
      <c r="CD3024">
        <v>1428</v>
      </c>
      <c r="CE3024" t="s">
        <v>86</v>
      </c>
      <c r="CF3024" s="1">
        <v>45031</v>
      </c>
      <c r="CI3024">
        <v>1</v>
      </c>
      <c r="CJ3024">
        <v>1</v>
      </c>
      <c r="CK3024">
        <v>22</v>
      </c>
      <c r="CL3024" t="s">
        <v>87</v>
      </c>
    </row>
    <row r="3025" spans="1:90" x14ac:dyDescent="0.3">
      <c r="A3025" t="s">
        <v>71</v>
      </c>
      <c r="B3025" t="s">
        <v>72</v>
      </c>
      <c r="C3025" t="s">
        <v>73</v>
      </c>
      <c r="E3025" t="str">
        <f>"FES1162922610"</f>
        <v>FES1162922610</v>
      </c>
      <c r="F3025" s="1">
        <v>45029</v>
      </c>
      <c r="G3025">
        <v>202401</v>
      </c>
      <c r="H3025" t="s">
        <v>74</v>
      </c>
      <c r="I3025" t="s">
        <v>75</v>
      </c>
      <c r="J3025" t="s">
        <v>135</v>
      </c>
      <c r="K3025" t="s">
        <v>76</v>
      </c>
      <c r="L3025" t="s">
        <v>74</v>
      </c>
      <c r="M3025" t="s">
        <v>75</v>
      </c>
      <c r="N3025" t="s">
        <v>2943</v>
      </c>
      <c r="O3025" t="s">
        <v>113</v>
      </c>
      <c r="P3025" t="str">
        <f>"2170872883                    "</f>
        <v xml:space="preserve">2170872883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5.25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37.46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 s="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18</v>
      </c>
      <c r="BJ3025">
        <v>9.1</v>
      </c>
      <c r="BK3025">
        <v>18</v>
      </c>
      <c r="BL3025">
        <v>113.38</v>
      </c>
      <c r="BM3025">
        <v>17.010000000000002</v>
      </c>
      <c r="BN3025">
        <v>130.38999999999999</v>
      </c>
      <c r="BO3025">
        <v>130.38999999999999</v>
      </c>
      <c r="BR3025" t="s">
        <v>140</v>
      </c>
      <c r="BS3025" s="1">
        <v>45030</v>
      </c>
      <c r="BT3025" s="2">
        <v>0.36180555555555555</v>
      </c>
      <c r="BU3025" t="s">
        <v>2944</v>
      </c>
      <c r="BV3025" t="s">
        <v>84</v>
      </c>
      <c r="BY3025">
        <v>45632</v>
      </c>
      <c r="BZ3025" t="s">
        <v>180</v>
      </c>
      <c r="CA3025" t="s">
        <v>155</v>
      </c>
      <c r="CC3025" t="s">
        <v>75</v>
      </c>
      <c r="CD3025">
        <v>1601</v>
      </c>
      <c r="CE3025" t="s">
        <v>86</v>
      </c>
      <c r="CF3025" s="1">
        <v>45030</v>
      </c>
      <c r="CI3025">
        <v>1</v>
      </c>
      <c r="CJ3025">
        <v>1</v>
      </c>
      <c r="CK3025">
        <v>42</v>
      </c>
      <c r="CL3025" t="s">
        <v>87</v>
      </c>
    </row>
    <row r="3026" spans="1:90" x14ac:dyDescent="0.3">
      <c r="A3026" t="s">
        <v>71</v>
      </c>
      <c r="B3026" t="s">
        <v>72</v>
      </c>
      <c r="C3026" t="s">
        <v>73</v>
      </c>
      <c r="E3026" t="str">
        <f>"FES1162922615"</f>
        <v>FES1162922615</v>
      </c>
      <c r="F3026" s="1">
        <v>45029</v>
      </c>
      <c r="G3026">
        <v>202401</v>
      </c>
      <c r="H3026" t="s">
        <v>74</v>
      </c>
      <c r="I3026" t="s">
        <v>75</v>
      </c>
      <c r="J3026" t="s">
        <v>135</v>
      </c>
      <c r="K3026" t="s">
        <v>76</v>
      </c>
      <c r="L3026" t="s">
        <v>124</v>
      </c>
      <c r="M3026" t="s">
        <v>125</v>
      </c>
      <c r="N3026" t="s">
        <v>1020</v>
      </c>
      <c r="O3026" t="s">
        <v>80</v>
      </c>
      <c r="P3026" t="str">
        <f>"2170871466                    "</f>
        <v xml:space="preserve">2170871466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80.739999999999995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 s="5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7</v>
      </c>
      <c r="BJ3026">
        <v>2.5</v>
      </c>
      <c r="BK3026">
        <v>7</v>
      </c>
      <c r="BL3026">
        <v>233.08</v>
      </c>
      <c r="BM3026">
        <v>34.96</v>
      </c>
      <c r="BN3026">
        <v>268.04000000000002</v>
      </c>
      <c r="BO3026">
        <v>268.04000000000002</v>
      </c>
      <c r="BQ3026" t="s">
        <v>166</v>
      </c>
      <c r="BR3026" t="s">
        <v>140</v>
      </c>
      <c r="BS3026" s="1">
        <v>45030</v>
      </c>
      <c r="BT3026" s="2">
        <v>0.70833333333333337</v>
      </c>
      <c r="BU3026" t="s">
        <v>1021</v>
      </c>
      <c r="BV3026" t="s">
        <v>87</v>
      </c>
      <c r="BW3026" t="s">
        <v>142</v>
      </c>
      <c r="BX3026" t="s">
        <v>143</v>
      </c>
      <c r="BY3026">
        <v>12600</v>
      </c>
      <c r="BZ3026" t="s">
        <v>144</v>
      </c>
      <c r="CA3026" t="s">
        <v>279</v>
      </c>
      <c r="CC3026" t="s">
        <v>125</v>
      </c>
      <c r="CD3026">
        <v>4001</v>
      </c>
      <c r="CE3026" t="s">
        <v>86</v>
      </c>
      <c r="CF3026" s="1">
        <v>45031</v>
      </c>
      <c r="CI3026">
        <v>1</v>
      </c>
      <c r="CJ3026">
        <v>1</v>
      </c>
      <c r="CK3026">
        <v>21</v>
      </c>
      <c r="CL3026" t="s">
        <v>87</v>
      </c>
    </row>
    <row r="3027" spans="1:90" x14ac:dyDescent="0.3">
      <c r="A3027" t="s">
        <v>71</v>
      </c>
      <c r="B3027" t="s">
        <v>72</v>
      </c>
      <c r="C3027" t="s">
        <v>73</v>
      </c>
      <c r="E3027" t="str">
        <f>"FES1162922557"</f>
        <v>FES1162922557</v>
      </c>
      <c r="F3027" s="1">
        <v>45029</v>
      </c>
      <c r="G3027">
        <v>202401</v>
      </c>
      <c r="H3027" t="s">
        <v>74</v>
      </c>
      <c r="I3027" t="s">
        <v>75</v>
      </c>
      <c r="J3027" t="s">
        <v>135</v>
      </c>
      <c r="K3027" t="s">
        <v>76</v>
      </c>
      <c r="L3027" t="s">
        <v>74</v>
      </c>
      <c r="M3027" t="s">
        <v>75</v>
      </c>
      <c r="N3027" t="s">
        <v>156</v>
      </c>
      <c r="O3027" t="s">
        <v>80</v>
      </c>
      <c r="P3027" t="str">
        <f>"2170875196                    "</f>
        <v xml:space="preserve">2170875196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18.03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 s="5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52.04</v>
      </c>
      <c r="BM3027">
        <v>7.81</v>
      </c>
      <c r="BN3027">
        <v>59.85</v>
      </c>
      <c r="BO3027">
        <v>59.85</v>
      </c>
      <c r="BR3027" t="s">
        <v>140</v>
      </c>
      <c r="BS3027" s="1">
        <v>45030</v>
      </c>
      <c r="BT3027" s="2">
        <v>0.35000000000000003</v>
      </c>
      <c r="BU3027" t="s">
        <v>2861</v>
      </c>
      <c r="BV3027" t="s">
        <v>84</v>
      </c>
      <c r="BY3027">
        <v>1200</v>
      </c>
      <c r="BZ3027" t="s">
        <v>144</v>
      </c>
      <c r="CA3027" t="s">
        <v>224</v>
      </c>
      <c r="CC3027" t="s">
        <v>75</v>
      </c>
      <c r="CD3027">
        <v>1600</v>
      </c>
      <c r="CE3027" t="s">
        <v>146</v>
      </c>
      <c r="CF3027" s="1">
        <v>45031</v>
      </c>
      <c r="CI3027">
        <v>1</v>
      </c>
      <c r="CJ3027">
        <v>1</v>
      </c>
      <c r="CK3027">
        <v>22</v>
      </c>
      <c r="CL3027" t="s">
        <v>87</v>
      </c>
    </row>
    <row r="3028" spans="1:90" x14ac:dyDescent="0.3">
      <c r="A3028" t="s">
        <v>71</v>
      </c>
      <c r="B3028" t="s">
        <v>72</v>
      </c>
      <c r="C3028" t="s">
        <v>73</v>
      </c>
      <c r="E3028" t="str">
        <f>"FES1162922430"</f>
        <v>FES1162922430</v>
      </c>
      <c r="F3028" s="1">
        <v>45029</v>
      </c>
      <c r="G3028">
        <v>202401</v>
      </c>
      <c r="H3028" t="s">
        <v>74</v>
      </c>
      <c r="I3028" t="s">
        <v>75</v>
      </c>
      <c r="J3028" t="s">
        <v>135</v>
      </c>
      <c r="K3028" t="s">
        <v>76</v>
      </c>
      <c r="L3028" t="s">
        <v>748</v>
      </c>
      <c r="M3028" t="s">
        <v>749</v>
      </c>
      <c r="N3028" t="s">
        <v>944</v>
      </c>
      <c r="O3028" t="s">
        <v>80</v>
      </c>
      <c r="P3028" t="str">
        <f>"2170872803                    "</f>
        <v xml:space="preserve">2170872803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287.02999999999997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 s="5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14</v>
      </c>
      <c r="BJ3028">
        <v>6.9</v>
      </c>
      <c r="BK3028">
        <v>14</v>
      </c>
      <c r="BL3028">
        <v>828.59</v>
      </c>
      <c r="BM3028">
        <v>124.29</v>
      </c>
      <c r="BN3028">
        <v>952.88</v>
      </c>
      <c r="BO3028">
        <v>952.88</v>
      </c>
      <c r="BR3028" t="s">
        <v>140</v>
      </c>
      <c r="BS3028" s="1">
        <v>45030</v>
      </c>
      <c r="BT3028" s="2">
        <v>0.53472222222222221</v>
      </c>
      <c r="BU3028" t="s">
        <v>2692</v>
      </c>
      <c r="BV3028" t="s">
        <v>84</v>
      </c>
      <c r="BY3028">
        <v>34656</v>
      </c>
      <c r="BZ3028" t="s">
        <v>144</v>
      </c>
      <c r="CC3028" t="s">
        <v>749</v>
      </c>
      <c r="CD3028">
        <v>6500</v>
      </c>
      <c r="CE3028" t="s">
        <v>86</v>
      </c>
      <c r="CF3028" s="1">
        <v>45030</v>
      </c>
      <c r="CI3028">
        <v>1</v>
      </c>
      <c r="CJ3028">
        <v>1</v>
      </c>
      <c r="CK3028">
        <v>23</v>
      </c>
      <c r="CL3028" t="s">
        <v>87</v>
      </c>
    </row>
    <row r="3029" spans="1:90" x14ac:dyDescent="0.3">
      <c r="A3029" t="s">
        <v>71</v>
      </c>
      <c r="B3029" t="s">
        <v>72</v>
      </c>
      <c r="C3029" t="s">
        <v>73</v>
      </c>
      <c r="E3029" t="str">
        <f>"FES1162922417"</f>
        <v>FES1162922417</v>
      </c>
      <c r="F3029" s="1">
        <v>45029</v>
      </c>
      <c r="G3029">
        <v>202401</v>
      </c>
      <c r="H3029" t="s">
        <v>74</v>
      </c>
      <c r="I3029" t="s">
        <v>75</v>
      </c>
      <c r="J3029" t="s">
        <v>135</v>
      </c>
      <c r="K3029" t="s">
        <v>76</v>
      </c>
      <c r="L3029" t="s">
        <v>1009</v>
      </c>
      <c r="M3029" t="s">
        <v>1010</v>
      </c>
      <c r="N3029" t="s">
        <v>1011</v>
      </c>
      <c r="O3029" t="s">
        <v>80</v>
      </c>
      <c r="P3029" t="str">
        <f>"2170869104                    "</f>
        <v xml:space="preserve">2170869104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206.25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 s="5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2</v>
      </c>
      <c r="BI3029">
        <v>10</v>
      </c>
      <c r="BJ3029">
        <v>6.3</v>
      </c>
      <c r="BK3029">
        <v>10</v>
      </c>
      <c r="BL3029">
        <v>595.41</v>
      </c>
      <c r="BM3029">
        <v>89.31</v>
      </c>
      <c r="BN3029">
        <v>684.72</v>
      </c>
      <c r="BO3029">
        <v>684.72</v>
      </c>
      <c r="BQ3029" t="s">
        <v>139</v>
      </c>
      <c r="BR3029" t="s">
        <v>140</v>
      </c>
      <c r="BS3029" s="1">
        <v>45030</v>
      </c>
      <c r="BT3029" s="2">
        <v>0.40833333333333338</v>
      </c>
      <c r="BU3029" t="s">
        <v>2895</v>
      </c>
      <c r="BV3029" t="s">
        <v>84</v>
      </c>
      <c r="BY3029">
        <v>31282</v>
      </c>
      <c r="BZ3029" t="s">
        <v>144</v>
      </c>
      <c r="CA3029" t="s">
        <v>2896</v>
      </c>
      <c r="CC3029" t="s">
        <v>1010</v>
      </c>
      <c r="CD3029">
        <v>1028</v>
      </c>
      <c r="CE3029" t="s">
        <v>397</v>
      </c>
      <c r="CF3029" s="1">
        <v>45030</v>
      </c>
      <c r="CI3029">
        <v>2</v>
      </c>
      <c r="CJ3029">
        <v>1</v>
      </c>
      <c r="CK3029">
        <v>23</v>
      </c>
      <c r="CL3029" t="s">
        <v>87</v>
      </c>
    </row>
    <row r="3030" spans="1:90" x14ac:dyDescent="0.3">
      <c r="A3030" t="s">
        <v>71</v>
      </c>
      <c r="B3030" t="s">
        <v>72</v>
      </c>
      <c r="C3030" t="s">
        <v>73</v>
      </c>
      <c r="E3030" t="str">
        <f>"FES1162922612"</f>
        <v>FES1162922612</v>
      </c>
      <c r="F3030" s="1">
        <v>45029</v>
      </c>
      <c r="G3030">
        <v>202401</v>
      </c>
      <c r="H3030" t="s">
        <v>74</v>
      </c>
      <c r="I3030" t="s">
        <v>75</v>
      </c>
      <c r="J3030" t="s">
        <v>135</v>
      </c>
      <c r="K3030" t="s">
        <v>76</v>
      </c>
      <c r="L3030" t="s">
        <v>77</v>
      </c>
      <c r="M3030" t="s">
        <v>78</v>
      </c>
      <c r="N3030" t="s">
        <v>79</v>
      </c>
      <c r="O3030" t="s">
        <v>80</v>
      </c>
      <c r="P3030" t="str">
        <f>"2170875254                    "</f>
        <v xml:space="preserve">2170875254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109.57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 s="5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8</v>
      </c>
      <c r="BJ3030">
        <v>9.1</v>
      </c>
      <c r="BK3030">
        <v>9.5</v>
      </c>
      <c r="BL3030">
        <v>316.31</v>
      </c>
      <c r="BM3030">
        <v>47.45</v>
      </c>
      <c r="BN3030">
        <v>363.76</v>
      </c>
      <c r="BO3030">
        <v>363.76</v>
      </c>
      <c r="BQ3030" t="s">
        <v>139</v>
      </c>
      <c r="BR3030" t="s">
        <v>140</v>
      </c>
      <c r="BS3030" s="1">
        <v>45030</v>
      </c>
      <c r="BT3030" s="2">
        <v>0.41597222222222219</v>
      </c>
      <c r="BU3030" t="s">
        <v>961</v>
      </c>
      <c r="BV3030" t="s">
        <v>84</v>
      </c>
      <c r="BY3030">
        <v>45632</v>
      </c>
      <c r="BZ3030" t="s">
        <v>144</v>
      </c>
      <c r="CA3030" t="s">
        <v>85</v>
      </c>
      <c r="CC3030" t="s">
        <v>78</v>
      </c>
      <c r="CD3030">
        <v>7441</v>
      </c>
      <c r="CE3030" t="s">
        <v>86</v>
      </c>
      <c r="CF3030" s="1">
        <v>45033</v>
      </c>
      <c r="CI3030">
        <v>1</v>
      </c>
      <c r="CJ3030">
        <v>1</v>
      </c>
      <c r="CK3030">
        <v>21</v>
      </c>
      <c r="CL3030" t="s">
        <v>87</v>
      </c>
    </row>
    <row r="3031" spans="1:90" x14ac:dyDescent="0.3">
      <c r="A3031" t="s">
        <v>71</v>
      </c>
      <c r="B3031" t="s">
        <v>72</v>
      </c>
      <c r="C3031" t="s">
        <v>73</v>
      </c>
      <c r="E3031" t="str">
        <f>"FES1162922502"</f>
        <v>FES1162922502</v>
      </c>
      <c r="F3031" s="1">
        <v>45029</v>
      </c>
      <c r="G3031">
        <v>202401</v>
      </c>
      <c r="H3031" t="s">
        <v>74</v>
      </c>
      <c r="I3031" t="s">
        <v>75</v>
      </c>
      <c r="J3031" t="s">
        <v>135</v>
      </c>
      <c r="K3031" t="s">
        <v>76</v>
      </c>
      <c r="L3031" t="s">
        <v>118</v>
      </c>
      <c r="M3031" t="s">
        <v>119</v>
      </c>
      <c r="N3031" t="s">
        <v>1209</v>
      </c>
      <c r="O3031" t="s">
        <v>80</v>
      </c>
      <c r="P3031" t="str">
        <f>"2170871288                    "</f>
        <v xml:space="preserve">2170871288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18.03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 s="5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2</v>
      </c>
      <c r="BJ3031">
        <v>1.1000000000000001</v>
      </c>
      <c r="BK3031">
        <v>2</v>
      </c>
      <c r="BL3031">
        <v>52.04</v>
      </c>
      <c r="BM3031">
        <v>7.81</v>
      </c>
      <c r="BN3031">
        <v>59.85</v>
      </c>
      <c r="BO3031">
        <v>59.85</v>
      </c>
      <c r="BR3031" t="s">
        <v>140</v>
      </c>
      <c r="BS3031" s="1">
        <v>45030</v>
      </c>
      <c r="BT3031" s="2">
        <v>0.37361111111111112</v>
      </c>
      <c r="BU3031" t="s">
        <v>2945</v>
      </c>
      <c r="BV3031" t="s">
        <v>84</v>
      </c>
      <c r="BY3031">
        <v>5320</v>
      </c>
      <c r="BZ3031" t="s">
        <v>144</v>
      </c>
      <c r="CA3031" t="s">
        <v>2946</v>
      </c>
      <c r="CC3031" t="s">
        <v>119</v>
      </c>
      <c r="CD3031">
        <v>2194</v>
      </c>
      <c r="CE3031" t="s">
        <v>86</v>
      </c>
      <c r="CF3031" s="1">
        <v>45030</v>
      </c>
      <c r="CI3031">
        <v>1</v>
      </c>
      <c r="CJ3031">
        <v>1</v>
      </c>
      <c r="CK3031">
        <v>22</v>
      </c>
      <c r="CL3031" t="s">
        <v>87</v>
      </c>
    </row>
    <row r="3032" spans="1:90" x14ac:dyDescent="0.3">
      <c r="A3032" t="s">
        <v>71</v>
      </c>
      <c r="B3032" t="s">
        <v>72</v>
      </c>
      <c r="C3032" t="s">
        <v>73</v>
      </c>
      <c r="E3032" t="str">
        <f>"FES1162922585"</f>
        <v>FES1162922585</v>
      </c>
      <c r="F3032" s="1">
        <v>45029</v>
      </c>
      <c r="G3032">
        <v>202401</v>
      </c>
      <c r="H3032" t="s">
        <v>74</v>
      </c>
      <c r="I3032" t="s">
        <v>75</v>
      </c>
      <c r="J3032" t="s">
        <v>135</v>
      </c>
      <c r="K3032" t="s">
        <v>76</v>
      </c>
      <c r="L3032" t="s">
        <v>74</v>
      </c>
      <c r="M3032" t="s">
        <v>75</v>
      </c>
      <c r="N3032" t="s">
        <v>1204</v>
      </c>
      <c r="O3032" t="s">
        <v>80</v>
      </c>
      <c r="P3032" t="str">
        <f>"2170874982                    "</f>
        <v xml:space="preserve">2170874982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18.03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 s="5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</v>
      </c>
      <c r="BJ3032">
        <v>1.8</v>
      </c>
      <c r="BK3032">
        <v>2</v>
      </c>
      <c r="BL3032">
        <v>52.04</v>
      </c>
      <c r="BM3032">
        <v>7.81</v>
      </c>
      <c r="BN3032">
        <v>59.85</v>
      </c>
      <c r="BO3032">
        <v>59.85</v>
      </c>
      <c r="BQ3032" t="s">
        <v>166</v>
      </c>
      <c r="BR3032" t="s">
        <v>140</v>
      </c>
      <c r="BS3032" s="1">
        <v>45030</v>
      </c>
      <c r="BT3032" s="2">
        <v>0.29375000000000001</v>
      </c>
      <c r="BU3032" t="s">
        <v>755</v>
      </c>
      <c r="BV3032" t="s">
        <v>84</v>
      </c>
      <c r="BY3032">
        <v>9072</v>
      </c>
      <c r="BZ3032" t="s">
        <v>144</v>
      </c>
      <c r="CA3032" t="s">
        <v>224</v>
      </c>
      <c r="CC3032" t="s">
        <v>75</v>
      </c>
      <c r="CD3032">
        <v>1620</v>
      </c>
      <c r="CE3032" t="s">
        <v>86</v>
      </c>
      <c r="CF3032" s="1">
        <v>45031</v>
      </c>
      <c r="CI3032">
        <v>1</v>
      </c>
      <c r="CJ3032">
        <v>1</v>
      </c>
      <c r="CK3032">
        <v>22</v>
      </c>
      <c r="CL3032" t="s">
        <v>87</v>
      </c>
    </row>
    <row r="3033" spans="1:90" x14ac:dyDescent="0.3">
      <c r="A3033" t="s">
        <v>71</v>
      </c>
      <c r="B3033" t="s">
        <v>72</v>
      </c>
      <c r="C3033" t="s">
        <v>73</v>
      </c>
      <c r="E3033" t="str">
        <f>"FES1162922471"</f>
        <v>FES1162922471</v>
      </c>
      <c r="F3033" s="1">
        <v>45029</v>
      </c>
      <c r="G3033">
        <v>202401</v>
      </c>
      <c r="H3033" t="s">
        <v>74</v>
      </c>
      <c r="I3033" t="s">
        <v>75</v>
      </c>
      <c r="J3033" t="s">
        <v>135</v>
      </c>
      <c r="K3033" t="s">
        <v>76</v>
      </c>
      <c r="L3033" t="s">
        <v>106</v>
      </c>
      <c r="M3033" t="s">
        <v>107</v>
      </c>
      <c r="N3033" t="s">
        <v>979</v>
      </c>
      <c r="O3033" t="s">
        <v>80</v>
      </c>
      <c r="P3033" t="str">
        <f>"2170872961                    "</f>
        <v xml:space="preserve">2170872961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242.2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 s="5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15</v>
      </c>
      <c r="BJ3033">
        <v>21</v>
      </c>
      <c r="BK3033">
        <v>21</v>
      </c>
      <c r="BL3033">
        <v>699.18</v>
      </c>
      <c r="BM3033">
        <v>104.88</v>
      </c>
      <c r="BN3033">
        <v>804.06</v>
      </c>
      <c r="BO3033">
        <v>804.06</v>
      </c>
      <c r="BQ3033" t="s">
        <v>166</v>
      </c>
      <c r="BR3033" t="s">
        <v>140</v>
      </c>
      <c r="BS3033" s="1">
        <v>45030</v>
      </c>
      <c r="BT3033" s="2">
        <v>0.33888888888888885</v>
      </c>
      <c r="BU3033" t="s">
        <v>2830</v>
      </c>
      <c r="BV3033" t="s">
        <v>84</v>
      </c>
      <c r="BY3033">
        <v>105000</v>
      </c>
      <c r="BZ3033" t="s">
        <v>144</v>
      </c>
      <c r="CA3033" t="s">
        <v>1266</v>
      </c>
      <c r="CC3033" t="s">
        <v>107</v>
      </c>
      <c r="CD3033">
        <v>6001</v>
      </c>
      <c r="CE3033" t="s">
        <v>86</v>
      </c>
      <c r="CF3033" s="1">
        <v>45030</v>
      </c>
      <c r="CI3033">
        <v>1</v>
      </c>
      <c r="CJ3033">
        <v>1</v>
      </c>
      <c r="CK3033">
        <v>21</v>
      </c>
      <c r="CL3033" t="s">
        <v>87</v>
      </c>
    </row>
    <row r="3034" spans="1:90" x14ac:dyDescent="0.3">
      <c r="A3034" t="s">
        <v>71</v>
      </c>
      <c r="B3034" t="s">
        <v>72</v>
      </c>
      <c r="C3034" t="s">
        <v>73</v>
      </c>
      <c r="E3034" t="str">
        <f>"FES1162922534"</f>
        <v>FES1162922534</v>
      </c>
      <c r="F3034" s="1">
        <v>45029</v>
      </c>
      <c r="G3034">
        <v>202401</v>
      </c>
      <c r="H3034" t="s">
        <v>74</v>
      </c>
      <c r="I3034" t="s">
        <v>75</v>
      </c>
      <c r="J3034" t="s">
        <v>135</v>
      </c>
      <c r="K3034" t="s">
        <v>76</v>
      </c>
      <c r="L3034" t="s">
        <v>74</v>
      </c>
      <c r="M3034" t="s">
        <v>75</v>
      </c>
      <c r="N3034" t="s">
        <v>1525</v>
      </c>
      <c r="O3034" t="s">
        <v>80</v>
      </c>
      <c r="P3034" t="str">
        <f>"2170872043                    "</f>
        <v xml:space="preserve">2170872043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18.03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 s="5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2</v>
      </c>
      <c r="BK3034">
        <v>2</v>
      </c>
      <c r="BL3034">
        <v>52.04</v>
      </c>
      <c r="BM3034">
        <v>7.81</v>
      </c>
      <c r="BN3034">
        <v>59.85</v>
      </c>
      <c r="BO3034">
        <v>59.85</v>
      </c>
      <c r="BQ3034" t="s">
        <v>1526</v>
      </c>
      <c r="BR3034" t="s">
        <v>140</v>
      </c>
      <c r="BS3034" s="1">
        <v>45030</v>
      </c>
      <c r="BT3034" s="2">
        <v>0.41250000000000003</v>
      </c>
      <c r="BU3034" t="s">
        <v>2947</v>
      </c>
      <c r="BV3034" t="s">
        <v>84</v>
      </c>
      <c r="BY3034">
        <v>9900</v>
      </c>
      <c r="BZ3034" t="s">
        <v>144</v>
      </c>
      <c r="CA3034" t="s">
        <v>155</v>
      </c>
      <c r="CC3034" t="s">
        <v>75</v>
      </c>
      <c r="CD3034">
        <v>1609</v>
      </c>
      <c r="CE3034" t="s">
        <v>86</v>
      </c>
      <c r="CF3034" s="1">
        <v>45030</v>
      </c>
      <c r="CI3034">
        <v>1</v>
      </c>
      <c r="CJ3034">
        <v>1</v>
      </c>
      <c r="CK3034">
        <v>22</v>
      </c>
      <c r="CL3034" t="s">
        <v>87</v>
      </c>
    </row>
    <row r="3035" spans="1:90" x14ac:dyDescent="0.3">
      <c r="A3035" t="s">
        <v>71</v>
      </c>
      <c r="B3035" t="s">
        <v>72</v>
      </c>
      <c r="C3035" t="s">
        <v>73</v>
      </c>
      <c r="E3035" t="str">
        <f>"FES1162922413"</f>
        <v>FES1162922413</v>
      </c>
      <c r="F3035" s="1">
        <v>45029</v>
      </c>
      <c r="G3035">
        <v>202401</v>
      </c>
      <c r="H3035" t="s">
        <v>74</v>
      </c>
      <c r="I3035" t="s">
        <v>75</v>
      </c>
      <c r="J3035" t="s">
        <v>135</v>
      </c>
      <c r="K3035" t="s">
        <v>76</v>
      </c>
      <c r="L3035" t="s">
        <v>102</v>
      </c>
      <c r="M3035" t="s">
        <v>103</v>
      </c>
      <c r="N3035" t="s">
        <v>727</v>
      </c>
      <c r="O3035" t="s">
        <v>80</v>
      </c>
      <c r="P3035" t="str">
        <f>"2170875125                    "</f>
        <v xml:space="preserve">2170875125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51.91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 s="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4</v>
      </c>
      <c r="BJ3035">
        <v>4.0999999999999996</v>
      </c>
      <c r="BK3035">
        <v>4.5</v>
      </c>
      <c r="BL3035">
        <v>149.85</v>
      </c>
      <c r="BM3035">
        <v>22.48</v>
      </c>
      <c r="BN3035">
        <v>172.33</v>
      </c>
      <c r="BO3035">
        <v>172.33</v>
      </c>
      <c r="BQ3035" t="s">
        <v>139</v>
      </c>
      <c r="BR3035" t="s">
        <v>140</v>
      </c>
      <c r="BS3035" s="1">
        <v>45030</v>
      </c>
      <c r="BT3035" s="2">
        <v>0.43472222222222223</v>
      </c>
      <c r="BU3035" t="s">
        <v>2948</v>
      </c>
      <c r="BV3035" t="s">
        <v>84</v>
      </c>
      <c r="BY3035">
        <v>20358</v>
      </c>
      <c r="BZ3035" t="s">
        <v>144</v>
      </c>
      <c r="CA3035" t="s">
        <v>183</v>
      </c>
      <c r="CC3035" t="s">
        <v>103</v>
      </c>
      <c r="CD3035">
        <v>5201</v>
      </c>
      <c r="CE3035" t="s">
        <v>86</v>
      </c>
      <c r="CF3035" s="1">
        <v>45030</v>
      </c>
      <c r="CI3035">
        <v>1</v>
      </c>
      <c r="CJ3035">
        <v>1</v>
      </c>
      <c r="CK3035">
        <v>21</v>
      </c>
      <c r="CL3035" t="s">
        <v>87</v>
      </c>
    </row>
    <row r="3036" spans="1:90" x14ac:dyDescent="0.3">
      <c r="A3036" t="s">
        <v>71</v>
      </c>
      <c r="B3036" t="s">
        <v>72</v>
      </c>
      <c r="C3036" t="s">
        <v>73</v>
      </c>
      <c r="E3036" t="str">
        <f>"FES1162922441"</f>
        <v>FES1162922441</v>
      </c>
      <c r="F3036" s="1">
        <v>45029</v>
      </c>
      <c r="G3036">
        <v>202401</v>
      </c>
      <c r="H3036" t="s">
        <v>74</v>
      </c>
      <c r="I3036" t="s">
        <v>75</v>
      </c>
      <c r="J3036" t="s">
        <v>135</v>
      </c>
      <c r="K3036" t="s">
        <v>76</v>
      </c>
      <c r="L3036" t="s">
        <v>106</v>
      </c>
      <c r="M3036" t="s">
        <v>107</v>
      </c>
      <c r="N3036" t="s">
        <v>2054</v>
      </c>
      <c r="O3036" t="s">
        <v>80</v>
      </c>
      <c r="P3036" t="str">
        <f>"2170872921                    "</f>
        <v xml:space="preserve">2170872921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57.67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 s="5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5</v>
      </c>
      <c r="BJ3036">
        <v>1.7</v>
      </c>
      <c r="BK3036">
        <v>5</v>
      </c>
      <c r="BL3036">
        <v>166.49</v>
      </c>
      <c r="BM3036">
        <v>24.97</v>
      </c>
      <c r="BN3036">
        <v>191.46</v>
      </c>
      <c r="BO3036">
        <v>191.46</v>
      </c>
      <c r="BQ3036" t="s">
        <v>166</v>
      </c>
      <c r="BR3036" t="s">
        <v>140</v>
      </c>
      <c r="BS3036" s="1">
        <v>45030</v>
      </c>
      <c r="BT3036" s="2">
        <v>0.39652777777777781</v>
      </c>
      <c r="BU3036" t="s">
        <v>2949</v>
      </c>
      <c r="BV3036" t="s">
        <v>84</v>
      </c>
      <c r="BY3036">
        <v>8550</v>
      </c>
      <c r="BZ3036" t="s">
        <v>144</v>
      </c>
      <c r="CA3036" t="s">
        <v>258</v>
      </c>
      <c r="CC3036" t="s">
        <v>107</v>
      </c>
      <c r="CD3036">
        <v>6001</v>
      </c>
      <c r="CE3036" t="s">
        <v>86</v>
      </c>
      <c r="CF3036" s="1">
        <v>45030</v>
      </c>
      <c r="CI3036">
        <v>1</v>
      </c>
      <c r="CJ3036">
        <v>1</v>
      </c>
      <c r="CK3036">
        <v>21</v>
      </c>
      <c r="CL3036" t="s">
        <v>87</v>
      </c>
    </row>
    <row r="3037" spans="1:90" x14ac:dyDescent="0.3">
      <c r="A3037" t="s">
        <v>71</v>
      </c>
      <c r="B3037" t="s">
        <v>72</v>
      </c>
      <c r="C3037" t="s">
        <v>73</v>
      </c>
      <c r="E3037" t="str">
        <f>"FES1162922592"</f>
        <v>FES1162922592</v>
      </c>
      <c r="F3037" s="1">
        <v>45029</v>
      </c>
      <c r="G3037">
        <v>202401</v>
      </c>
      <c r="H3037" t="s">
        <v>74</v>
      </c>
      <c r="I3037" t="s">
        <v>75</v>
      </c>
      <c r="J3037" t="s">
        <v>135</v>
      </c>
      <c r="K3037" t="s">
        <v>76</v>
      </c>
      <c r="L3037" t="s">
        <v>124</v>
      </c>
      <c r="M3037" t="s">
        <v>125</v>
      </c>
      <c r="N3037" t="s">
        <v>2125</v>
      </c>
      <c r="O3037" t="s">
        <v>113</v>
      </c>
      <c r="P3037" t="str">
        <f>"2170875234                    "</f>
        <v xml:space="preserve">2170875234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5.25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51.98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 s="5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15</v>
      </c>
      <c r="BJ3037">
        <v>18.3</v>
      </c>
      <c r="BK3037">
        <v>19</v>
      </c>
      <c r="BL3037">
        <v>155.31</v>
      </c>
      <c r="BM3037">
        <v>23.3</v>
      </c>
      <c r="BN3037">
        <v>178.61</v>
      </c>
      <c r="BO3037">
        <v>178.61</v>
      </c>
      <c r="BQ3037" t="s">
        <v>1159</v>
      </c>
      <c r="BR3037" t="s">
        <v>140</v>
      </c>
      <c r="BS3037" s="1">
        <v>45033</v>
      </c>
      <c r="BT3037" s="2">
        <v>0.38750000000000001</v>
      </c>
      <c r="BU3037" t="s">
        <v>1666</v>
      </c>
      <c r="BV3037" t="s">
        <v>87</v>
      </c>
      <c r="BW3037" t="s">
        <v>302</v>
      </c>
      <c r="BX3037" t="s">
        <v>743</v>
      </c>
      <c r="BY3037">
        <v>91264</v>
      </c>
      <c r="BZ3037" t="s">
        <v>180</v>
      </c>
      <c r="CA3037" t="s">
        <v>1667</v>
      </c>
      <c r="CC3037" t="s">
        <v>125</v>
      </c>
      <c r="CD3037">
        <v>4001</v>
      </c>
      <c r="CE3037" t="s">
        <v>86</v>
      </c>
      <c r="CF3037" s="1">
        <v>45034</v>
      </c>
      <c r="CI3037">
        <v>1</v>
      </c>
      <c r="CJ3037">
        <v>2</v>
      </c>
      <c r="CK3037">
        <v>41</v>
      </c>
      <c r="CL3037" t="s">
        <v>87</v>
      </c>
    </row>
    <row r="3038" spans="1:90" x14ac:dyDescent="0.3">
      <c r="A3038" t="s">
        <v>71</v>
      </c>
      <c r="B3038" t="s">
        <v>72</v>
      </c>
      <c r="C3038" t="s">
        <v>73</v>
      </c>
      <c r="E3038" t="str">
        <f>"FES1162922545"</f>
        <v>FES1162922545</v>
      </c>
      <c r="F3038" s="1">
        <v>45029</v>
      </c>
      <c r="G3038">
        <v>202401</v>
      </c>
      <c r="H3038" t="s">
        <v>74</v>
      </c>
      <c r="I3038" t="s">
        <v>75</v>
      </c>
      <c r="J3038" t="s">
        <v>135</v>
      </c>
      <c r="K3038" t="s">
        <v>76</v>
      </c>
      <c r="L3038" t="s">
        <v>262</v>
      </c>
      <c r="M3038" t="s">
        <v>263</v>
      </c>
      <c r="N3038" t="s">
        <v>1290</v>
      </c>
      <c r="O3038" t="s">
        <v>80</v>
      </c>
      <c r="P3038" t="str">
        <f>"2170875183                    "</f>
        <v xml:space="preserve">2170875183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196.16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 s="5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5</v>
      </c>
      <c r="BJ3038">
        <v>9.1</v>
      </c>
      <c r="BK3038">
        <v>9.5</v>
      </c>
      <c r="BL3038">
        <v>566.27</v>
      </c>
      <c r="BM3038">
        <v>84.94</v>
      </c>
      <c r="BN3038">
        <v>651.21</v>
      </c>
      <c r="BO3038">
        <v>651.21</v>
      </c>
      <c r="BQ3038" t="s">
        <v>166</v>
      </c>
      <c r="BR3038" t="s">
        <v>140</v>
      </c>
      <c r="BS3038" s="1">
        <v>45030</v>
      </c>
      <c r="BT3038" s="2">
        <v>0.64722222222222225</v>
      </c>
      <c r="BU3038" t="s">
        <v>2950</v>
      </c>
      <c r="BV3038" t="s">
        <v>84</v>
      </c>
      <c r="BY3038">
        <v>45632</v>
      </c>
      <c r="BZ3038" t="s">
        <v>144</v>
      </c>
      <c r="CA3038" t="s">
        <v>266</v>
      </c>
      <c r="CC3038" t="s">
        <v>263</v>
      </c>
      <c r="CD3038">
        <v>9880</v>
      </c>
      <c r="CE3038" t="s">
        <v>86</v>
      </c>
      <c r="CF3038" s="1">
        <v>45033</v>
      </c>
      <c r="CI3038">
        <v>1</v>
      </c>
      <c r="CJ3038">
        <v>1</v>
      </c>
      <c r="CK3038">
        <v>23</v>
      </c>
      <c r="CL3038" t="s">
        <v>87</v>
      </c>
    </row>
    <row r="3039" spans="1:90" x14ac:dyDescent="0.3">
      <c r="A3039" t="s">
        <v>71</v>
      </c>
      <c r="B3039" t="s">
        <v>72</v>
      </c>
      <c r="C3039" t="s">
        <v>73</v>
      </c>
      <c r="E3039" t="str">
        <f>"FES1162922415"</f>
        <v>FES1162922415</v>
      </c>
      <c r="F3039" s="1">
        <v>45029</v>
      </c>
      <c r="G3039">
        <v>202401</v>
      </c>
      <c r="H3039" t="s">
        <v>74</v>
      </c>
      <c r="I3039" t="s">
        <v>75</v>
      </c>
      <c r="J3039" t="s">
        <v>135</v>
      </c>
      <c r="K3039" t="s">
        <v>76</v>
      </c>
      <c r="L3039" t="s">
        <v>74</v>
      </c>
      <c r="M3039" t="s">
        <v>75</v>
      </c>
      <c r="N3039" t="s">
        <v>156</v>
      </c>
      <c r="O3039" t="s">
        <v>80</v>
      </c>
      <c r="P3039" t="str">
        <f>"2170864468                    "</f>
        <v xml:space="preserve">2170864468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48.3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 s="5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15</v>
      </c>
      <c r="BJ3039">
        <v>4.0999999999999996</v>
      </c>
      <c r="BK3039">
        <v>15</v>
      </c>
      <c r="BL3039">
        <v>139.43</v>
      </c>
      <c r="BM3039">
        <v>20.91</v>
      </c>
      <c r="BN3039">
        <v>160.34</v>
      </c>
      <c r="BO3039">
        <v>160.34</v>
      </c>
      <c r="BR3039" t="s">
        <v>140</v>
      </c>
      <c r="BS3039" s="1">
        <v>45030</v>
      </c>
      <c r="BT3039" s="2">
        <v>0.35000000000000003</v>
      </c>
      <c r="BU3039" t="s">
        <v>2861</v>
      </c>
      <c r="BV3039" t="s">
        <v>84</v>
      </c>
      <c r="BY3039">
        <v>20358</v>
      </c>
      <c r="BZ3039" t="s">
        <v>144</v>
      </c>
      <c r="CA3039" t="s">
        <v>224</v>
      </c>
      <c r="CC3039" t="s">
        <v>75</v>
      </c>
      <c r="CD3039">
        <v>1600</v>
      </c>
      <c r="CE3039" t="s">
        <v>86</v>
      </c>
      <c r="CF3039" s="1">
        <v>45031</v>
      </c>
      <c r="CI3039">
        <v>1</v>
      </c>
      <c r="CJ3039">
        <v>1</v>
      </c>
      <c r="CK3039">
        <v>22</v>
      </c>
      <c r="CL3039" t="s">
        <v>87</v>
      </c>
    </row>
    <row r="3040" spans="1:90" x14ac:dyDescent="0.3">
      <c r="A3040" t="s">
        <v>71</v>
      </c>
      <c r="B3040" t="s">
        <v>72</v>
      </c>
      <c r="C3040" t="s">
        <v>73</v>
      </c>
      <c r="E3040" t="str">
        <f>"FES1162922537"</f>
        <v>FES1162922537</v>
      </c>
      <c r="F3040" s="1">
        <v>45029</v>
      </c>
      <c r="G3040">
        <v>202401</v>
      </c>
      <c r="H3040" t="s">
        <v>74</v>
      </c>
      <c r="I3040" t="s">
        <v>75</v>
      </c>
      <c r="J3040" t="s">
        <v>135</v>
      </c>
      <c r="K3040" t="s">
        <v>76</v>
      </c>
      <c r="L3040" t="s">
        <v>77</v>
      </c>
      <c r="M3040" t="s">
        <v>78</v>
      </c>
      <c r="N3040" t="s">
        <v>79</v>
      </c>
      <c r="O3040" t="s">
        <v>80</v>
      </c>
      <c r="P3040" t="str">
        <f>"2170873530                    "</f>
        <v xml:space="preserve">2170873530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40.380000000000003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 s="5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2</v>
      </c>
      <c r="BJ3040">
        <v>3.3</v>
      </c>
      <c r="BK3040">
        <v>3.5</v>
      </c>
      <c r="BL3040">
        <v>116.56</v>
      </c>
      <c r="BM3040">
        <v>17.48</v>
      </c>
      <c r="BN3040">
        <v>134.04</v>
      </c>
      <c r="BO3040">
        <v>134.04</v>
      </c>
      <c r="BQ3040" t="s">
        <v>139</v>
      </c>
      <c r="BR3040" t="s">
        <v>140</v>
      </c>
      <c r="BS3040" s="1">
        <v>45030</v>
      </c>
      <c r="BT3040" s="2">
        <v>0.41597222222222219</v>
      </c>
      <c r="BU3040" t="s">
        <v>961</v>
      </c>
      <c r="BV3040" t="s">
        <v>84</v>
      </c>
      <c r="BY3040">
        <v>16384</v>
      </c>
      <c r="BZ3040" t="s">
        <v>144</v>
      </c>
      <c r="CA3040" t="s">
        <v>85</v>
      </c>
      <c r="CC3040" t="s">
        <v>78</v>
      </c>
      <c r="CD3040">
        <v>7441</v>
      </c>
      <c r="CE3040" t="s">
        <v>86</v>
      </c>
      <c r="CF3040" s="1">
        <v>45033</v>
      </c>
      <c r="CI3040">
        <v>1</v>
      </c>
      <c r="CJ3040">
        <v>1</v>
      </c>
      <c r="CK3040">
        <v>21</v>
      </c>
      <c r="CL3040" t="s">
        <v>87</v>
      </c>
    </row>
    <row r="3041" spans="1:90" x14ac:dyDescent="0.3">
      <c r="A3041" t="s">
        <v>71</v>
      </c>
      <c r="B3041" t="s">
        <v>72</v>
      </c>
      <c r="C3041" t="s">
        <v>73</v>
      </c>
      <c r="E3041" t="str">
        <f>"FES1162922348"</f>
        <v>FES1162922348</v>
      </c>
      <c r="F3041" s="1">
        <v>45029</v>
      </c>
      <c r="G3041">
        <v>202401</v>
      </c>
      <c r="H3041" t="s">
        <v>74</v>
      </c>
      <c r="I3041" t="s">
        <v>75</v>
      </c>
      <c r="J3041" t="s">
        <v>135</v>
      </c>
      <c r="K3041" t="s">
        <v>76</v>
      </c>
      <c r="L3041" t="s">
        <v>95</v>
      </c>
      <c r="M3041" t="s">
        <v>96</v>
      </c>
      <c r="N3041" t="s">
        <v>898</v>
      </c>
      <c r="O3041" t="s">
        <v>80</v>
      </c>
      <c r="P3041" t="str">
        <f>"2170871537                    "</f>
        <v xml:space="preserve">2170871537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23.08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 s="5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1.1000000000000001</v>
      </c>
      <c r="BK3041">
        <v>1.5</v>
      </c>
      <c r="BL3041">
        <v>66.62</v>
      </c>
      <c r="BM3041">
        <v>9.99</v>
      </c>
      <c r="BN3041">
        <v>76.61</v>
      </c>
      <c r="BO3041">
        <v>76.61</v>
      </c>
      <c r="BQ3041" t="s">
        <v>899</v>
      </c>
      <c r="BR3041" t="s">
        <v>140</v>
      </c>
      <c r="BS3041" s="1">
        <v>45030</v>
      </c>
      <c r="BT3041" s="2">
        <v>0.35486111111111113</v>
      </c>
      <c r="BU3041" t="s">
        <v>753</v>
      </c>
      <c r="BV3041" t="s">
        <v>84</v>
      </c>
      <c r="BY3041">
        <v>5320</v>
      </c>
      <c r="BZ3041" t="s">
        <v>144</v>
      </c>
      <c r="CA3041" t="s">
        <v>493</v>
      </c>
      <c r="CC3041" t="s">
        <v>96</v>
      </c>
      <c r="CD3041">
        <v>117</v>
      </c>
      <c r="CE3041" t="s">
        <v>86</v>
      </c>
      <c r="CF3041" s="1">
        <v>45030</v>
      </c>
      <c r="CI3041">
        <v>1</v>
      </c>
      <c r="CJ3041">
        <v>1</v>
      </c>
      <c r="CK3041">
        <v>21</v>
      </c>
      <c r="CL3041" t="s">
        <v>87</v>
      </c>
    </row>
    <row r="3042" spans="1:90" x14ac:dyDescent="0.3">
      <c r="A3042" t="s">
        <v>71</v>
      </c>
      <c r="B3042" t="s">
        <v>72</v>
      </c>
      <c r="C3042" t="s">
        <v>73</v>
      </c>
      <c r="E3042" t="str">
        <f>"FES1162922464"</f>
        <v>FES1162922464</v>
      </c>
      <c r="F3042" s="1">
        <v>45029</v>
      </c>
      <c r="G3042">
        <v>202401</v>
      </c>
      <c r="H3042" t="s">
        <v>74</v>
      </c>
      <c r="I3042" t="s">
        <v>75</v>
      </c>
      <c r="J3042" t="s">
        <v>135</v>
      </c>
      <c r="K3042" t="s">
        <v>76</v>
      </c>
      <c r="L3042" t="s">
        <v>74</v>
      </c>
      <c r="M3042" t="s">
        <v>75</v>
      </c>
      <c r="N3042" t="s">
        <v>156</v>
      </c>
      <c r="O3042" t="s">
        <v>80</v>
      </c>
      <c r="P3042" t="str">
        <f>"2170875146                    "</f>
        <v xml:space="preserve">2170875146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18.03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 s="5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2</v>
      </c>
      <c r="BJ3042">
        <v>3.3</v>
      </c>
      <c r="BK3042">
        <v>3.5</v>
      </c>
      <c r="BL3042">
        <v>52.04</v>
      </c>
      <c r="BM3042">
        <v>7.81</v>
      </c>
      <c r="BN3042">
        <v>59.85</v>
      </c>
      <c r="BO3042">
        <v>59.85</v>
      </c>
      <c r="BR3042" t="s">
        <v>140</v>
      </c>
      <c r="BS3042" s="1">
        <v>45030</v>
      </c>
      <c r="BT3042" s="2">
        <v>0.35000000000000003</v>
      </c>
      <c r="BU3042" t="s">
        <v>2861</v>
      </c>
      <c r="BV3042" t="s">
        <v>84</v>
      </c>
      <c r="BY3042">
        <v>16384</v>
      </c>
      <c r="BZ3042" t="s">
        <v>144</v>
      </c>
      <c r="CA3042" t="s">
        <v>224</v>
      </c>
      <c r="CC3042" t="s">
        <v>75</v>
      </c>
      <c r="CD3042">
        <v>1600</v>
      </c>
      <c r="CE3042" t="s">
        <v>86</v>
      </c>
      <c r="CF3042" s="1">
        <v>45031</v>
      </c>
      <c r="CI3042">
        <v>1</v>
      </c>
      <c r="CJ3042">
        <v>1</v>
      </c>
      <c r="CK3042">
        <v>22</v>
      </c>
      <c r="CL3042" t="s">
        <v>87</v>
      </c>
    </row>
    <row r="3043" spans="1:90" x14ac:dyDescent="0.3">
      <c r="A3043" t="s">
        <v>71</v>
      </c>
      <c r="B3043" t="s">
        <v>72</v>
      </c>
      <c r="C3043" t="s">
        <v>73</v>
      </c>
      <c r="E3043" t="str">
        <f>"FES1162922522"</f>
        <v>FES1162922522</v>
      </c>
      <c r="F3043" s="1">
        <v>45029</v>
      </c>
      <c r="G3043">
        <v>202401</v>
      </c>
      <c r="H3043" t="s">
        <v>74</v>
      </c>
      <c r="I3043" t="s">
        <v>75</v>
      </c>
      <c r="J3043" t="s">
        <v>135</v>
      </c>
      <c r="K3043" t="s">
        <v>76</v>
      </c>
      <c r="L3043" t="s">
        <v>106</v>
      </c>
      <c r="M3043" t="s">
        <v>107</v>
      </c>
      <c r="N3043" t="s">
        <v>2951</v>
      </c>
      <c r="O3043" t="s">
        <v>80</v>
      </c>
      <c r="P3043" t="str">
        <f>"2170873229                    "</f>
        <v xml:space="preserve">2170873229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23.08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 s="5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1.1000000000000001</v>
      </c>
      <c r="BK3043">
        <v>1.5</v>
      </c>
      <c r="BL3043">
        <v>66.62</v>
      </c>
      <c r="BM3043">
        <v>9.99</v>
      </c>
      <c r="BN3043">
        <v>76.61</v>
      </c>
      <c r="BO3043">
        <v>76.61</v>
      </c>
      <c r="BQ3043" t="s">
        <v>139</v>
      </c>
      <c r="BR3043" t="s">
        <v>140</v>
      </c>
      <c r="BS3043" s="1">
        <v>45030</v>
      </c>
      <c r="BT3043" s="2">
        <v>0.34722222222222227</v>
      </c>
      <c r="BU3043" t="s">
        <v>2952</v>
      </c>
      <c r="BV3043" t="s">
        <v>84</v>
      </c>
      <c r="BY3043">
        <v>5320</v>
      </c>
      <c r="BZ3043" t="s">
        <v>144</v>
      </c>
      <c r="CC3043" t="s">
        <v>107</v>
      </c>
      <c r="CD3043">
        <v>6001</v>
      </c>
      <c r="CE3043" t="s">
        <v>86</v>
      </c>
      <c r="CF3043" s="1">
        <v>45030</v>
      </c>
      <c r="CI3043">
        <v>1</v>
      </c>
      <c r="CJ3043">
        <v>1</v>
      </c>
      <c r="CK3043">
        <v>21</v>
      </c>
      <c r="CL3043" t="s">
        <v>87</v>
      </c>
    </row>
    <row r="3044" spans="1:90" x14ac:dyDescent="0.3">
      <c r="A3044" t="s">
        <v>71</v>
      </c>
      <c r="B3044" t="s">
        <v>72</v>
      </c>
      <c r="C3044" t="s">
        <v>73</v>
      </c>
      <c r="E3044" t="str">
        <f>"FES1162922589"</f>
        <v>FES1162922589</v>
      </c>
      <c r="F3044" s="1">
        <v>45029</v>
      </c>
      <c r="G3044">
        <v>202401</v>
      </c>
      <c r="H3044" t="s">
        <v>74</v>
      </c>
      <c r="I3044" t="s">
        <v>75</v>
      </c>
      <c r="J3044" t="s">
        <v>135</v>
      </c>
      <c r="K3044" t="s">
        <v>76</v>
      </c>
      <c r="L3044" t="s">
        <v>74</v>
      </c>
      <c r="M3044" t="s">
        <v>75</v>
      </c>
      <c r="N3044" t="s">
        <v>114</v>
      </c>
      <c r="O3044" t="s">
        <v>80</v>
      </c>
      <c r="P3044" t="str">
        <f>"2170875228                    "</f>
        <v xml:space="preserve">2170875228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18.03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 s="5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4</v>
      </c>
      <c r="BJ3044">
        <v>1.8</v>
      </c>
      <c r="BK3044">
        <v>4</v>
      </c>
      <c r="BL3044">
        <v>52.04</v>
      </c>
      <c r="BM3044">
        <v>7.81</v>
      </c>
      <c r="BN3044">
        <v>59.85</v>
      </c>
      <c r="BO3044">
        <v>59.85</v>
      </c>
      <c r="BQ3044" t="s">
        <v>166</v>
      </c>
      <c r="BR3044" t="s">
        <v>140</v>
      </c>
      <c r="BS3044" s="1">
        <v>45030</v>
      </c>
      <c r="BT3044" s="2">
        <v>0.32777777777777778</v>
      </c>
      <c r="BU3044" t="s">
        <v>223</v>
      </c>
      <c r="BV3044" t="s">
        <v>84</v>
      </c>
      <c r="BY3044">
        <v>8775</v>
      </c>
      <c r="BZ3044" t="s">
        <v>144</v>
      </c>
      <c r="CA3044" t="s">
        <v>224</v>
      </c>
      <c r="CC3044" t="s">
        <v>75</v>
      </c>
      <c r="CD3044">
        <v>1600</v>
      </c>
      <c r="CE3044" t="s">
        <v>86</v>
      </c>
      <c r="CF3044" s="1">
        <v>45031</v>
      </c>
      <c r="CI3044">
        <v>1</v>
      </c>
      <c r="CJ3044">
        <v>1</v>
      </c>
      <c r="CK3044">
        <v>22</v>
      </c>
      <c r="CL3044" t="s">
        <v>87</v>
      </c>
    </row>
    <row r="3045" spans="1:90" x14ac:dyDescent="0.3">
      <c r="A3045" t="s">
        <v>71</v>
      </c>
      <c r="B3045" t="s">
        <v>72</v>
      </c>
      <c r="C3045" t="s">
        <v>73</v>
      </c>
      <c r="E3045" t="str">
        <f>"FES1162922474"</f>
        <v>FES1162922474</v>
      </c>
      <c r="F3045" s="1">
        <v>45029</v>
      </c>
      <c r="G3045">
        <v>202401</v>
      </c>
      <c r="H3045" t="s">
        <v>74</v>
      </c>
      <c r="I3045" t="s">
        <v>75</v>
      </c>
      <c r="J3045" t="s">
        <v>135</v>
      </c>
      <c r="K3045" t="s">
        <v>76</v>
      </c>
      <c r="L3045" t="s">
        <v>200</v>
      </c>
      <c r="M3045" t="s">
        <v>201</v>
      </c>
      <c r="N3045" t="s">
        <v>202</v>
      </c>
      <c r="O3045" t="s">
        <v>80</v>
      </c>
      <c r="P3045" t="str">
        <f>"2170873234                    "</f>
        <v xml:space="preserve">2170873234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64.900000000000006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 s="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3</v>
      </c>
      <c r="BJ3045">
        <v>1.8</v>
      </c>
      <c r="BK3045">
        <v>3</v>
      </c>
      <c r="BL3045">
        <v>187.36</v>
      </c>
      <c r="BM3045">
        <v>28.1</v>
      </c>
      <c r="BN3045">
        <v>215.46</v>
      </c>
      <c r="BO3045">
        <v>215.46</v>
      </c>
      <c r="BQ3045" t="s">
        <v>139</v>
      </c>
      <c r="BR3045" t="s">
        <v>140</v>
      </c>
      <c r="BS3045" s="1">
        <v>45030</v>
      </c>
      <c r="BT3045" s="2">
        <v>0.4861111111111111</v>
      </c>
      <c r="BU3045" t="s">
        <v>912</v>
      </c>
      <c r="BV3045" t="s">
        <v>84</v>
      </c>
      <c r="BY3045">
        <v>8850</v>
      </c>
      <c r="BZ3045" t="s">
        <v>144</v>
      </c>
      <c r="CA3045" t="s">
        <v>913</v>
      </c>
      <c r="CC3045" t="s">
        <v>201</v>
      </c>
      <c r="CD3045">
        <v>2531</v>
      </c>
      <c r="CE3045" t="s">
        <v>86</v>
      </c>
      <c r="CF3045" s="1">
        <v>45031</v>
      </c>
      <c r="CI3045">
        <v>1</v>
      </c>
      <c r="CJ3045">
        <v>1</v>
      </c>
      <c r="CK3045">
        <v>23</v>
      </c>
      <c r="CL3045" t="s">
        <v>87</v>
      </c>
    </row>
    <row r="3046" spans="1:90" x14ac:dyDescent="0.3">
      <c r="A3046" t="s">
        <v>71</v>
      </c>
      <c r="B3046" t="s">
        <v>72</v>
      </c>
      <c r="C3046" t="s">
        <v>73</v>
      </c>
      <c r="E3046" t="str">
        <f>"FES1162922609"</f>
        <v>FES1162922609</v>
      </c>
      <c r="F3046" s="1">
        <v>45029</v>
      </c>
      <c r="G3046">
        <v>202401</v>
      </c>
      <c r="H3046" t="s">
        <v>74</v>
      </c>
      <c r="I3046" t="s">
        <v>75</v>
      </c>
      <c r="J3046" t="s">
        <v>135</v>
      </c>
      <c r="K3046" t="s">
        <v>76</v>
      </c>
      <c r="L3046" t="s">
        <v>350</v>
      </c>
      <c r="M3046" t="s">
        <v>351</v>
      </c>
      <c r="N3046" t="s">
        <v>640</v>
      </c>
      <c r="O3046" t="s">
        <v>113</v>
      </c>
      <c r="P3046" t="str">
        <f>"2170875252                    "</f>
        <v xml:space="preserve">2170875252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5.25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38.46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 s="5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9</v>
      </c>
      <c r="BJ3046">
        <v>18.3</v>
      </c>
      <c r="BK3046">
        <v>19</v>
      </c>
      <c r="BL3046">
        <v>116.28</v>
      </c>
      <c r="BM3046">
        <v>17.440000000000001</v>
      </c>
      <c r="BN3046">
        <v>133.72</v>
      </c>
      <c r="BO3046">
        <v>133.72</v>
      </c>
      <c r="BQ3046" t="s">
        <v>139</v>
      </c>
      <c r="BR3046" t="s">
        <v>140</v>
      </c>
      <c r="BS3046" s="1">
        <v>45030</v>
      </c>
      <c r="BT3046" s="2">
        <v>0.44097222222222227</v>
      </c>
      <c r="BU3046" t="s">
        <v>2953</v>
      </c>
      <c r="BV3046" t="s">
        <v>84</v>
      </c>
      <c r="BY3046">
        <v>91264</v>
      </c>
      <c r="BZ3046" t="s">
        <v>180</v>
      </c>
      <c r="CA3046" t="s">
        <v>354</v>
      </c>
      <c r="CC3046" t="s">
        <v>351</v>
      </c>
      <c r="CD3046">
        <v>1459</v>
      </c>
      <c r="CE3046" t="s">
        <v>86</v>
      </c>
      <c r="CF3046" s="1">
        <v>45030</v>
      </c>
      <c r="CI3046">
        <v>1</v>
      </c>
      <c r="CJ3046">
        <v>1</v>
      </c>
      <c r="CK3046">
        <v>42</v>
      </c>
      <c r="CL3046" t="s">
        <v>87</v>
      </c>
    </row>
    <row r="3047" spans="1:90" x14ac:dyDescent="0.3">
      <c r="A3047" t="s">
        <v>71</v>
      </c>
      <c r="B3047" t="s">
        <v>72</v>
      </c>
      <c r="C3047" t="s">
        <v>73</v>
      </c>
      <c r="E3047" t="str">
        <f>"FES1162922591"</f>
        <v>FES1162922591</v>
      </c>
      <c r="F3047" s="1">
        <v>45029</v>
      </c>
      <c r="G3047">
        <v>202401</v>
      </c>
      <c r="H3047" t="s">
        <v>74</v>
      </c>
      <c r="I3047" t="s">
        <v>75</v>
      </c>
      <c r="J3047" t="s">
        <v>135</v>
      </c>
      <c r="K3047" t="s">
        <v>76</v>
      </c>
      <c r="L3047" t="s">
        <v>1368</v>
      </c>
      <c r="M3047" t="s">
        <v>1369</v>
      </c>
      <c r="N3047" t="s">
        <v>2954</v>
      </c>
      <c r="O3047" t="s">
        <v>80</v>
      </c>
      <c r="P3047" t="str">
        <f>"2170875233                    "</f>
        <v xml:space="preserve">2170875233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48.3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 s="5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8</v>
      </c>
      <c r="BJ3047">
        <v>15</v>
      </c>
      <c r="BK3047">
        <v>15</v>
      </c>
      <c r="BL3047">
        <v>139.43</v>
      </c>
      <c r="BM3047">
        <v>20.91</v>
      </c>
      <c r="BN3047">
        <v>160.34</v>
      </c>
      <c r="BO3047">
        <v>160.34</v>
      </c>
      <c r="BR3047" t="s">
        <v>140</v>
      </c>
      <c r="BS3047" s="1">
        <v>45030</v>
      </c>
      <c r="BT3047" s="2">
        <v>0.41666666666666669</v>
      </c>
      <c r="BU3047" t="s">
        <v>2955</v>
      </c>
      <c r="BV3047" t="s">
        <v>84</v>
      </c>
      <c r="BY3047">
        <v>75000</v>
      </c>
      <c r="BZ3047" t="s">
        <v>144</v>
      </c>
      <c r="CA3047" t="s">
        <v>1372</v>
      </c>
      <c r="CC3047" t="s">
        <v>1369</v>
      </c>
      <c r="CD3047">
        <v>1544</v>
      </c>
      <c r="CE3047" t="s">
        <v>86</v>
      </c>
      <c r="CF3047" s="1">
        <v>45031</v>
      </c>
      <c r="CI3047">
        <v>1</v>
      </c>
      <c r="CJ3047">
        <v>1</v>
      </c>
      <c r="CK3047">
        <v>22</v>
      </c>
      <c r="CL3047" t="s">
        <v>87</v>
      </c>
    </row>
    <row r="3048" spans="1:90" x14ac:dyDescent="0.3">
      <c r="A3048" t="s">
        <v>71</v>
      </c>
      <c r="B3048" t="s">
        <v>72</v>
      </c>
      <c r="C3048" t="s">
        <v>73</v>
      </c>
      <c r="E3048" t="str">
        <f>"FES1162922583"</f>
        <v>FES1162922583</v>
      </c>
      <c r="F3048" s="1">
        <v>45029</v>
      </c>
      <c r="G3048">
        <v>202401</v>
      </c>
      <c r="H3048" t="s">
        <v>74</v>
      </c>
      <c r="I3048" t="s">
        <v>75</v>
      </c>
      <c r="J3048" t="s">
        <v>135</v>
      </c>
      <c r="K3048" t="s">
        <v>76</v>
      </c>
      <c r="L3048" t="s">
        <v>1145</v>
      </c>
      <c r="M3048" t="s">
        <v>1146</v>
      </c>
      <c r="N3048" t="s">
        <v>1147</v>
      </c>
      <c r="O3048" t="s">
        <v>80</v>
      </c>
      <c r="P3048" t="str">
        <f>"2170874964                    "</f>
        <v xml:space="preserve">2170874964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64.900000000000006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 s="5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3</v>
      </c>
      <c r="BJ3048">
        <v>1.5</v>
      </c>
      <c r="BK3048">
        <v>3</v>
      </c>
      <c r="BL3048">
        <v>187.36</v>
      </c>
      <c r="BM3048">
        <v>28.1</v>
      </c>
      <c r="BN3048">
        <v>215.46</v>
      </c>
      <c r="BO3048">
        <v>215.46</v>
      </c>
      <c r="BQ3048" t="s">
        <v>139</v>
      </c>
      <c r="BR3048" t="s">
        <v>140</v>
      </c>
      <c r="BS3048" s="1">
        <v>45030</v>
      </c>
      <c r="BT3048" s="2">
        <v>0.55138888888888882</v>
      </c>
      <c r="BU3048" t="s">
        <v>1148</v>
      </c>
      <c r="BV3048" t="s">
        <v>87</v>
      </c>
      <c r="BW3048" t="s">
        <v>306</v>
      </c>
      <c r="BX3048" t="s">
        <v>307</v>
      </c>
      <c r="BY3048">
        <v>7540</v>
      </c>
      <c r="BZ3048" t="s">
        <v>144</v>
      </c>
      <c r="CA3048" t="s">
        <v>1149</v>
      </c>
      <c r="CC3048" t="s">
        <v>1146</v>
      </c>
      <c r="CD3048">
        <v>7130</v>
      </c>
      <c r="CE3048" t="s">
        <v>86</v>
      </c>
      <c r="CF3048" s="1">
        <v>45033</v>
      </c>
      <c r="CI3048">
        <v>1</v>
      </c>
      <c r="CJ3048">
        <v>1</v>
      </c>
      <c r="CK3048">
        <v>23</v>
      </c>
      <c r="CL3048" t="s">
        <v>87</v>
      </c>
    </row>
    <row r="3049" spans="1:90" x14ac:dyDescent="0.3">
      <c r="A3049" t="s">
        <v>71</v>
      </c>
      <c r="B3049" t="s">
        <v>72</v>
      </c>
      <c r="C3049" t="s">
        <v>73</v>
      </c>
      <c r="E3049" t="str">
        <f>"FES1162922578"</f>
        <v>FES1162922578</v>
      </c>
      <c r="F3049" s="1">
        <v>45029</v>
      </c>
      <c r="G3049">
        <v>202401</v>
      </c>
      <c r="H3049" t="s">
        <v>74</v>
      </c>
      <c r="I3049" t="s">
        <v>75</v>
      </c>
      <c r="J3049" t="s">
        <v>135</v>
      </c>
      <c r="K3049" t="s">
        <v>76</v>
      </c>
      <c r="L3049" t="s">
        <v>147</v>
      </c>
      <c r="M3049" t="s">
        <v>148</v>
      </c>
      <c r="N3049" t="s">
        <v>398</v>
      </c>
      <c r="O3049" t="s">
        <v>80</v>
      </c>
      <c r="P3049" t="str">
        <f>"2170875224                    "</f>
        <v xml:space="preserve">2170875224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18.03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 s="5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1.1000000000000001</v>
      </c>
      <c r="BK3049">
        <v>1.5</v>
      </c>
      <c r="BL3049">
        <v>52.04</v>
      </c>
      <c r="BM3049">
        <v>7.81</v>
      </c>
      <c r="BN3049">
        <v>59.85</v>
      </c>
      <c r="BO3049">
        <v>59.85</v>
      </c>
      <c r="BQ3049" t="s">
        <v>399</v>
      </c>
      <c r="BR3049" t="s">
        <v>140</v>
      </c>
      <c r="BS3049" s="1">
        <v>45030</v>
      </c>
      <c r="BT3049" s="2">
        <v>0.39027777777777778</v>
      </c>
      <c r="BU3049" t="s">
        <v>323</v>
      </c>
      <c r="BV3049" t="s">
        <v>84</v>
      </c>
      <c r="BY3049">
        <v>5320</v>
      </c>
      <c r="BZ3049" t="s">
        <v>144</v>
      </c>
      <c r="CA3049" t="s">
        <v>571</v>
      </c>
      <c r="CC3049" t="s">
        <v>148</v>
      </c>
      <c r="CD3049">
        <v>1419</v>
      </c>
      <c r="CE3049" t="s">
        <v>86</v>
      </c>
      <c r="CF3049" s="1">
        <v>45030</v>
      </c>
      <c r="CI3049">
        <v>1</v>
      </c>
      <c r="CJ3049">
        <v>1</v>
      </c>
      <c r="CK3049">
        <v>22</v>
      </c>
      <c r="CL3049" t="s">
        <v>87</v>
      </c>
    </row>
    <row r="3050" spans="1:90" x14ac:dyDescent="0.3">
      <c r="A3050" t="s">
        <v>71</v>
      </c>
      <c r="B3050" t="s">
        <v>72</v>
      </c>
      <c r="C3050" t="s">
        <v>73</v>
      </c>
      <c r="E3050" t="str">
        <f>"FES1162922526"</f>
        <v>FES1162922526</v>
      </c>
      <c r="F3050" s="1">
        <v>45029</v>
      </c>
      <c r="G3050">
        <v>202401</v>
      </c>
      <c r="H3050" t="s">
        <v>74</v>
      </c>
      <c r="I3050" t="s">
        <v>75</v>
      </c>
      <c r="J3050" t="s">
        <v>135</v>
      </c>
      <c r="K3050" t="s">
        <v>76</v>
      </c>
      <c r="L3050" t="s">
        <v>147</v>
      </c>
      <c r="M3050" t="s">
        <v>148</v>
      </c>
      <c r="N3050" t="s">
        <v>2956</v>
      </c>
      <c r="O3050" t="s">
        <v>80</v>
      </c>
      <c r="P3050" t="str">
        <f>"2170873252                    "</f>
        <v xml:space="preserve">2170873252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18.03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 s="5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3</v>
      </c>
      <c r="BJ3050">
        <v>1.1000000000000001</v>
      </c>
      <c r="BK3050">
        <v>3</v>
      </c>
      <c r="BL3050">
        <v>52.04</v>
      </c>
      <c r="BM3050">
        <v>7.81</v>
      </c>
      <c r="BN3050">
        <v>59.85</v>
      </c>
      <c r="BO3050">
        <v>59.85</v>
      </c>
      <c r="BQ3050" t="s">
        <v>166</v>
      </c>
      <c r="BR3050" t="s">
        <v>140</v>
      </c>
      <c r="BS3050" s="1">
        <v>45030</v>
      </c>
      <c r="BT3050" s="2">
        <v>0.43263888888888885</v>
      </c>
      <c r="BU3050" t="s">
        <v>2957</v>
      </c>
      <c r="BV3050" t="s">
        <v>84</v>
      </c>
      <c r="BY3050">
        <v>5320</v>
      </c>
      <c r="BZ3050" t="s">
        <v>144</v>
      </c>
      <c r="CA3050" t="s">
        <v>151</v>
      </c>
      <c r="CC3050" t="s">
        <v>148</v>
      </c>
      <c r="CD3050">
        <v>1422</v>
      </c>
      <c r="CE3050" t="s">
        <v>86</v>
      </c>
      <c r="CF3050" s="1">
        <v>45031</v>
      </c>
      <c r="CI3050">
        <v>1</v>
      </c>
      <c r="CJ3050">
        <v>1</v>
      </c>
      <c r="CK3050">
        <v>22</v>
      </c>
      <c r="CL3050" t="s">
        <v>87</v>
      </c>
    </row>
    <row r="3051" spans="1:90" x14ac:dyDescent="0.3">
      <c r="A3051" t="s">
        <v>71</v>
      </c>
      <c r="B3051" t="s">
        <v>72</v>
      </c>
      <c r="C3051" t="s">
        <v>73</v>
      </c>
      <c r="E3051" t="str">
        <f>"FES1162922508"</f>
        <v>FES1162922508</v>
      </c>
      <c r="F3051" s="1">
        <v>45029</v>
      </c>
      <c r="G3051">
        <v>202401</v>
      </c>
      <c r="H3051" t="s">
        <v>74</v>
      </c>
      <c r="I3051" t="s">
        <v>75</v>
      </c>
      <c r="J3051" t="s">
        <v>135</v>
      </c>
      <c r="K3051" t="s">
        <v>76</v>
      </c>
      <c r="L3051" t="s">
        <v>854</v>
      </c>
      <c r="M3051" t="s">
        <v>855</v>
      </c>
      <c r="N3051" t="s">
        <v>856</v>
      </c>
      <c r="O3051" t="s">
        <v>80</v>
      </c>
      <c r="P3051" t="str">
        <f>"2170873122                    "</f>
        <v xml:space="preserve">2170873122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44.71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 s="5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0.6</v>
      </c>
      <c r="BK3051">
        <v>1</v>
      </c>
      <c r="BL3051">
        <v>129.07</v>
      </c>
      <c r="BM3051">
        <v>19.36</v>
      </c>
      <c r="BN3051">
        <v>148.43</v>
      </c>
      <c r="BO3051">
        <v>148.43</v>
      </c>
      <c r="BR3051" t="s">
        <v>140</v>
      </c>
      <c r="BS3051" s="1">
        <v>45030</v>
      </c>
      <c r="BT3051" s="2">
        <v>0.41666666666666669</v>
      </c>
      <c r="BU3051" t="s">
        <v>2958</v>
      </c>
      <c r="BV3051" t="s">
        <v>84</v>
      </c>
      <c r="BY3051">
        <v>3000</v>
      </c>
      <c r="BZ3051" t="s">
        <v>144</v>
      </c>
      <c r="CA3051" t="s">
        <v>448</v>
      </c>
      <c r="CC3051" t="s">
        <v>855</v>
      </c>
      <c r="CD3051">
        <v>7349</v>
      </c>
      <c r="CE3051" t="s">
        <v>86</v>
      </c>
      <c r="CF3051" s="1">
        <v>45033</v>
      </c>
      <c r="CI3051">
        <v>1</v>
      </c>
      <c r="CJ3051">
        <v>1</v>
      </c>
      <c r="CK3051">
        <v>23</v>
      </c>
      <c r="CL3051" t="s">
        <v>87</v>
      </c>
    </row>
    <row r="3052" spans="1:90" x14ac:dyDescent="0.3">
      <c r="A3052" t="s">
        <v>71</v>
      </c>
      <c r="B3052" t="s">
        <v>72</v>
      </c>
      <c r="C3052" t="s">
        <v>73</v>
      </c>
      <c r="E3052" t="str">
        <f>"FES1162922577"</f>
        <v>FES1162922577</v>
      </c>
      <c r="F3052" s="1">
        <v>45029</v>
      </c>
      <c r="G3052">
        <v>202401</v>
      </c>
      <c r="H3052" t="s">
        <v>74</v>
      </c>
      <c r="I3052" t="s">
        <v>75</v>
      </c>
      <c r="J3052" t="s">
        <v>135</v>
      </c>
      <c r="K3052" t="s">
        <v>76</v>
      </c>
      <c r="L3052" t="s">
        <v>77</v>
      </c>
      <c r="M3052" t="s">
        <v>78</v>
      </c>
      <c r="N3052" t="s">
        <v>780</v>
      </c>
      <c r="O3052" t="s">
        <v>80</v>
      </c>
      <c r="P3052" t="str">
        <f>"2170875083                    "</f>
        <v xml:space="preserve">2170875083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34.61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 s="5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3</v>
      </c>
      <c r="BJ3052">
        <v>1.8</v>
      </c>
      <c r="BK3052">
        <v>3</v>
      </c>
      <c r="BL3052">
        <v>99.91</v>
      </c>
      <c r="BM3052">
        <v>14.99</v>
      </c>
      <c r="BN3052">
        <v>114.9</v>
      </c>
      <c r="BO3052">
        <v>114.9</v>
      </c>
      <c r="BQ3052" t="s">
        <v>166</v>
      </c>
      <c r="BR3052" t="s">
        <v>140</v>
      </c>
      <c r="BS3052" s="1">
        <v>45030</v>
      </c>
      <c r="BT3052" s="2">
        <v>0.36249999999999999</v>
      </c>
      <c r="BU3052" t="s">
        <v>2959</v>
      </c>
      <c r="BV3052" t="s">
        <v>84</v>
      </c>
      <c r="BY3052">
        <v>8775</v>
      </c>
      <c r="BZ3052" t="s">
        <v>144</v>
      </c>
      <c r="CA3052" t="s">
        <v>1180</v>
      </c>
      <c r="CC3052" t="s">
        <v>78</v>
      </c>
      <c r="CD3052">
        <v>7490</v>
      </c>
      <c r="CE3052" t="s">
        <v>86</v>
      </c>
      <c r="CF3052" s="1">
        <v>45033</v>
      </c>
      <c r="CI3052">
        <v>1</v>
      </c>
      <c r="CJ3052">
        <v>1</v>
      </c>
      <c r="CK3052">
        <v>21</v>
      </c>
      <c r="CL3052" t="s">
        <v>87</v>
      </c>
    </row>
    <row r="3053" spans="1:90" x14ac:dyDescent="0.3">
      <c r="A3053" t="s">
        <v>71</v>
      </c>
      <c r="B3053" t="s">
        <v>72</v>
      </c>
      <c r="C3053" t="s">
        <v>73</v>
      </c>
      <c r="E3053" t="str">
        <f>"FES1162922527"</f>
        <v>FES1162922527</v>
      </c>
      <c r="F3053" s="1">
        <v>45029</v>
      </c>
      <c r="G3053">
        <v>202401</v>
      </c>
      <c r="H3053" t="s">
        <v>74</v>
      </c>
      <c r="I3053" t="s">
        <v>75</v>
      </c>
      <c r="J3053" t="s">
        <v>135</v>
      </c>
      <c r="K3053" t="s">
        <v>76</v>
      </c>
      <c r="L3053" t="s">
        <v>1845</v>
      </c>
      <c r="M3053" t="s">
        <v>1846</v>
      </c>
      <c r="N3053" t="s">
        <v>2960</v>
      </c>
      <c r="O3053" t="s">
        <v>80</v>
      </c>
      <c r="P3053" t="str">
        <f>"2170873260                    "</f>
        <v xml:space="preserve">2170873260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44.71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 s="5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1.1000000000000001</v>
      </c>
      <c r="BK3053">
        <v>1.5</v>
      </c>
      <c r="BL3053">
        <v>129.07</v>
      </c>
      <c r="BM3053">
        <v>19.36</v>
      </c>
      <c r="BN3053">
        <v>148.43</v>
      </c>
      <c r="BO3053">
        <v>148.43</v>
      </c>
      <c r="BQ3053" t="s">
        <v>139</v>
      </c>
      <c r="BR3053" t="s">
        <v>140</v>
      </c>
      <c r="BS3053" s="1">
        <v>45030</v>
      </c>
      <c r="BT3053" s="2">
        <v>0.34375</v>
      </c>
      <c r="BU3053" t="s">
        <v>2961</v>
      </c>
      <c r="BV3053" t="s">
        <v>84</v>
      </c>
      <c r="BY3053">
        <v>5320</v>
      </c>
      <c r="BZ3053" t="s">
        <v>144</v>
      </c>
      <c r="CA3053" t="s">
        <v>2962</v>
      </c>
      <c r="CC3053" t="s">
        <v>1846</v>
      </c>
      <c r="CD3053">
        <v>2571</v>
      </c>
      <c r="CE3053" t="s">
        <v>86</v>
      </c>
      <c r="CF3053" s="1">
        <v>45031</v>
      </c>
      <c r="CI3053">
        <v>1</v>
      </c>
      <c r="CJ3053">
        <v>1</v>
      </c>
      <c r="CK3053">
        <v>23</v>
      </c>
      <c r="CL3053" t="s">
        <v>87</v>
      </c>
    </row>
    <row r="3054" spans="1:90" x14ac:dyDescent="0.3">
      <c r="A3054" t="s">
        <v>71</v>
      </c>
      <c r="B3054" t="s">
        <v>72</v>
      </c>
      <c r="C3054" t="s">
        <v>73</v>
      </c>
      <c r="E3054" t="str">
        <f>"FES1162922520"</f>
        <v>FES1162922520</v>
      </c>
      <c r="F3054" s="1">
        <v>45029</v>
      </c>
      <c r="G3054">
        <v>202401</v>
      </c>
      <c r="H3054" t="s">
        <v>74</v>
      </c>
      <c r="I3054" t="s">
        <v>75</v>
      </c>
      <c r="J3054" t="s">
        <v>135</v>
      </c>
      <c r="K3054" t="s">
        <v>76</v>
      </c>
      <c r="L3054" t="s">
        <v>74</v>
      </c>
      <c r="M3054" t="s">
        <v>75</v>
      </c>
      <c r="N3054" t="s">
        <v>156</v>
      </c>
      <c r="O3054" t="s">
        <v>80</v>
      </c>
      <c r="P3054" t="str">
        <f>"2170873216                    "</f>
        <v xml:space="preserve">2170873216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18.03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 s="5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3</v>
      </c>
      <c r="BJ3054">
        <v>1.5</v>
      </c>
      <c r="BK3054">
        <v>3</v>
      </c>
      <c r="BL3054">
        <v>52.04</v>
      </c>
      <c r="BM3054">
        <v>7.81</v>
      </c>
      <c r="BN3054">
        <v>59.85</v>
      </c>
      <c r="BO3054">
        <v>59.85</v>
      </c>
      <c r="BR3054" t="s">
        <v>140</v>
      </c>
      <c r="BS3054" s="1">
        <v>45030</v>
      </c>
      <c r="BT3054" s="2">
        <v>0.35000000000000003</v>
      </c>
      <c r="BU3054" t="s">
        <v>2861</v>
      </c>
      <c r="BV3054" t="s">
        <v>84</v>
      </c>
      <c r="BY3054">
        <v>7540</v>
      </c>
      <c r="BZ3054" t="s">
        <v>144</v>
      </c>
      <c r="CA3054" t="s">
        <v>224</v>
      </c>
      <c r="CC3054" t="s">
        <v>75</v>
      </c>
      <c r="CD3054">
        <v>1600</v>
      </c>
      <c r="CE3054" t="s">
        <v>86</v>
      </c>
      <c r="CF3054" s="1">
        <v>45031</v>
      </c>
      <c r="CI3054">
        <v>1</v>
      </c>
      <c r="CJ3054">
        <v>1</v>
      </c>
      <c r="CK3054">
        <v>22</v>
      </c>
      <c r="CL3054" t="s">
        <v>87</v>
      </c>
    </row>
    <row r="3055" spans="1:90" x14ac:dyDescent="0.3">
      <c r="A3055" t="s">
        <v>71</v>
      </c>
      <c r="B3055" t="s">
        <v>72</v>
      </c>
      <c r="C3055" t="s">
        <v>73</v>
      </c>
      <c r="E3055" t="str">
        <f>"FES1162922515"</f>
        <v>FES1162922515</v>
      </c>
      <c r="F3055" s="1">
        <v>45029</v>
      </c>
      <c r="G3055">
        <v>202401</v>
      </c>
      <c r="H3055" t="s">
        <v>74</v>
      </c>
      <c r="I3055" t="s">
        <v>75</v>
      </c>
      <c r="J3055" t="s">
        <v>135</v>
      </c>
      <c r="K3055" t="s">
        <v>76</v>
      </c>
      <c r="L3055" t="s">
        <v>106</v>
      </c>
      <c r="M3055" t="s">
        <v>107</v>
      </c>
      <c r="N3055" t="s">
        <v>572</v>
      </c>
      <c r="O3055" t="s">
        <v>80</v>
      </c>
      <c r="P3055" t="str">
        <f>"2170873182                    "</f>
        <v xml:space="preserve">2170873182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23.08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 s="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1.8</v>
      </c>
      <c r="BK3055">
        <v>2</v>
      </c>
      <c r="BL3055">
        <v>66.62</v>
      </c>
      <c r="BM3055">
        <v>9.99</v>
      </c>
      <c r="BN3055">
        <v>76.61</v>
      </c>
      <c r="BO3055">
        <v>76.61</v>
      </c>
      <c r="BQ3055" t="s">
        <v>166</v>
      </c>
      <c r="BR3055" t="s">
        <v>140</v>
      </c>
      <c r="BS3055" s="1">
        <v>45030</v>
      </c>
      <c r="BT3055" s="2">
        <v>0.39999999999999997</v>
      </c>
      <c r="BU3055" t="s">
        <v>2880</v>
      </c>
      <c r="BV3055" t="s">
        <v>84</v>
      </c>
      <c r="BY3055">
        <v>8775</v>
      </c>
      <c r="BZ3055" t="s">
        <v>144</v>
      </c>
      <c r="CA3055" t="s">
        <v>805</v>
      </c>
      <c r="CC3055" t="s">
        <v>107</v>
      </c>
      <c r="CD3055">
        <v>6012</v>
      </c>
      <c r="CE3055" t="s">
        <v>86</v>
      </c>
      <c r="CF3055" s="1">
        <v>45030</v>
      </c>
      <c r="CI3055">
        <v>1</v>
      </c>
      <c r="CJ3055">
        <v>1</v>
      </c>
      <c r="CK3055">
        <v>21</v>
      </c>
      <c r="CL3055" t="s">
        <v>87</v>
      </c>
    </row>
    <row r="3056" spans="1:90" x14ac:dyDescent="0.3">
      <c r="A3056" t="s">
        <v>71</v>
      </c>
      <c r="B3056" t="s">
        <v>72</v>
      </c>
      <c r="C3056" t="s">
        <v>73</v>
      </c>
      <c r="E3056" t="str">
        <f>"FES1162922513"</f>
        <v>FES1162922513</v>
      </c>
      <c r="F3056" s="1">
        <v>45029</v>
      </c>
      <c r="G3056">
        <v>202401</v>
      </c>
      <c r="H3056" t="s">
        <v>74</v>
      </c>
      <c r="I3056" t="s">
        <v>75</v>
      </c>
      <c r="J3056" t="s">
        <v>135</v>
      </c>
      <c r="K3056" t="s">
        <v>76</v>
      </c>
      <c r="L3056" t="s">
        <v>350</v>
      </c>
      <c r="M3056" t="s">
        <v>351</v>
      </c>
      <c r="N3056" t="s">
        <v>959</v>
      </c>
      <c r="O3056" t="s">
        <v>113</v>
      </c>
      <c r="P3056" t="str">
        <f>"2170873165                    "</f>
        <v xml:space="preserve">2170873165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5.25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39.47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 s="5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20</v>
      </c>
      <c r="BJ3056">
        <v>18.3</v>
      </c>
      <c r="BK3056">
        <v>20</v>
      </c>
      <c r="BL3056">
        <v>119.19</v>
      </c>
      <c r="BM3056">
        <v>17.88</v>
      </c>
      <c r="BN3056">
        <v>137.07</v>
      </c>
      <c r="BO3056">
        <v>137.07</v>
      </c>
      <c r="BQ3056" t="s">
        <v>139</v>
      </c>
      <c r="BR3056" t="s">
        <v>140</v>
      </c>
      <c r="BS3056" s="1">
        <v>45030</v>
      </c>
      <c r="BT3056" s="2">
        <v>0.30416666666666664</v>
      </c>
      <c r="BU3056" t="s">
        <v>960</v>
      </c>
      <c r="BV3056" t="s">
        <v>84</v>
      </c>
      <c r="BY3056">
        <v>91264</v>
      </c>
      <c r="BZ3056" t="s">
        <v>180</v>
      </c>
      <c r="CA3056" t="s">
        <v>354</v>
      </c>
      <c r="CC3056" t="s">
        <v>351</v>
      </c>
      <c r="CD3056">
        <v>1459</v>
      </c>
      <c r="CE3056" t="s">
        <v>86</v>
      </c>
      <c r="CF3056" s="1">
        <v>45030</v>
      </c>
      <c r="CI3056">
        <v>1</v>
      </c>
      <c r="CJ3056">
        <v>1</v>
      </c>
      <c r="CK3056">
        <v>42</v>
      </c>
      <c r="CL3056" t="s">
        <v>87</v>
      </c>
    </row>
    <row r="3057" spans="1:90" x14ac:dyDescent="0.3">
      <c r="A3057" t="s">
        <v>71</v>
      </c>
      <c r="B3057" t="s">
        <v>72</v>
      </c>
      <c r="C3057" t="s">
        <v>73</v>
      </c>
      <c r="E3057" t="str">
        <f>"FES1162922551"</f>
        <v>FES1162922551</v>
      </c>
      <c r="F3057" s="1">
        <v>45029</v>
      </c>
      <c r="G3057">
        <v>202401</v>
      </c>
      <c r="H3057" t="s">
        <v>74</v>
      </c>
      <c r="I3057" t="s">
        <v>75</v>
      </c>
      <c r="J3057" t="s">
        <v>135</v>
      </c>
      <c r="K3057" t="s">
        <v>76</v>
      </c>
      <c r="L3057" t="s">
        <v>95</v>
      </c>
      <c r="M3057" t="s">
        <v>96</v>
      </c>
      <c r="N3057" t="s">
        <v>440</v>
      </c>
      <c r="O3057" t="s">
        <v>113</v>
      </c>
      <c r="P3057" t="str">
        <f>"2170875191                    "</f>
        <v xml:space="preserve">2170875191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5.25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53.82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 s="5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20</v>
      </c>
      <c r="BJ3057">
        <v>18.3</v>
      </c>
      <c r="BK3057">
        <v>20</v>
      </c>
      <c r="BL3057">
        <v>160.62</v>
      </c>
      <c r="BM3057">
        <v>24.09</v>
      </c>
      <c r="BN3057">
        <v>184.71</v>
      </c>
      <c r="BO3057">
        <v>184.71</v>
      </c>
      <c r="BQ3057" t="s">
        <v>166</v>
      </c>
      <c r="BR3057" t="s">
        <v>140</v>
      </c>
      <c r="BS3057" s="1">
        <v>45030</v>
      </c>
      <c r="BT3057" s="2">
        <v>0.34652777777777777</v>
      </c>
      <c r="BU3057" t="s">
        <v>2963</v>
      </c>
      <c r="BV3057" t="s">
        <v>84</v>
      </c>
      <c r="BY3057">
        <v>91264</v>
      </c>
      <c r="BZ3057" t="s">
        <v>180</v>
      </c>
      <c r="CA3057" t="s">
        <v>713</v>
      </c>
      <c r="CC3057" t="s">
        <v>96</v>
      </c>
      <c r="CD3057">
        <v>1</v>
      </c>
      <c r="CE3057" t="s">
        <v>86</v>
      </c>
      <c r="CF3057" s="1">
        <v>45030</v>
      </c>
      <c r="CI3057">
        <v>1</v>
      </c>
      <c r="CJ3057">
        <v>1</v>
      </c>
      <c r="CK3057">
        <v>41</v>
      </c>
      <c r="CL3057" t="s">
        <v>87</v>
      </c>
    </row>
    <row r="3058" spans="1:90" x14ac:dyDescent="0.3">
      <c r="A3058" t="s">
        <v>71</v>
      </c>
      <c r="B3058" t="s">
        <v>72</v>
      </c>
      <c r="C3058" t="s">
        <v>73</v>
      </c>
      <c r="E3058" t="str">
        <f>"FES1162922598"</f>
        <v>FES1162922598</v>
      </c>
      <c r="F3058" s="1">
        <v>45029</v>
      </c>
      <c r="G3058">
        <v>202401</v>
      </c>
      <c r="H3058" t="s">
        <v>74</v>
      </c>
      <c r="I3058" t="s">
        <v>75</v>
      </c>
      <c r="J3058" t="s">
        <v>135</v>
      </c>
      <c r="K3058" t="s">
        <v>76</v>
      </c>
      <c r="L3058" t="s">
        <v>77</v>
      </c>
      <c r="M3058" t="s">
        <v>78</v>
      </c>
      <c r="N3058" t="s">
        <v>2964</v>
      </c>
      <c r="O3058" t="s">
        <v>80</v>
      </c>
      <c r="P3058" t="str">
        <f>"2170874880                    "</f>
        <v xml:space="preserve">2170874880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46.14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 s="5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4</v>
      </c>
      <c r="BJ3058">
        <v>2</v>
      </c>
      <c r="BK3058">
        <v>4</v>
      </c>
      <c r="BL3058">
        <v>133.19999999999999</v>
      </c>
      <c r="BM3058">
        <v>19.98</v>
      </c>
      <c r="BN3058">
        <v>153.18</v>
      </c>
      <c r="BO3058">
        <v>153.18</v>
      </c>
      <c r="BR3058" t="s">
        <v>140</v>
      </c>
      <c r="BS3058" s="1">
        <v>45035</v>
      </c>
      <c r="BT3058" s="2">
        <v>0.48541666666666666</v>
      </c>
      <c r="BU3058" t="s">
        <v>2965</v>
      </c>
      <c r="BV3058" t="s">
        <v>87</v>
      </c>
      <c r="BW3058" t="s">
        <v>306</v>
      </c>
      <c r="BX3058" t="s">
        <v>569</v>
      </c>
      <c r="BY3058">
        <v>9918</v>
      </c>
      <c r="BZ3058" t="s">
        <v>144</v>
      </c>
      <c r="CA3058" t="s">
        <v>448</v>
      </c>
      <c r="CC3058" t="s">
        <v>78</v>
      </c>
      <c r="CD3058">
        <v>8000</v>
      </c>
      <c r="CE3058" t="s">
        <v>86</v>
      </c>
      <c r="CF3058" s="1">
        <v>45036</v>
      </c>
      <c r="CI3058">
        <v>1</v>
      </c>
      <c r="CJ3058">
        <v>4</v>
      </c>
      <c r="CK3058">
        <v>21</v>
      </c>
      <c r="CL3058" t="s">
        <v>87</v>
      </c>
    </row>
    <row r="3059" spans="1:90" x14ac:dyDescent="0.3">
      <c r="A3059" t="s">
        <v>71</v>
      </c>
      <c r="B3059" t="s">
        <v>72</v>
      </c>
      <c r="C3059" t="s">
        <v>73</v>
      </c>
      <c r="E3059" t="str">
        <f>"FES1162922604"</f>
        <v>FES1162922604</v>
      </c>
      <c r="F3059" s="1">
        <v>45029</v>
      </c>
      <c r="G3059">
        <v>202401</v>
      </c>
      <c r="H3059" t="s">
        <v>74</v>
      </c>
      <c r="I3059" t="s">
        <v>75</v>
      </c>
      <c r="J3059" t="s">
        <v>135</v>
      </c>
      <c r="K3059" t="s">
        <v>76</v>
      </c>
      <c r="L3059" t="s">
        <v>916</v>
      </c>
      <c r="M3059" t="s">
        <v>917</v>
      </c>
      <c r="N3059" t="s">
        <v>1454</v>
      </c>
      <c r="O3059" t="s">
        <v>80</v>
      </c>
      <c r="P3059" t="str">
        <f>"2170875243                    "</f>
        <v xml:space="preserve">2170875243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44.71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 s="5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1.1000000000000001</v>
      </c>
      <c r="BK3059">
        <v>1.5</v>
      </c>
      <c r="BL3059">
        <v>129.07</v>
      </c>
      <c r="BM3059">
        <v>19.36</v>
      </c>
      <c r="BN3059">
        <v>148.43</v>
      </c>
      <c r="BO3059">
        <v>148.43</v>
      </c>
      <c r="BR3059" t="s">
        <v>140</v>
      </c>
      <c r="BS3059" s="1">
        <v>45030</v>
      </c>
      <c r="BT3059" s="2">
        <v>0.56944444444444442</v>
      </c>
      <c r="BU3059" t="s">
        <v>1455</v>
      </c>
      <c r="BV3059" t="s">
        <v>84</v>
      </c>
      <c r="BY3059">
        <v>5320</v>
      </c>
      <c r="BZ3059" t="s">
        <v>144</v>
      </c>
      <c r="CA3059" t="s">
        <v>1943</v>
      </c>
      <c r="CC3059" t="s">
        <v>917</v>
      </c>
      <c r="CD3059">
        <v>3370</v>
      </c>
      <c r="CE3059" t="s">
        <v>86</v>
      </c>
      <c r="CF3059" s="1">
        <v>45031</v>
      </c>
      <c r="CI3059">
        <v>2</v>
      </c>
      <c r="CJ3059">
        <v>1</v>
      </c>
      <c r="CK3059">
        <v>23</v>
      </c>
      <c r="CL3059" t="s">
        <v>87</v>
      </c>
    </row>
    <row r="3060" spans="1:90" x14ac:dyDescent="0.3">
      <c r="A3060" t="s">
        <v>71</v>
      </c>
      <c r="B3060" t="s">
        <v>72</v>
      </c>
      <c r="C3060" t="s">
        <v>73</v>
      </c>
      <c r="E3060" t="str">
        <f>"FES1162922512"</f>
        <v>FES1162922512</v>
      </c>
      <c r="F3060" s="1">
        <v>45029</v>
      </c>
      <c r="G3060">
        <v>202401</v>
      </c>
      <c r="H3060" t="s">
        <v>74</v>
      </c>
      <c r="I3060" t="s">
        <v>75</v>
      </c>
      <c r="J3060" t="s">
        <v>135</v>
      </c>
      <c r="K3060" t="s">
        <v>76</v>
      </c>
      <c r="L3060" t="s">
        <v>77</v>
      </c>
      <c r="M3060" t="s">
        <v>78</v>
      </c>
      <c r="N3060" t="s">
        <v>1438</v>
      </c>
      <c r="O3060" t="s">
        <v>80</v>
      </c>
      <c r="P3060" t="str">
        <f>"2170873163                    "</f>
        <v xml:space="preserve">2170873163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34.61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 s="5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3</v>
      </c>
      <c r="BJ3060">
        <v>1.1000000000000001</v>
      </c>
      <c r="BK3060">
        <v>3</v>
      </c>
      <c r="BL3060">
        <v>99.91</v>
      </c>
      <c r="BM3060">
        <v>14.99</v>
      </c>
      <c r="BN3060">
        <v>114.9</v>
      </c>
      <c r="BO3060">
        <v>114.9</v>
      </c>
      <c r="BQ3060" t="s">
        <v>396</v>
      </c>
      <c r="BR3060" t="s">
        <v>140</v>
      </c>
      <c r="BS3060" s="1">
        <v>45030</v>
      </c>
      <c r="BT3060" s="2">
        <v>0.37291666666666662</v>
      </c>
      <c r="BU3060" t="s">
        <v>2966</v>
      </c>
      <c r="BV3060" t="s">
        <v>84</v>
      </c>
      <c r="BY3060">
        <v>5400</v>
      </c>
      <c r="BZ3060" t="s">
        <v>144</v>
      </c>
      <c r="CA3060" t="s">
        <v>261</v>
      </c>
      <c r="CC3060" t="s">
        <v>78</v>
      </c>
      <c r="CD3060">
        <v>7460</v>
      </c>
      <c r="CE3060" t="s">
        <v>86</v>
      </c>
      <c r="CF3060" s="1">
        <v>45033</v>
      </c>
      <c r="CI3060">
        <v>1</v>
      </c>
      <c r="CJ3060">
        <v>1</v>
      </c>
      <c r="CK3060">
        <v>21</v>
      </c>
      <c r="CL3060" t="s">
        <v>87</v>
      </c>
    </row>
    <row r="3061" spans="1:90" x14ac:dyDescent="0.3">
      <c r="A3061" t="s">
        <v>71</v>
      </c>
      <c r="B3061" t="s">
        <v>72</v>
      </c>
      <c r="C3061" t="s">
        <v>73</v>
      </c>
      <c r="E3061" t="str">
        <f>"FES1162922582"</f>
        <v>FES1162922582</v>
      </c>
      <c r="F3061" s="1">
        <v>45029</v>
      </c>
      <c r="G3061">
        <v>202401</v>
      </c>
      <c r="H3061" t="s">
        <v>74</v>
      </c>
      <c r="I3061" t="s">
        <v>75</v>
      </c>
      <c r="J3061" t="s">
        <v>135</v>
      </c>
      <c r="K3061" t="s">
        <v>76</v>
      </c>
      <c r="L3061" t="s">
        <v>102</v>
      </c>
      <c r="M3061" t="s">
        <v>103</v>
      </c>
      <c r="N3061" t="s">
        <v>181</v>
      </c>
      <c r="O3061" t="s">
        <v>80</v>
      </c>
      <c r="P3061" t="str">
        <f>"2170874952                    "</f>
        <v xml:space="preserve">2170874952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23.08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 s="5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2</v>
      </c>
      <c r="BJ3061">
        <v>1</v>
      </c>
      <c r="BK3061">
        <v>2</v>
      </c>
      <c r="BL3061">
        <v>66.62</v>
      </c>
      <c r="BM3061">
        <v>9.99</v>
      </c>
      <c r="BN3061">
        <v>76.61</v>
      </c>
      <c r="BO3061">
        <v>76.61</v>
      </c>
      <c r="BQ3061" t="s">
        <v>166</v>
      </c>
      <c r="BR3061" t="s">
        <v>140</v>
      </c>
      <c r="BS3061" s="1">
        <v>45030</v>
      </c>
      <c r="BT3061" s="2">
        <v>0.43055555555555558</v>
      </c>
      <c r="BU3061" t="s">
        <v>849</v>
      </c>
      <c r="BV3061" t="s">
        <v>84</v>
      </c>
      <c r="BY3061">
        <v>5184</v>
      </c>
      <c r="BZ3061" t="s">
        <v>144</v>
      </c>
      <c r="CA3061" t="s">
        <v>183</v>
      </c>
      <c r="CC3061" t="s">
        <v>103</v>
      </c>
      <c r="CD3061">
        <v>5201</v>
      </c>
      <c r="CE3061" t="s">
        <v>86</v>
      </c>
      <c r="CF3061" s="1">
        <v>45030</v>
      </c>
      <c r="CI3061">
        <v>1</v>
      </c>
      <c r="CJ3061">
        <v>1</v>
      </c>
      <c r="CK3061">
        <v>21</v>
      </c>
      <c r="CL3061" t="s">
        <v>87</v>
      </c>
    </row>
    <row r="3062" spans="1:90" x14ac:dyDescent="0.3">
      <c r="A3062" t="s">
        <v>71</v>
      </c>
      <c r="B3062" t="s">
        <v>72</v>
      </c>
      <c r="C3062" t="s">
        <v>73</v>
      </c>
      <c r="E3062" t="str">
        <f>"FES1162922606"</f>
        <v>FES1162922606</v>
      </c>
      <c r="F3062" s="1">
        <v>45029</v>
      </c>
      <c r="G3062">
        <v>202401</v>
      </c>
      <c r="H3062" t="s">
        <v>74</v>
      </c>
      <c r="I3062" t="s">
        <v>75</v>
      </c>
      <c r="J3062" t="s">
        <v>135</v>
      </c>
      <c r="K3062" t="s">
        <v>76</v>
      </c>
      <c r="L3062" t="s">
        <v>95</v>
      </c>
      <c r="M3062" t="s">
        <v>96</v>
      </c>
      <c r="N3062" t="s">
        <v>1141</v>
      </c>
      <c r="O3062" t="s">
        <v>595</v>
      </c>
      <c r="P3062" t="str">
        <f>"2170875249                    "</f>
        <v xml:space="preserve">2170875249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108.17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 s="5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10</v>
      </c>
      <c r="BJ3062">
        <v>4.0999999999999996</v>
      </c>
      <c r="BK3062">
        <v>10</v>
      </c>
      <c r="BL3062">
        <v>312.27</v>
      </c>
      <c r="BM3062">
        <v>46.84</v>
      </c>
      <c r="BN3062">
        <v>359.11</v>
      </c>
      <c r="BO3062">
        <v>359.11</v>
      </c>
      <c r="BQ3062" t="s">
        <v>166</v>
      </c>
      <c r="BR3062" t="s">
        <v>140</v>
      </c>
      <c r="BS3062" s="1">
        <v>45030</v>
      </c>
      <c r="BT3062" s="2">
        <v>0.38611111111111113</v>
      </c>
      <c r="BU3062" t="s">
        <v>2967</v>
      </c>
      <c r="BV3062" t="s">
        <v>84</v>
      </c>
      <c r="BY3062">
        <v>20358</v>
      </c>
      <c r="BZ3062" t="s">
        <v>180</v>
      </c>
      <c r="CA3062" t="s">
        <v>2876</v>
      </c>
      <c r="CC3062" t="s">
        <v>96</v>
      </c>
      <c r="CD3062">
        <v>1</v>
      </c>
      <c r="CE3062" t="s">
        <v>86</v>
      </c>
      <c r="CF3062" s="1">
        <v>45030</v>
      </c>
      <c r="CI3062">
        <v>1</v>
      </c>
      <c r="CJ3062">
        <v>1</v>
      </c>
      <c r="CK3062">
        <v>31</v>
      </c>
      <c r="CL3062" t="s">
        <v>87</v>
      </c>
    </row>
    <row r="3063" spans="1:90" x14ac:dyDescent="0.3">
      <c r="A3063" t="s">
        <v>71</v>
      </c>
      <c r="B3063" t="s">
        <v>72</v>
      </c>
      <c r="C3063" t="s">
        <v>73</v>
      </c>
      <c r="E3063" t="str">
        <f>"FES1162922530"</f>
        <v>FES1162922530</v>
      </c>
      <c r="F3063" s="1">
        <v>45029</v>
      </c>
      <c r="G3063">
        <v>202401</v>
      </c>
      <c r="H3063" t="s">
        <v>74</v>
      </c>
      <c r="I3063" t="s">
        <v>75</v>
      </c>
      <c r="J3063" t="s">
        <v>135</v>
      </c>
      <c r="K3063" t="s">
        <v>76</v>
      </c>
      <c r="L3063" t="s">
        <v>2968</v>
      </c>
      <c r="M3063" t="s">
        <v>2969</v>
      </c>
      <c r="N3063" t="s">
        <v>2970</v>
      </c>
      <c r="O3063" t="s">
        <v>80</v>
      </c>
      <c r="P3063" t="str">
        <f>"2170875002                    "</f>
        <v xml:space="preserve">2170875002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44.71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 s="5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2</v>
      </c>
      <c r="BJ3063">
        <v>2</v>
      </c>
      <c r="BK3063">
        <v>2</v>
      </c>
      <c r="BL3063">
        <v>129.07</v>
      </c>
      <c r="BM3063">
        <v>19.36</v>
      </c>
      <c r="BN3063">
        <v>148.43</v>
      </c>
      <c r="BO3063">
        <v>148.43</v>
      </c>
      <c r="BR3063" t="s">
        <v>140</v>
      </c>
      <c r="BS3063" s="1">
        <v>45030</v>
      </c>
      <c r="BT3063" s="2">
        <v>0.44166666666666665</v>
      </c>
      <c r="BU3063" t="s">
        <v>2971</v>
      </c>
      <c r="BV3063" t="s">
        <v>84</v>
      </c>
      <c r="BY3063">
        <v>9918</v>
      </c>
      <c r="BZ3063" t="s">
        <v>144</v>
      </c>
      <c r="CA3063" t="s">
        <v>194</v>
      </c>
      <c r="CC3063" t="s">
        <v>2969</v>
      </c>
      <c r="CD3063">
        <v>4430</v>
      </c>
      <c r="CE3063" t="s">
        <v>86</v>
      </c>
      <c r="CF3063" s="1">
        <v>45031</v>
      </c>
      <c r="CI3063">
        <v>1</v>
      </c>
      <c r="CJ3063">
        <v>1</v>
      </c>
      <c r="CK3063">
        <v>23</v>
      </c>
      <c r="CL3063" t="s">
        <v>87</v>
      </c>
    </row>
    <row r="3064" spans="1:90" x14ac:dyDescent="0.3">
      <c r="A3064" t="s">
        <v>71</v>
      </c>
      <c r="B3064" t="s">
        <v>72</v>
      </c>
      <c r="C3064" t="s">
        <v>73</v>
      </c>
      <c r="E3064" t="str">
        <f>"FES1162922498"</f>
        <v>FES1162922498</v>
      </c>
      <c r="F3064" s="1">
        <v>45029</v>
      </c>
      <c r="G3064">
        <v>202401</v>
      </c>
      <c r="H3064" t="s">
        <v>74</v>
      </c>
      <c r="I3064" t="s">
        <v>75</v>
      </c>
      <c r="J3064" t="s">
        <v>135</v>
      </c>
      <c r="K3064" t="s">
        <v>76</v>
      </c>
      <c r="L3064" t="s">
        <v>77</v>
      </c>
      <c r="M3064" t="s">
        <v>78</v>
      </c>
      <c r="N3064" t="s">
        <v>225</v>
      </c>
      <c r="O3064" t="s">
        <v>80</v>
      </c>
      <c r="P3064" t="str">
        <f>"2170875161                    "</f>
        <v xml:space="preserve">2170875161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69.209999999999994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 s="5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6</v>
      </c>
      <c r="BJ3064">
        <v>1.1000000000000001</v>
      </c>
      <c r="BK3064">
        <v>6</v>
      </c>
      <c r="BL3064">
        <v>199.79</v>
      </c>
      <c r="BM3064">
        <v>29.97</v>
      </c>
      <c r="BN3064">
        <v>229.76</v>
      </c>
      <c r="BO3064">
        <v>229.76</v>
      </c>
      <c r="BQ3064" t="s">
        <v>166</v>
      </c>
      <c r="BR3064" t="s">
        <v>140</v>
      </c>
      <c r="BS3064" s="1">
        <v>45030</v>
      </c>
      <c r="BT3064" s="2">
        <v>0.38958333333333334</v>
      </c>
      <c r="BU3064" t="s">
        <v>226</v>
      </c>
      <c r="BV3064" t="s">
        <v>84</v>
      </c>
      <c r="BY3064">
        <v>5320</v>
      </c>
      <c r="BZ3064" t="s">
        <v>144</v>
      </c>
      <c r="CA3064" t="s">
        <v>227</v>
      </c>
      <c r="CC3064" t="s">
        <v>78</v>
      </c>
      <c r="CD3064">
        <v>7530</v>
      </c>
      <c r="CE3064" t="s">
        <v>86</v>
      </c>
      <c r="CF3064" s="1">
        <v>45033</v>
      </c>
      <c r="CI3064">
        <v>1</v>
      </c>
      <c r="CJ3064">
        <v>1</v>
      </c>
      <c r="CK3064">
        <v>21</v>
      </c>
      <c r="CL3064" t="s">
        <v>87</v>
      </c>
    </row>
    <row r="3065" spans="1:90" x14ac:dyDescent="0.3">
      <c r="A3065" t="s">
        <v>71</v>
      </c>
      <c r="B3065" t="s">
        <v>72</v>
      </c>
      <c r="C3065" t="s">
        <v>73</v>
      </c>
      <c r="E3065" t="str">
        <f>"FES1162922055"</f>
        <v>FES1162922055</v>
      </c>
      <c r="F3065" s="1">
        <v>45029</v>
      </c>
      <c r="G3065">
        <v>202401</v>
      </c>
      <c r="H3065" t="s">
        <v>74</v>
      </c>
      <c r="I3065" t="s">
        <v>75</v>
      </c>
      <c r="J3065" t="s">
        <v>135</v>
      </c>
      <c r="K3065" t="s">
        <v>76</v>
      </c>
      <c r="L3065" t="s">
        <v>77</v>
      </c>
      <c r="M3065" t="s">
        <v>78</v>
      </c>
      <c r="N3065" t="s">
        <v>225</v>
      </c>
      <c r="O3065" t="s">
        <v>113</v>
      </c>
      <c r="P3065" t="str">
        <f>"2170868897                    "</f>
        <v xml:space="preserve">2170868897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5.25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51.98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 s="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10</v>
      </c>
      <c r="BJ3065">
        <v>18.3</v>
      </c>
      <c r="BK3065">
        <v>19</v>
      </c>
      <c r="BL3065">
        <v>155.31</v>
      </c>
      <c r="BM3065">
        <v>23.3</v>
      </c>
      <c r="BN3065">
        <v>178.61</v>
      </c>
      <c r="BO3065">
        <v>178.61</v>
      </c>
      <c r="BQ3065" t="s">
        <v>166</v>
      </c>
      <c r="BR3065" t="s">
        <v>140</v>
      </c>
      <c r="BS3065" s="1">
        <v>45033</v>
      </c>
      <c r="BT3065" s="2">
        <v>0.42083333333333334</v>
      </c>
      <c r="BU3065" t="s">
        <v>226</v>
      </c>
      <c r="BV3065" t="s">
        <v>84</v>
      </c>
      <c r="BY3065">
        <v>91264</v>
      </c>
      <c r="BZ3065" t="s">
        <v>180</v>
      </c>
      <c r="CA3065" t="s">
        <v>227</v>
      </c>
      <c r="CC3065" t="s">
        <v>78</v>
      </c>
      <c r="CD3065">
        <v>7530</v>
      </c>
      <c r="CE3065" t="s">
        <v>86</v>
      </c>
      <c r="CF3065" s="1">
        <v>45034</v>
      </c>
      <c r="CI3065">
        <v>3</v>
      </c>
      <c r="CJ3065">
        <v>2</v>
      </c>
      <c r="CK3065">
        <v>41</v>
      </c>
      <c r="CL3065" t="s">
        <v>87</v>
      </c>
    </row>
    <row r="3066" spans="1:90" x14ac:dyDescent="0.3">
      <c r="A3066" t="s">
        <v>71</v>
      </c>
      <c r="B3066" t="s">
        <v>72</v>
      </c>
      <c r="C3066" t="s">
        <v>73</v>
      </c>
      <c r="E3066" t="str">
        <f>"FES1162922510"</f>
        <v>FES1162922510</v>
      </c>
      <c r="F3066" s="1">
        <v>45029</v>
      </c>
      <c r="G3066">
        <v>202401</v>
      </c>
      <c r="H3066" t="s">
        <v>74</v>
      </c>
      <c r="I3066" t="s">
        <v>75</v>
      </c>
      <c r="J3066" t="s">
        <v>135</v>
      </c>
      <c r="K3066" t="s">
        <v>76</v>
      </c>
      <c r="L3066" t="s">
        <v>124</v>
      </c>
      <c r="M3066" t="s">
        <v>125</v>
      </c>
      <c r="N3066" t="s">
        <v>2125</v>
      </c>
      <c r="O3066" t="s">
        <v>80</v>
      </c>
      <c r="P3066" t="str">
        <f>"2170873147                    "</f>
        <v xml:space="preserve">2170873147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23.08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 s="5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66.62</v>
      </c>
      <c r="BM3066">
        <v>9.99</v>
      </c>
      <c r="BN3066">
        <v>76.61</v>
      </c>
      <c r="BO3066">
        <v>76.61</v>
      </c>
      <c r="BQ3066" t="s">
        <v>1159</v>
      </c>
      <c r="BR3066" t="s">
        <v>140</v>
      </c>
      <c r="BS3066" s="1">
        <v>45033</v>
      </c>
      <c r="BT3066" s="2">
        <v>0.38750000000000001</v>
      </c>
      <c r="BU3066" t="s">
        <v>1666</v>
      </c>
      <c r="BV3066" t="s">
        <v>87</v>
      </c>
      <c r="BW3066" t="s">
        <v>306</v>
      </c>
      <c r="BX3066" t="s">
        <v>743</v>
      </c>
      <c r="BY3066">
        <v>1200</v>
      </c>
      <c r="BZ3066" t="s">
        <v>144</v>
      </c>
      <c r="CA3066" t="s">
        <v>1667</v>
      </c>
      <c r="CC3066" t="s">
        <v>125</v>
      </c>
      <c r="CD3066">
        <v>4001</v>
      </c>
      <c r="CE3066" t="s">
        <v>146</v>
      </c>
      <c r="CF3066" s="1">
        <v>45034</v>
      </c>
      <c r="CI3066">
        <v>1</v>
      </c>
      <c r="CJ3066">
        <v>2</v>
      </c>
      <c r="CK3066">
        <v>21</v>
      </c>
      <c r="CL3066" t="s">
        <v>87</v>
      </c>
    </row>
    <row r="3067" spans="1:90" x14ac:dyDescent="0.3">
      <c r="A3067" t="s">
        <v>71</v>
      </c>
      <c r="B3067" t="s">
        <v>72</v>
      </c>
      <c r="C3067" t="s">
        <v>73</v>
      </c>
      <c r="E3067" t="str">
        <f>"FES1162922503"</f>
        <v>FES1162922503</v>
      </c>
      <c r="F3067" s="1">
        <v>45029</v>
      </c>
      <c r="G3067">
        <v>202401</v>
      </c>
      <c r="H3067" t="s">
        <v>74</v>
      </c>
      <c r="I3067" t="s">
        <v>75</v>
      </c>
      <c r="J3067" t="s">
        <v>135</v>
      </c>
      <c r="K3067" t="s">
        <v>76</v>
      </c>
      <c r="L3067" t="s">
        <v>106</v>
      </c>
      <c r="M3067" t="s">
        <v>107</v>
      </c>
      <c r="N3067" t="s">
        <v>2165</v>
      </c>
      <c r="O3067" t="s">
        <v>80</v>
      </c>
      <c r="P3067" t="str">
        <f>"2170872124                    "</f>
        <v xml:space="preserve">2170872124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23.08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 s="5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66.62</v>
      </c>
      <c r="BM3067">
        <v>9.99</v>
      </c>
      <c r="BN3067">
        <v>76.61</v>
      </c>
      <c r="BO3067">
        <v>76.61</v>
      </c>
      <c r="BQ3067" t="s">
        <v>166</v>
      </c>
      <c r="BR3067" t="s">
        <v>140</v>
      </c>
      <c r="BS3067" s="1">
        <v>45030</v>
      </c>
      <c r="BT3067" s="2">
        <v>0.4375</v>
      </c>
      <c r="BU3067" t="s">
        <v>2972</v>
      </c>
      <c r="BV3067" t="s">
        <v>84</v>
      </c>
      <c r="BY3067">
        <v>1200</v>
      </c>
      <c r="BZ3067" t="s">
        <v>144</v>
      </c>
      <c r="CA3067" t="s">
        <v>258</v>
      </c>
      <c r="CC3067" t="s">
        <v>107</v>
      </c>
      <c r="CD3067">
        <v>6001</v>
      </c>
      <c r="CE3067" t="s">
        <v>146</v>
      </c>
      <c r="CF3067" s="1">
        <v>45030</v>
      </c>
      <c r="CI3067">
        <v>1</v>
      </c>
      <c r="CJ3067">
        <v>1</v>
      </c>
      <c r="CK3067">
        <v>21</v>
      </c>
      <c r="CL3067" t="s">
        <v>87</v>
      </c>
    </row>
    <row r="3068" spans="1:90" x14ac:dyDescent="0.3">
      <c r="A3068" t="s">
        <v>71</v>
      </c>
      <c r="B3068" t="s">
        <v>72</v>
      </c>
      <c r="C3068" t="s">
        <v>73</v>
      </c>
      <c r="E3068" t="str">
        <f>"FES1162922587"</f>
        <v>FES1162922587</v>
      </c>
      <c r="F3068" s="1">
        <v>45029</v>
      </c>
      <c r="G3068">
        <v>202401</v>
      </c>
      <c r="H3068" t="s">
        <v>74</v>
      </c>
      <c r="I3068" t="s">
        <v>75</v>
      </c>
      <c r="J3068" t="s">
        <v>135</v>
      </c>
      <c r="K3068" t="s">
        <v>76</v>
      </c>
      <c r="L3068" t="s">
        <v>77</v>
      </c>
      <c r="M3068" t="s">
        <v>78</v>
      </c>
      <c r="N3068" t="s">
        <v>518</v>
      </c>
      <c r="O3068" t="s">
        <v>80</v>
      </c>
      <c r="P3068" t="str">
        <f>"2170875227                    "</f>
        <v xml:space="preserve">2170875227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23.08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 s="5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66.62</v>
      </c>
      <c r="BM3068">
        <v>9.99</v>
      </c>
      <c r="BN3068">
        <v>76.61</v>
      </c>
      <c r="BO3068">
        <v>76.61</v>
      </c>
      <c r="BQ3068" t="s">
        <v>166</v>
      </c>
      <c r="BR3068" t="s">
        <v>140</v>
      </c>
      <c r="BS3068" s="1">
        <v>45030</v>
      </c>
      <c r="BT3068" s="2">
        <v>0.38541666666666669</v>
      </c>
      <c r="BU3068" t="s">
        <v>2462</v>
      </c>
      <c r="BV3068" t="s">
        <v>84</v>
      </c>
      <c r="BY3068">
        <v>1200</v>
      </c>
      <c r="BZ3068" t="s">
        <v>144</v>
      </c>
      <c r="CA3068" t="s">
        <v>227</v>
      </c>
      <c r="CC3068" t="s">
        <v>78</v>
      </c>
      <c r="CD3068">
        <v>7530</v>
      </c>
      <c r="CE3068" t="s">
        <v>146</v>
      </c>
      <c r="CF3068" s="1">
        <v>45033</v>
      </c>
      <c r="CI3068">
        <v>1</v>
      </c>
      <c r="CJ3068">
        <v>1</v>
      </c>
      <c r="CK3068">
        <v>21</v>
      </c>
      <c r="CL3068" t="s">
        <v>87</v>
      </c>
    </row>
    <row r="3069" spans="1:90" x14ac:dyDescent="0.3">
      <c r="A3069" t="s">
        <v>71</v>
      </c>
      <c r="B3069" t="s">
        <v>72</v>
      </c>
      <c r="C3069" t="s">
        <v>73</v>
      </c>
      <c r="E3069" t="str">
        <f>"FES1162922567"</f>
        <v>FES1162922567</v>
      </c>
      <c r="F3069" s="1">
        <v>45029</v>
      </c>
      <c r="G3069">
        <v>202401</v>
      </c>
      <c r="H3069" t="s">
        <v>74</v>
      </c>
      <c r="I3069" t="s">
        <v>75</v>
      </c>
      <c r="J3069" t="s">
        <v>135</v>
      </c>
      <c r="K3069" t="s">
        <v>76</v>
      </c>
      <c r="L3069" t="s">
        <v>147</v>
      </c>
      <c r="M3069" t="s">
        <v>148</v>
      </c>
      <c r="N3069" t="s">
        <v>803</v>
      </c>
      <c r="O3069" t="s">
        <v>80</v>
      </c>
      <c r="P3069" t="str">
        <f>"2170873606                    "</f>
        <v xml:space="preserve">2170873606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18.03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 s="5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52.04</v>
      </c>
      <c r="BM3069">
        <v>7.81</v>
      </c>
      <c r="BN3069">
        <v>59.85</v>
      </c>
      <c r="BO3069">
        <v>59.85</v>
      </c>
      <c r="BQ3069" t="s">
        <v>166</v>
      </c>
      <c r="BR3069" t="s">
        <v>140</v>
      </c>
      <c r="BS3069" s="1">
        <v>45030</v>
      </c>
      <c r="BT3069" s="2">
        <v>0.38680555555555557</v>
      </c>
      <c r="BU3069" t="s">
        <v>2973</v>
      </c>
      <c r="BV3069" t="s">
        <v>84</v>
      </c>
      <c r="BY3069">
        <v>1200</v>
      </c>
      <c r="BZ3069" t="s">
        <v>144</v>
      </c>
      <c r="CA3069" t="s">
        <v>151</v>
      </c>
      <c r="CC3069" t="s">
        <v>148</v>
      </c>
      <c r="CD3069">
        <v>1422</v>
      </c>
      <c r="CE3069" t="s">
        <v>146</v>
      </c>
      <c r="CF3069" s="1">
        <v>45031</v>
      </c>
      <c r="CI3069">
        <v>1</v>
      </c>
      <c r="CJ3069">
        <v>1</v>
      </c>
      <c r="CK3069">
        <v>22</v>
      </c>
      <c r="CL3069" t="s">
        <v>87</v>
      </c>
    </row>
    <row r="3070" spans="1:90" x14ac:dyDescent="0.3">
      <c r="A3070" t="s">
        <v>71</v>
      </c>
      <c r="B3070" t="s">
        <v>72</v>
      </c>
      <c r="C3070" t="s">
        <v>73</v>
      </c>
      <c r="E3070" t="str">
        <f>"FES1162922581"</f>
        <v>FES1162922581</v>
      </c>
      <c r="F3070" s="1">
        <v>45029</v>
      </c>
      <c r="G3070">
        <v>202401</v>
      </c>
      <c r="H3070" t="s">
        <v>74</v>
      </c>
      <c r="I3070" t="s">
        <v>75</v>
      </c>
      <c r="J3070" t="s">
        <v>135</v>
      </c>
      <c r="K3070" t="s">
        <v>76</v>
      </c>
      <c r="L3070" t="s">
        <v>2974</v>
      </c>
      <c r="M3070" t="s">
        <v>2975</v>
      </c>
      <c r="N3070" t="s">
        <v>2976</v>
      </c>
      <c r="O3070" t="s">
        <v>80</v>
      </c>
      <c r="P3070" t="str">
        <f>"2170872898                    "</f>
        <v xml:space="preserve">2170872898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18.03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 s="5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52.04</v>
      </c>
      <c r="BM3070">
        <v>7.81</v>
      </c>
      <c r="BN3070">
        <v>59.85</v>
      </c>
      <c r="BO3070">
        <v>59.85</v>
      </c>
      <c r="BQ3070" t="s">
        <v>166</v>
      </c>
      <c r="BR3070" t="s">
        <v>140</v>
      </c>
      <c r="BS3070" s="1">
        <v>45030</v>
      </c>
      <c r="BT3070" s="2">
        <v>0.54722222222222217</v>
      </c>
      <c r="BU3070" t="s">
        <v>2977</v>
      </c>
      <c r="BV3070" t="s">
        <v>87</v>
      </c>
      <c r="BW3070" t="s">
        <v>306</v>
      </c>
      <c r="BX3070" t="s">
        <v>317</v>
      </c>
      <c r="BY3070">
        <v>1200</v>
      </c>
      <c r="BZ3070" t="s">
        <v>144</v>
      </c>
      <c r="CA3070" t="s">
        <v>1053</v>
      </c>
      <c r="CC3070" t="s">
        <v>2975</v>
      </c>
      <c r="CD3070">
        <v>2146</v>
      </c>
      <c r="CE3070" t="s">
        <v>146</v>
      </c>
      <c r="CF3070" s="1">
        <v>45030</v>
      </c>
      <c r="CI3070">
        <v>1</v>
      </c>
      <c r="CJ3070">
        <v>1</v>
      </c>
      <c r="CK3070">
        <v>22</v>
      </c>
      <c r="CL3070" t="s">
        <v>87</v>
      </c>
    </row>
    <row r="3071" spans="1:90" x14ac:dyDescent="0.3">
      <c r="A3071" t="s">
        <v>71</v>
      </c>
      <c r="B3071" t="s">
        <v>72</v>
      </c>
      <c r="C3071" t="s">
        <v>73</v>
      </c>
      <c r="E3071" t="str">
        <f>"FES1162922524"</f>
        <v>FES1162922524</v>
      </c>
      <c r="F3071" s="1">
        <v>45029</v>
      </c>
      <c r="G3071">
        <v>202401</v>
      </c>
      <c r="H3071" t="s">
        <v>74</v>
      </c>
      <c r="I3071" t="s">
        <v>75</v>
      </c>
      <c r="J3071" t="s">
        <v>135</v>
      </c>
      <c r="K3071" t="s">
        <v>76</v>
      </c>
      <c r="L3071" t="s">
        <v>184</v>
      </c>
      <c r="M3071" t="s">
        <v>185</v>
      </c>
      <c r="N3071" t="s">
        <v>402</v>
      </c>
      <c r="O3071" t="s">
        <v>80</v>
      </c>
      <c r="P3071" t="str">
        <f>"2170873239                    "</f>
        <v xml:space="preserve">2170873239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23.08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 s="5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66.62</v>
      </c>
      <c r="BM3071">
        <v>9.99</v>
      </c>
      <c r="BN3071">
        <v>76.61</v>
      </c>
      <c r="BO3071">
        <v>76.61</v>
      </c>
      <c r="BQ3071" t="s">
        <v>139</v>
      </c>
      <c r="BR3071" t="s">
        <v>140</v>
      </c>
      <c r="BS3071" s="1">
        <v>45030</v>
      </c>
      <c r="BT3071" s="2">
        <v>0.3611111111111111</v>
      </c>
      <c r="BU3071" t="s">
        <v>1003</v>
      </c>
      <c r="BV3071" t="s">
        <v>84</v>
      </c>
      <c r="BY3071">
        <v>1200</v>
      </c>
      <c r="BZ3071" t="s">
        <v>144</v>
      </c>
      <c r="CA3071" t="s">
        <v>320</v>
      </c>
      <c r="CC3071" t="s">
        <v>185</v>
      </c>
      <c r="CD3071">
        <v>6230</v>
      </c>
      <c r="CE3071" t="s">
        <v>146</v>
      </c>
      <c r="CF3071" s="1">
        <v>45030</v>
      </c>
      <c r="CI3071">
        <v>1</v>
      </c>
      <c r="CJ3071">
        <v>1</v>
      </c>
      <c r="CK3071">
        <v>21</v>
      </c>
      <c r="CL3071" t="s">
        <v>87</v>
      </c>
    </row>
    <row r="3072" spans="1:90" x14ac:dyDescent="0.3">
      <c r="A3072" t="s">
        <v>71</v>
      </c>
      <c r="B3072" t="s">
        <v>72</v>
      </c>
      <c r="C3072" t="s">
        <v>73</v>
      </c>
      <c r="E3072" t="str">
        <f>"FES1162922569"</f>
        <v>FES1162922569</v>
      </c>
      <c r="F3072" s="1">
        <v>45029</v>
      </c>
      <c r="G3072">
        <v>202401</v>
      </c>
      <c r="H3072" t="s">
        <v>74</v>
      </c>
      <c r="I3072" t="s">
        <v>75</v>
      </c>
      <c r="J3072" t="s">
        <v>135</v>
      </c>
      <c r="K3072" t="s">
        <v>76</v>
      </c>
      <c r="L3072" t="s">
        <v>240</v>
      </c>
      <c r="M3072" t="s">
        <v>241</v>
      </c>
      <c r="N3072" t="s">
        <v>94</v>
      </c>
      <c r="O3072" t="s">
        <v>80</v>
      </c>
      <c r="P3072" t="str">
        <f>"2170875211                    "</f>
        <v xml:space="preserve">2170875211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18.03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 s="5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52.04</v>
      </c>
      <c r="BM3072">
        <v>7.81</v>
      </c>
      <c r="BN3072">
        <v>59.85</v>
      </c>
      <c r="BO3072">
        <v>59.85</v>
      </c>
      <c r="BQ3072" t="s">
        <v>139</v>
      </c>
      <c r="BR3072" t="s">
        <v>140</v>
      </c>
      <c r="BS3072" s="1">
        <v>45030</v>
      </c>
      <c r="BT3072" s="2">
        <v>0.37083333333333335</v>
      </c>
      <c r="BU3072" t="s">
        <v>2020</v>
      </c>
      <c r="BV3072" t="s">
        <v>84</v>
      </c>
      <c r="BY3072">
        <v>1200</v>
      </c>
      <c r="BZ3072" t="s">
        <v>144</v>
      </c>
      <c r="CA3072" t="s">
        <v>937</v>
      </c>
      <c r="CC3072" t="s">
        <v>241</v>
      </c>
      <c r="CD3072">
        <v>1451</v>
      </c>
      <c r="CE3072" t="s">
        <v>146</v>
      </c>
      <c r="CF3072" s="1">
        <v>45030</v>
      </c>
      <c r="CI3072">
        <v>1</v>
      </c>
      <c r="CJ3072">
        <v>1</v>
      </c>
      <c r="CK3072">
        <v>22</v>
      </c>
      <c r="CL3072" t="s">
        <v>87</v>
      </c>
    </row>
    <row r="3073" spans="1:90" x14ac:dyDescent="0.3">
      <c r="A3073" t="s">
        <v>71</v>
      </c>
      <c r="B3073" t="s">
        <v>72</v>
      </c>
      <c r="C3073" t="s">
        <v>73</v>
      </c>
      <c r="E3073" t="str">
        <f>"FES1162922409"</f>
        <v>FES1162922409</v>
      </c>
      <c r="F3073" s="1">
        <v>45029</v>
      </c>
      <c r="G3073">
        <v>202401</v>
      </c>
      <c r="H3073" t="s">
        <v>74</v>
      </c>
      <c r="I3073" t="s">
        <v>75</v>
      </c>
      <c r="J3073" t="s">
        <v>135</v>
      </c>
      <c r="K3073" t="s">
        <v>76</v>
      </c>
      <c r="L3073" t="s">
        <v>136</v>
      </c>
      <c r="M3073" t="s">
        <v>137</v>
      </c>
      <c r="N3073" t="s">
        <v>464</v>
      </c>
      <c r="O3073" t="s">
        <v>80</v>
      </c>
      <c r="P3073" t="str">
        <f>"2170875117                    "</f>
        <v xml:space="preserve">2170875117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23.08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 s="5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66.62</v>
      </c>
      <c r="BM3073">
        <v>9.99</v>
      </c>
      <c r="BN3073">
        <v>76.61</v>
      </c>
      <c r="BO3073">
        <v>76.61</v>
      </c>
      <c r="BQ3073" t="s">
        <v>166</v>
      </c>
      <c r="BR3073" t="s">
        <v>140</v>
      </c>
      <c r="BS3073" s="1">
        <v>45030</v>
      </c>
      <c r="BT3073" s="2">
        <v>0.77847222222222223</v>
      </c>
      <c r="BU3073" t="s">
        <v>2978</v>
      </c>
      <c r="BV3073" t="s">
        <v>87</v>
      </c>
      <c r="BW3073" t="s">
        <v>142</v>
      </c>
      <c r="BX3073" t="s">
        <v>143</v>
      </c>
      <c r="BY3073">
        <v>1200</v>
      </c>
      <c r="BZ3073" t="s">
        <v>144</v>
      </c>
      <c r="CA3073" t="s">
        <v>884</v>
      </c>
      <c r="CC3073" t="s">
        <v>137</v>
      </c>
      <c r="CD3073">
        <v>3610</v>
      </c>
      <c r="CE3073" t="s">
        <v>146</v>
      </c>
      <c r="CF3073" s="1">
        <v>45031</v>
      </c>
      <c r="CI3073">
        <v>1</v>
      </c>
      <c r="CJ3073">
        <v>1</v>
      </c>
      <c r="CK3073">
        <v>21</v>
      </c>
      <c r="CL3073" t="s">
        <v>87</v>
      </c>
    </row>
    <row r="3074" spans="1:90" x14ac:dyDescent="0.3">
      <c r="A3074" t="s">
        <v>71</v>
      </c>
      <c r="B3074" t="s">
        <v>72</v>
      </c>
      <c r="C3074" t="s">
        <v>73</v>
      </c>
      <c r="E3074" t="str">
        <f>"FES1162922601"</f>
        <v>FES1162922601</v>
      </c>
      <c r="F3074" s="1">
        <v>45029</v>
      </c>
      <c r="G3074">
        <v>202401</v>
      </c>
      <c r="H3074" t="s">
        <v>74</v>
      </c>
      <c r="I3074" t="s">
        <v>75</v>
      </c>
      <c r="J3074" t="s">
        <v>135</v>
      </c>
      <c r="K3074" t="s">
        <v>76</v>
      </c>
      <c r="L3074" t="s">
        <v>607</v>
      </c>
      <c r="M3074" t="s">
        <v>608</v>
      </c>
      <c r="N3074" t="s">
        <v>654</v>
      </c>
      <c r="O3074" t="s">
        <v>80</v>
      </c>
      <c r="P3074" t="str">
        <f>"2170875246                    "</f>
        <v xml:space="preserve">2170875246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32.46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 s="5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93.7</v>
      </c>
      <c r="BM3074">
        <v>14.06</v>
      </c>
      <c r="BN3074">
        <v>107.76</v>
      </c>
      <c r="BO3074">
        <v>107.76</v>
      </c>
      <c r="BQ3074" t="s">
        <v>139</v>
      </c>
      <c r="BR3074" t="s">
        <v>140</v>
      </c>
      <c r="BS3074" s="1">
        <v>45030</v>
      </c>
      <c r="BT3074" s="2">
        <v>0.43541666666666662</v>
      </c>
      <c r="BU3074" t="s">
        <v>655</v>
      </c>
      <c r="BV3074" t="s">
        <v>84</v>
      </c>
      <c r="BY3074">
        <v>1200</v>
      </c>
      <c r="BZ3074" t="s">
        <v>144</v>
      </c>
      <c r="CA3074" t="s">
        <v>656</v>
      </c>
      <c r="CC3074" t="s">
        <v>608</v>
      </c>
      <c r="CD3074">
        <v>2210</v>
      </c>
      <c r="CE3074" t="s">
        <v>146</v>
      </c>
      <c r="CF3074" s="1">
        <v>45030</v>
      </c>
      <c r="CI3074">
        <v>1</v>
      </c>
      <c r="CJ3074">
        <v>1</v>
      </c>
      <c r="CK3074">
        <v>24</v>
      </c>
      <c r="CL3074" t="s">
        <v>87</v>
      </c>
    </row>
    <row r="3075" spans="1:90" x14ac:dyDescent="0.3">
      <c r="A3075" t="s">
        <v>71</v>
      </c>
      <c r="B3075" t="s">
        <v>72</v>
      </c>
      <c r="C3075" t="s">
        <v>73</v>
      </c>
      <c r="E3075" t="str">
        <f>"FES1162922528"</f>
        <v>FES1162922528</v>
      </c>
      <c r="F3075" s="1">
        <v>45029</v>
      </c>
      <c r="G3075">
        <v>202401</v>
      </c>
      <c r="H3075" t="s">
        <v>74</v>
      </c>
      <c r="I3075" t="s">
        <v>75</v>
      </c>
      <c r="J3075" t="s">
        <v>135</v>
      </c>
      <c r="K3075" t="s">
        <v>76</v>
      </c>
      <c r="L3075" t="s">
        <v>677</v>
      </c>
      <c r="M3075" t="s">
        <v>678</v>
      </c>
      <c r="N3075" t="s">
        <v>2979</v>
      </c>
      <c r="O3075" t="s">
        <v>80</v>
      </c>
      <c r="P3075" t="str">
        <f>"2170873460                    "</f>
        <v xml:space="preserve">2170873460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23.08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 s="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66.62</v>
      </c>
      <c r="BM3075">
        <v>9.99</v>
      </c>
      <c r="BN3075">
        <v>76.61</v>
      </c>
      <c r="BO3075">
        <v>76.61</v>
      </c>
      <c r="BR3075" t="s">
        <v>140</v>
      </c>
      <c r="BS3075" s="1">
        <v>45033</v>
      </c>
      <c r="BT3075" s="2">
        <v>0.37013888888888885</v>
      </c>
      <c r="BU3075" t="s">
        <v>2980</v>
      </c>
      <c r="BV3075" t="s">
        <v>87</v>
      </c>
      <c r="BW3075" t="s">
        <v>142</v>
      </c>
      <c r="BX3075" t="s">
        <v>143</v>
      </c>
      <c r="BY3075">
        <v>1200</v>
      </c>
      <c r="BZ3075" t="s">
        <v>144</v>
      </c>
      <c r="CA3075" t="s">
        <v>168</v>
      </c>
      <c r="CC3075" t="s">
        <v>678</v>
      </c>
      <c r="CD3075">
        <v>4133</v>
      </c>
      <c r="CE3075" t="s">
        <v>146</v>
      </c>
      <c r="CF3075" s="1">
        <v>45034</v>
      </c>
      <c r="CI3075">
        <v>1</v>
      </c>
      <c r="CJ3075">
        <v>2</v>
      </c>
      <c r="CK3075">
        <v>21</v>
      </c>
      <c r="CL3075" t="s">
        <v>87</v>
      </c>
    </row>
    <row r="3076" spans="1:90" x14ac:dyDescent="0.3">
      <c r="A3076" t="s">
        <v>71</v>
      </c>
      <c r="B3076" t="s">
        <v>72</v>
      </c>
      <c r="C3076" t="s">
        <v>73</v>
      </c>
      <c r="E3076" t="str">
        <f>"FES1162922600"</f>
        <v>FES1162922600</v>
      </c>
      <c r="F3076" s="1">
        <v>45029</v>
      </c>
      <c r="G3076">
        <v>202401</v>
      </c>
      <c r="H3076" t="s">
        <v>74</v>
      </c>
      <c r="I3076" t="s">
        <v>75</v>
      </c>
      <c r="J3076" t="s">
        <v>135</v>
      </c>
      <c r="K3076" t="s">
        <v>76</v>
      </c>
      <c r="L3076" t="s">
        <v>169</v>
      </c>
      <c r="M3076" t="s">
        <v>170</v>
      </c>
      <c r="N3076" t="s">
        <v>582</v>
      </c>
      <c r="O3076" t="s">
        <v>80</v>
      </c>
      <c r="P3076" t="str">
        <f>"2170875245                    "</f>
        <v xml:space="preserve">2170875245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23.08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 s="5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66.62</v>
      </c>
      <c r="BM3076">
        <v>9.99</v>
      </c>
      <c r="BN3076">
        <v>76.61</v>
      </c>
      <c r="BO3076">
        <v>76.61</v>
      </c>
      <c r="BQ3076" t="s">
        <v>139</v>
      </c>
      <c r="BR3076" t="s">
        <v>140</v>
      </c>
      <c r="BS3076" s="1">
        <v>45030</v>
      </c>
      <c r="BT3076" s="2">
        <v>0.4826388888888889</v>
      </c>
      <c r="BU3076" t="s">
        <v>2981</v>
      </c>
      <c r="BV3076" t="s">
        <v>87</v>
      </c>
      <c r="BW3076" t="s">
        <v>532</v>
      </c>
      <c r="BX3076" t="s">
        <v>1492</v>
      </c>
      <c r="BY3076">
        <v>1200</v>
      </c>
      <c r="BZ3076" t="s">
        <v>144</v>
      </c>
      <c r="CA3076" t="s">
        <v>828</v>
      </c>
      <c r="CC3076" t="s">
        <v>170</v>
      </c>
      <c r="CD3076">
        <v>3201</v>
      </c>
      <c r="CE3076" t="s">
        <v>146</v>
      </c>
      <c r="CF3076" s="1">
        <v>45030</v>
      </c>
      <c r="CI3076">
        <v>1</v>
      </c>
      <c r="CJ3076">
        <v>1</v>
      </c>
      <c r="CK3076">
        <v>21</v>
      </c>
      <c r="CL3076" t="s">
        <v>87</v>
      </c>
    </row>
    <row r="3077" spans="1:90" x14ac:dyDescent="0.3">
      <c r="A3077" t="s">
        <v>71</v>
      </c>
      <c r="B3077" t="s">
        <v>72</v>
      </c>
      <c r="C3077" t="s">
        <v>73</v>
      </c>
      <c r="E3077" t="str">
        <f>"FES1162922423"</f>
        <v>FES1162922423</v>
      </c>
      <c r="F3077" s="1">
        <v>45029</v>
      </c>
      <c r="G3077">
        <v>202401</v>
      </c>
      <c r="H3077" t="s">
        <v>74</v>
      </c>
      <c r="I3077" t="s">
        <v>75</v>
      </c>
      <c r="J3077" t="s">
        <v>135</v>
      </c>
      <c r="K3077" t="s">
        <v>76</v>
      </c>
      <c r="L3077" t="s">
        <v>147</v>
      </c>
      <c r="M3077" t="s">
        <v>148</v>
      </c>
      <c r="N3077" t="s">
        <v>446</v>
      </c>
      <c r="O3077" t="s">
        <v>80</v>
      </c>
      <c r="P3077" t="str">
        <f>"2170872657                    "</f>
        <v xml:space="preserve">2170872657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18.03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 s="5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52.04</v>
      </c>
      <c r="BM3077">
        <v>7.81</v>
      </c>
      <c r="BN3077">
        <v>59.85</v>
      </c>
      <c r="BO3077">
        <v>59.85</v>
      </c>
      <c r="BQ3077" t="s">
        <v>139</v>
      </c>
      <c r="BR3077" t="s">
        <v>140</v>
      </c>
      <c r="BS3077" s="1">
        <v>45030</v>
      </c>
      <c r="BT3077" s="2">
        <v>0.4291666666666667</v>
      </c>
      <c r="BU3077" t="s">
        <v>2563</v>
      </c>
      <c r="BV3077" t="s">
        <v>84</v>
      </c>
      <c r="BY3077">
        <v>1200</v>
      </c>
      <c r="BZ3077" t="s">
        <v>144</v>
      </c>
      <c r="CC3077" t="s">
        <v>148</v>
      </c>
      <c r="CD3077">
        <v>1401</v>
      </c>
      <c r="CE3077" t="s">
        <v>146</v>
      </c>
      <c r="CF3077" s="1">
        <v>45031</v>
      </c>
      <c r="CI3077">
        <v>1</v>
      </c>
      <c r="CJ3077">
        <v>1</v>
      </c>
      <c r="CK3077">
        <v>22</v>
      </c>
      <c r="CL3077" t="s">
        <v>87</v>
      </c>
    </row>
    <row r="3078" spans="1:90" x14ac:dyDescent="0.3">
      <c r="A3078" t="s">
        <v>71</v>
      </c>
      <c r="B3078" t="s">
        <v>72</v>
      </c>
      <c r="C3078" t="s">
        <v>73</v>
      </c>
      <c r="E3078" t="str">
        <f>"FES1162922501"</f>
        <v>FES1162922501</v>
      </c>
      <c r="F3078" s="1">
        <v>45029</v>
      </c>
      <c r="G3078">
        <v>202401</v>
      </c>
      <c r="H3078" t="s">
        <v>74</v>
      </c>
      <c r="I3078" t="s">
        <v>75</v>
      </c>
      <c r="J3078" t="s">
        <v>135</v>
      </c>
      <c r="K3078" t="s">
        <v>76</v>
      </c>
      <c r="L3078" t="s">
        <v>106</v>
      </c>
      <c r="M3078" t="s">
        <v>107</v>
      </c>
      <c r="N3078" t="s">
        <v>1002</v>
      </c>
      <c r="O3078" t="s">
        <v>80</v>
      </c>
      <c r="P3078" t="str">
        <f>"2170871224                    "</f>
        <v xml:space="preserve">2170871224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23.08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 s="5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66.62</v>
      </c>
      <c r="BM3078">
        <v>9.99</v>
      </c>
      <c r="BN3078">
        <v>76.61</v>
      </c>
      <c r="BO3078">
        <v>76.61</v>
      </c>
      <c r="BQ3078" t="s">
        <v>166</v>
      </c>
      <c r="BR3078" t="s">
        <v>140</v>
      </c>
      <c r="BS3078" s="1">
        <v>45030</v>
      </c>
      <c r="BT3078" s="2">
        <v>0.34027777777777773</v>
      </c>
      <c r="BU3078" t="s">
        <v>1003</v>
      </c>
      <c r="BV3078" t="s">
        <v>84</v>
      </c>
      <c r="BY3078">
        <v>1200</v>
      </c>
      <c r="BZ3078" t="s">
        <v>144</v>
      </c>
      <c r="CC3078" t="s">
        <v>107</v>
      </c>
      <c r="CD3078">
        <v>6001</v>
      </c>
      <c r="CE3078" t="s">
        <v>146</v>
      </c>
      <c r="CF3078" s="1">
        <v>45030</v>
      </c>
      <c r="CI3078">
        <v>1</v>
      </c>
      <c r="CJ3078">
        <v>1</v>
      </c>
      <c r="CK3078">
        <v>21</v>
      </c>
      <c r="CL3078" t="s">
        <v>87</v>
      </c>
    </row>
    <row r="3079" spans="1:90" x14ac:dyDescent="0.3">
      <c r="A3079" t="s">
        <v>71</v>
      </c>
      <c r="B3079" t="s">
        <v>72</v>
      </c>
      <c r="C3079" t="s">
        <v>73</v>
      </c>
      <c r="E3079" t="str">
        <f>"FES1162922588"</f>
        <v>FES1162922588</v>
      </c>
      <c r="F3079" s="1">
        <v>45029</v>
      </c>
      <c r="G3079">
        <v>202401</v>
      </c>
      <c r="H3079" t="s">
        <v>74</v>
      </c>
      <c r="I3079" t="s">
        <v>75</v>
      </c>
      <c r="J3079" t="s">
        <v>135</v>
      </c>
      <c r="K3079" t="s">
        <v>76</v>
      </c>
      <c r="L3079" t="s">
        <v>136</v>
      </c>
      <c r="M3079" t="s">
        <v>137</v>
      </c>
      <c r="N3079" t="s">
        <v>1248</v>
      </c>
      <c r="O3079" t="s">
        <v>80</v>
      </c>
      <c r="P3079" t="str">
        <f>"2170875229                    "</f>
        <v xml:space="preserve">2170875229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23.08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 s="5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66.62</v>
      </c>
      <c r="BM3079">
        <v>9.99</v>
      </c>
      <c r="BN3079">
        <v>76.61</v>
      </c>
      <c r="BO3079">
        <v>76.61</v>
      </c>
      <c r="BQ3079" t="s">
        <v>139</v>
      </c>
      <c r="BR3079" t="s">
        <v>140</v>
      </c>
      <c r="BS3079" s="1">
        <v>45033</v>
      </c>
      <c r="BT3079" s="2">
        <v>0.41944444444444445</v>
      </c>
      <c r="BU3079" t="s">
        <v>1249</v>
      </c>
      <c r="BV3079" t="s">
        <v>87</v>
      </c>
      <c r="BW3079" t="s">
        <v>306</v>
      </c>
      <c r="BX3079" t="s">
        <v>743</v>
      </c>
      <c r="BY3079">
        <v>1200</v>
      </c>
      <c r="BZ3079" t="s">
        <v>144</v>
      </c>
      <c r="CA3079" t="s">
        <v>275</v>
      </c>
      <c r="CC3079" t="s">
        <v>137</v>
      </c>
      <c r="CD3079">
        <v>3610</v>
      </c>
      <c r="CE3079" t="s">
        <v>146</v>
      </c>
      <c r="CF3079" s="1">
        <v>45034</v>
      </c>
      <c r="CI3079">
        <v>1</v>
      </c>
      <c r="CJ3079">
        <v>2</v>
      </c>
      <c r="CK3079">
        <v>21</v>
      </c>
      <c r="CL3079" t="s">
        <v>87</v>
      </c>
    </row>
    <row r="3080" spans="1:90" x14ac:dyDescent="0.3">
      <c r="A3080" t="s">
        <v>71</v>
      </c>
      <c r="B3080" t="s">
        <v>72</v>
      </c>
      <c r="C3080" t="s">
        <v>73</v>
      </c>
      <c r="E3080" t="str">
        <f>"FES1162922514"</f>
        <v>FES1162922514</v>
      </c>
      <c r="F3080" s="1">
        <v>45029</v>
      </c>
      <c r="G3080">
        <v>202401</v>
      </c>
      <c r="H3080" t="s">
        <v>74</v>
      </c>
      <c r="I3080" t="s">
        <v>75</v>
      </c>
      <c r="J3080" t="s">
        <v>135</v>
      </c>
      <c r="K3080" t="s">
        <v>76</v>
      </c>
      <c r="L3080" t="s">
        <v>95</v>
      </c>
      <c r="M3080" t="s">
        <v>96</v>
      </c>
      <c r="N3080" t="s">
        <v>785</v>
      </c>
      <c r="O3080" t="s">
        <v>80</v>
      </c>
      <c r="P3080" t="str">
        <f>"2170873178                    "</f>
        <v xml:space="preserve">2170873178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23.08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 s="5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66.62</v>
      </c>
      <c r="BM3080">
        <v>9.99</v>
      </c>
      <c r="BN3080">
        <v>76.61</v>
      </c>
      <c r="BO3080">
        <v>76.61</v>
      </c>
      <c r="BQ3080" t="s">
        <v>166</v>
      </c>
      <c r="BR3080" t="s">
        <v>140</v>
      </c>
      <c r="BS3080" s="1">
        <v>45030</v>
      </c>
      <c r="BT3080" s="2">
        <v>0.625</v>
      </c>
      <c r="BU3080" t="s">
        <v>2923</v>
      </c>
      <c r="BV3080" t="s">
        <v>87</v>
      </c>
      <c r="BW3080" t="s">
        <v>302</v>
      </c>
      <c r="BX3080" t="s">
        <v>1946</v>
      </c>
      <c r="BY3080">
        <v>1200</v>
      </c>
      <c r="BZ3080" t="s">
        <v>144</v>
      </c>
      <c r="CC3080" t="s">
        <v>96</v>
      </c>
      <c r="CD3080">
        <v>200</v>
      </c>
      <c r="CE3080" t="s">
        <v>146</v>
      </c>
      <c r="CF3080" s="1">
        <v>45030</v>
      </c>
      <c r="CI3080">
        <v>1</v>
      </c>
      <c r="CJ3080">
        <v>1</v>
      </c>
      <c r="CK3080">
        <v>21</v>
      </c>
      <c r="CL3080" t="s">
        <v>87</v>
      </c>
    </row>
    <row r="3081" spans="1:90" x14ac:dyDescent="0.3">
      <c r="A3081" t="s">
        <v>71</v>
      </c>
      <c r="B3081" t="s">
        <v>72</v>
      </c>
      <c r="C3081" t="s">
        <v>73</v>
      </c>
      <c r="E3081" t="str">
        <f>"FES1162922521"</f>
        <v>FES1162922521</v>
      </c>
      <c r="F3081" s="1">
        <v>45029</v>
      </c>
      <c r="G3081">
        <v>202401</v>
      </c>
      <c r="H3081" t="s">
        <v>74</v>
      </c>
      <c r="I3081" t="s">
        <v>75</v>
      </c>
      <c r="J3081" t="s">
        <v>135</v>
      </c>
      <c r="K3081" t="s">
        <v>76</v>
      </c>
      <c r="L3081" t="s">
        <v>136</v>
      </c>
      <c r="M3081" t="s">
        <v>137</v>
      </c>
      <c r="N3081" t="s">
        <v>138</v>
      </c>
      <c r="O3081" t="s">
        <v>80</v>
      </c>
      <c r="P3081" t="str">
        <f>"2170873221                    "</f>
        <v xml:space="preserve">2170873221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23.08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 s="5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66.62</v>
      </c>
      <c r="BM3081">
        <v>9.99</v>
      </c>
      <c r="BN3081">
        <v>76.61</v>
      </c>
      <c r="BO3081">
        <v>76.61</v>
      </c>
      <c r="BQ3081" t="s">
        <v>139</v>
      </c>
      <c r="BR3081" t="s">
        <v>140</v>
      </c>
      <c r="BS3081" s="1">
        <v>45030</v>
      </c>
      <c r="BT3081" s="2">
        <v>0.53472222222222221</v>
      </c>
      <c r="BU3081" t="s">
        <v>2982</v>
      </c>
      <c r="BV3081" t="s">
        <v>87</v>
      </c>
      <c r="BW3081" t="s">
        <v>142</v>
      </c>
      <c r="BX3081" t="s">
        <v>143</v>
      </c>
      <c r="BY3081">
        <v>1200</v>
      </c>
      <c r="BZ3081" t="s">
        <v>144</v>
      </c>
      <c r="CA3081" t="s">
        <v>884</v>
      </c>
      <c r="CC3081" t="s">
        <v>137</v>
      </c>
      <c r="CD3081">
        <v>3600</v>
      </c>
      <c r="CE3081" t="s">
        <v>146</v>
      </c>
      <c r="CF3081" s="1">
        <v>45031</v>
      </c>
      <c r="CI3081">
        <v>1</v>
      </c>
      <c r="CJ3081">
        <v>1</v>
      </c>
      <c r="CK3081">
        <v>21</v>
      </c>
      <c r="CL3081" t="s">
        <v>87</v>
      </c>
    </row>
    <row r="3082" spans="1:90" x14ac:dyDescent="0.3">
      <c r="A3082" t="s">
        <v>71</v>
      </c>
      <c r="B3082" t="s">
        <v>72</v>
      </c>
      <c r="C3082" t="s">
        <v>73</v>
      </c>
      <c r="E3082" t="str">
        <f>"FES1162922516"</f>
        <v>FES1162922516</v>
      </c>
      <c r="F3082" s="1">
        <v>45029</v>
      </c>
      <c r="G3082">
        <v>202401</v>
      </c>
      <c r="H3082" t="s">
        <v>74</v>
      </c>
      <c r="I3082" t="s">
        <v>75</v>
      </c>
      <c r="J3082" t="s">
        <v>135</v>
      </c>
      <c r="K3082" t="s">
        <v>76</v>
      </c>
      <c r="L3082" t="s">
        <v>106</v>
      </c>
      <c r="M3082" t="s">
        <v>107</v>
      </c>
      <c r="N3082" t="s">
        <v>449</v>
      </c>
      <c r="O3082" t="s">
        <v>80</v>
      </c>
      <c r="P3082" t="str">
        <f>"2170873194                    "</f>
        <v xml:space="preserve">2170873194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23.08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 s="5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66.62</v>
      </c>
      <c r="BM3082">
        <v>9.99</v>
      </c>
      <c r="BN3082">
        <v>76.61</v>
      </c>
      <c r="BO3082">
        <v>76.61</v>
      </c>
      <c r="BQ3082" t="s">
        <v>139</v>
      </c>
      <c r="BR3082" t="s">
        <v>140</v>
      </c>
      <c r="BS3082" s="1">
        <v>45030</v>
      </c>
      <c r="BT3082" s="2">
        <v>0.38472222222222219</v>
      </c>
      <c r="BU3082" t="s">
        <v>721</v>
      </c>
      <c r="BV3082" t="s">
        <v>84</v>
      </c>
      <c r="BY3082">
        <v>1200</v>
      </c>
      <c r="BZ3082" t="s">
        <v>144</v>
      </c>
      <c r="CA3082" t="s">
        <v>258</v>
      </c>
      <c r="CC3082" t="s">
        <v>107</v>
      </c>
      <c r="CD3082">
        <v>6000</v>
      </c>
      <c r="CE3082" t="s">
        <v>146</v>
      </c>
      <c r="CF3082" s="1">
        <v>45030</v>
      </c>
      <c r="CI3082">
        <v>1</v>
      </c>
      <c r="CJ3082">
        <v>1</v>
      </c>
      <c r="CK3082">
        <v>21</v>
      </c>
      <c r="CL3082" t="s">
        <v>87</v>
      </c>
    </row>
    <row r="3083" spans="1:90" x14ac:dyDescent="0.3">
      <c r="A3083" t="s">
        <v>71</v>
      </c>
      <c r="B3083" t="s">
        <v>72</v>
      </c>
      <c r="C3083" t="s">
        <v>73</v>
      </c>
      <c r="E3083" t="str">
        <f>"FES1162922586"</f>
        <v>FES1162922586</v>
      </c>
      <c r="F3083" s="1">
        <v>45029</v>
      </c>
      <c r="G3083">
        <v>202401</v>
      </c>
      <c r="H3083" t="s">
        <v>74</v>
      </c>
      <c r="I3083" t="s">
        <v>75</v>
      </c>
      <c r="J3083" t="s">
        <v>135</v>
      </c>
      <c r="K3083" t="s">
        <v>76</v>
      </c>
      <c r="L3083" t="s">
        <v>106</v>
      </c>
      <c r="M3083" t="s">
        <v>107</v>
      </c>
      <c r="N3083" t="s">
        <v>2983</v>
      </c>
      <c r="O3083" t="s">
        <v>80</v>
      </c>
      <c r="P3083" t="str">
        <f>"2170875158                    "</f>
        <v xml:space="preserve">2170875158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23.08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 s="5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66.62</v>
      </c>
      <c r="BM3083">
        <v>9.99</v>
      </c>
      <c r="BN3083">
        <v>76.61</v>
      </c>
      <c r="BO3083">
        <v>76.61</v>
      </c>
      <c r="BQ3083" t="s">
        <v>2984</v>
      </c>
      <c r="BR3083" t="s">
        <v>140</v>
      </c>
      <c r="BS3083" s="1">
        <v>45030</v>
      </c>
      <c r="BT3083" s="2">
        <v>0.35972222222222222</v>
      </c>
      <c r="BU3083" t="s">
        <v>2405</v>
      </c>
      <c r="BV3083" t="s">
        <v>84</v>
      </c>
      <c r="BY3083">
        <v>1200</v>
      </c>
      <c r="BZ3083" t="s">
        <v>144</v>
      </c>
      <c r="CA3083" t="s">
        <v>258</v>
      </c>
      <c r="CC3083" t="s">
        <v>107</v>
      </c>
      <c r="CD3083">
        <v>6014</v>
      </c>
      <c r="CE3083" t="s">
        <v>146</v>
      </c>
      <c r="CF3083" s="1">
        <v>45030</v>
      </c>
      <c r="CI3083">
        <v>1</v>
      </c>
      <c r="CJ3083">
        <v>1</v>
      </c>
      <c r="CK3083">
        <v>21</v>
      </c>
      <c r="CL3083" t="s">
        <v>87</v>
      </c>
    </row>
    <row r="3084" spans="1:90" x14ac:dyDescent="0.3">
      <c r="A3084" t="s">
        <v>71</v>
      </c>
      <c r="B3084" t="s">
        <v>72</v>
      </c>
      <c r="C3084" t="s">
        <v>73</v>
      </c>
      <c r="E3084" t="str">
        <f>"FES1162922518"</f>
        <v>FES1162922518</v>
      </c>
      <c r="F3084" s="1">
        <v>45029</v>
      </c>
      <c r="G3084">
        <v>202401</v>
      </c>
      <c r="H3084" t="s">
        <v>74</v>
      </c>
      <c r="I3084" t="s">
        <v>75</v>
      </c>
      <c r="J3084" t="s">
        <v>135</v>
      </c>
      <c r="K3084" t="s">
        <v>76</v>
      </c>
      <c r="L3084" t="s">
        <v>106</v>
      </c>
      <c r="M3084" t="s">
        <v>107</v>
      </c>
      <c r="N3084" t="s">
        <v>1201</v>
      </c>
      <c r="O3084" t="s">
        <v>80</v>
      </c>
      <c r="P3084" t="str">
        <f>"2170873210                    "</f>
        <v xml:space="preserve">2170873210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23.08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 s="5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66.62</v>
      </c>
      <c r="BM3084">
        <v>9.99</v>
      </c>
      <c r="BN3084">
        <v>76.61</v>
      </c>
      <c r="BO3084">
        <v>76.61</v>
      </c>
      <c r="BQ3084" t="s">
        <v>166</v>
      </c>
      <c r="BR3084" t="s">
        <v>140</v>
      </c>
      <c r="BS3084" s="1">
        <v>45030</v>
      </c>
      <c r="BT3084" s="2">
        <v>0.39097222222222222</v>
      </c>
      <c r="BU3084" t="s">
        <v>2243</v>
      </c>
      <c r="BV3084" t="s">
        <v>84</v>
      </c>
      <c r="BY3084">
        <v>1200</v>
      </c>
      <c r="BZ3084" t="s">
        <v>144</v>
      </c>
      <c r="CA3084" t="s">
        <v>258</v>
      </c>
      <c r="CC3084" t="s">
        <v>107</v>
      </c>
      <c r="CD3084">
        <v>6001</v>
      </c>
      <c r="CE3084" t="s">
        <v>146</v>
      </c>
      <c r="CF3084" s="1">
        <v>45030</v>
      </c>
      <c r="CI3084">
        <v>1</v>
      </c>
      <c r="CJ3084">
        <v>1</v>
      </c>
      <c r="CK3084">
        <v>21</v>
      </c>
      <c r="CL3084" t="s">
        <v>87</v>
      </c>
    </row>
    <row r="3085" spans="1:90" x14ac:dyDescent="0.3">
      <c r="A3085" t="s">
        <v>71</v>
      </c>
      <c r="B3085" t="s">
        <v>72</v>
      </c>
      <c r="C3085" t="s">
        <v>73</v>
      </c>
      <c r="E3085" t="str">
        <f>"FES1162922584"</f>
        <v>FES1162922584</v>
      </c>
      <c r="F3085" s="1">
        <v>45029</v>
      </c>
      <c r="G3085">
        <v>202401</v>
      </c>
      <c r="H3085" t="s">
        <v>74</v>
      </c>
      <c r="I3085" t="s">
        <v>75</v>
      </c>
      <c r="J3085" t="s">
        <v>135</v>
      </c>
      <c r="K3085" t="s">
        <v>76</v>
      </c>
      <c r="L3085" t="s">
        <v>74</v>
      </c>
      <c r="M3085" t="s">
        <v>75</v>
      </c>
      <c r="N3085" t="s">
        <v>443</v>
      </c>
      <c r="O3085" t="s">
        <v>80</v>
      </c>
      <c r="P3085" t="str">
        <f>"2170874971                    "</f>
        <v xml:space="preserve">2170874971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18.03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 s="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52.04</v>
      </c>
      <c r="BM3085">
        <v>7.81</v>
      </c>
      <c r="BN3085">
        <v>59.85</v>
      </c>
      <c r="BO3085">
        <v>59.85</v>
      </c>
      <c r="BQ3085" t="s">
        <v>139</v>
      </c>
      <c r="BR3085" t="s">
        <v>140</v>
      </c>
      <c r="BS3085" s="1">
        <v>45034</v>
      </c>
      <c r="BT3085" s="2">
        <v>0.3756944444444445</v>
      </c>
      <c r="BU3085" t="s">
        <v>547</v>
      </c>
      <c r="BV3085" t="s">
        <v>87</v>
      </c>
      <c r="BW3085" t="s">
        <v>306</v>
      </c>
      <c r="BX3085" t="s">
        <v>317</v>
      </c>
      <c r="BY3085">
        <v>1200</v>
      </c>
      <c r="BZ3085" t="s">
        <v>144</v>
      </c>
      <c r="CA3085" t="s">
        <v>445</v>
      </c>
      <c r="CC3085" t="s">
        <v>75</v>
      </c>
      <c r="CD3085">
        <v>1645</v>
      </c>
      <c r="CE3085" t="s">
        <v>146</v>
      </c>
      <c r="CF3085" s="1">
        <v>45035</v>
      </c>
      <c r="CI3085">
        <v>1</v>
      </c>
      <c r="CJ3085">
        <v>3</v>
      </c>
      <c r="CK3085">
        <v>22</v>
      </c>
      <c r="CL3085" t="s">
        <v>87</v>
      </c>
    </row>
    <row r="3086" spans="1:90" x14ac:dyDescent="0.3">
      <c r="A3086" t="s">
        <v>71</v>
      </c>
      <c r="B3086" t="s">
        <v>72</v>
      </c>
      <c r="C3086" t="s">
        <v>73</v>
      </c>
      <c r="E3086" t="str">
        <f>"FES1162922525"</f>
        <v>FES1162922525</v>
      </c>
      <c r="F3086" s="1">
        <v>45029</v>
      </c>
      <c r="G3086">
        <v>202401</v>
      </c>
      <c r="H3086" t="s">
        <v>74</v>
      </c>
      <c r="I3086" t="s">
        <v>75</v>
      </c>
      <c r="J3086" t="s">
        <v>135</v>
      </c>
      <c r="K3086" t="s">
        <v>76</v>
      </c>
      <c r="L3086" t="s">
        <v>184</v>
      </c>
      <c r="M3086" t="s">
        <v>185</v>
      </c>
      <c r="N3086" t="s">
        <v>402</v>
      </c>
      <c r="O3086" t="s">
        <v>80</v>
      </c>
      <c r="P3086" t="str">
        <f>"2170873242                    "</f>
        <v xml:space="preserve">2170873242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23.08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 s="5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66.62</v>
      </c>
      <c r="BM3086">
        <v>9.99</v>
      </c>
      <c r="BN3086">
        <v>76.61</v>
      </c>
      <c r="BO3086">
        <v>76.61</v>
      </c>
      <c r="BQ3086" t="s">
        <v>139</v>
      </c>
      <c r="BR3086" t="s">
        <v>140</v>
      </c>
      <c r="BS3086" s="1">
        <v>45030</v>
      </c>
      <c r="BT3086" s="2">
        <v>0.36180555555555555</v>
      </c>
      <c r="BU3086" t="s">
        <v>1003</v>
      </c>
      <c r="BV3086" t="s">
        <v>84</v>
      </c>
      <c r="BY3086">
        <v>1200</v>
      </c>
      <c r="BZ3086" t="s">
        <v>144</v>
      </c>
      <c r="CA3086" t="s">
        <v>320</v>
      </c>
      <c r="CC3086" t="s">
        <v>185</v>
      </c>
      <c r="CD3086">
        <v>6230</v>
      </c>
      <c r="CE3086" t="s">
        <v>146</v>
      </c>
      <c r="CF3086" s="1">
        <v>45030</v>
      </c>
      <c r="CI3086">
        <v>1</v>
      </c>
      <c r="CJ3086">
        <v>1</v>
      </c>
      <c r="CK3086">
        <v>21</v>
      </c>
      <c r="CL3086" t="s">
        <v>87</v>
      </c>
    </row>
    <row r="3087" spans="1:90" x14ac:dyDescent="0.3">
      <c r="A3087" t="s">
        <v>71</v>
      </c>
      <c r="B3087" t="s">
        <v>72</v>
      </c>
      <c r="C3087" t="s">
        <v>73</v>
      </c>
      <c r="E3087" t="str">
        <f>"FES1162922507"</f>
        <v>FES1162922507</v>
      </c>
      <c r="F3087" s="1">
        <v>45029</v>
      </c>
      <c r="G3087">
        <v>202401</v>
      </c>
      <c r="H3087" t="s">
        <v>74</v>
      </c>
      <c r="I3087" t="s">
        <v>75</v>
      </c>
      <c r="J3087" t="s">
        <v>135</v>
      </c>
      <c r="K3087" t="s">
        <v>76</v>
      </c>
      <c r="L3087" t="s">
        <v>95</v>
      </c>
      <c r="M3087" t="s">
        <v>96</v>
      </c>
      <c r="N3087" t="s">
        <v>1141</v>
      </c>
      <c r="O3087" t="s">
        <v>80</v>
      </c>
      <c r="P3087" t="str">
        <f>"2170863778                    "</f>
        <v xml:space="preserve">2170863778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23.08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 s="5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66.62</v>
      </c>
      <c r="BM3087">
        <v>9.99</v>
      </c>
      <c r="BN3087">
        <v>76.61</v>
      </c>
      <c r="BO3087">
        <v>76.61</v>
      </c>
      <c r="BQ3087" t="s">
        <v>166</v>
      </c>
      <c r="BR3087" t="s">
        <v>140</v>
      </c>
      <c r="BS3087" s="1">
        <v>45030</v>
      </c>
      <c r="BT3087" s="2">
        <v>0.3833333333333333</v>
      </c>
      <c r="BU3087" t="s">
        <v>2875</v>
      </c>
      <c r="BV3087" t="s">
        <v>84</v>
      </c>
      <c r="BY3087">
        <v>1200</v>
      </c>
      <c r="BZ3087" t="s">
        <v>144</v>
      </c>
      <c r="CA3087" t="s">
        <v>2876</v>
      </c>
      <c r="CC3087" t="s">
        <v>96</v>
      </c>
      <c r="CD3087">
        <v>1</v>
      </c>
      <c r="CE3087" t="s">
        <v>146</v>
      </c>
      <c r="CF3087" s="1">
        <v>45030</v>
      </c>
      <c r="CI3087">
        <v>1</v>
      </c>
      <c r="CJ3087">
        <v>1</v>
      </c>
      <c r="CK3087">
        <v>21</v>
      </c>
      <c r="CL3087" t="s">
        <v>87</v>
      </c>
    </row>
    <row r="3088" spans="1:90" x14ac:dyDescent="0.3">
      <c r="A3088" t="s">
        <v>71</v>
      </c>
      <c r="B3088" t="s">
        <v>72</v>
      </c>
      <c r="C3088" t="s">
        <v>73</v>
      </c>
      <c r="E3088" t="str">
        <f>"FES1162922590"</f>
        <v>FES1162922590</v>
      </c>
      <c r="F3088" s="1">
        <v>45029</v>
      </c>
      <c r="G3088">
        <v>202401</v>
      </c>
      <c r="H3088" t="s">
        <v>74</v>
      </c>
      <c r="I3088" t="s">
        <v>75</v>
      </c>
      <c r="J3088" t="s">
        <v>135</v>
      </c>
      <c r="K3088" t="s">
        <v>76</v>
      </c>
      <c r="L3088" t="s">
        <v>95</v>
      </c>
      <c r="M3088" t="s">
        <v>96</v>
      </c>
      <c r="N3088" t="s">
        <v>1944</v>
      </c>
      <c r="O3088" t="s">
        <v>80</v>
      </c>
      <c r="P3088" t="str">
        <f>"2170875231                    "</f>
        <v xml:space="preserve">2170875231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23.08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 s="5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66.62</v>
      </c>
      <c r="BM3088">
        <v>9.99</v>
      </c>
      <c r="BN3088">
        <v>76.61</v>
      </c>
      <c r="BO3088">
        <v>76.61</v>
      </c>
      <c r="BQ3088" t="s">
        <v>139</v>
      </c>
      <c r="BR3088" t="s">
        <v>140</v>
      </c>
      <c r="BS3088" s="1">
        <v>45030</v>
      </c>
      <c r="BT3088" s="2">
        <v>0.56388888888888888</v>
      </c>
      <c r="BU3088" t="s">
        <v>2985</v>
      </c>
      <c r="BV3088" t="s">
        <v>87</v>
      </c>
      <c r="BW3088" t="s">
        <v>302</v>
      </c>
      <c r="BX3088" t="s">
        <v>1571</v>
      </c>
      <c r="BY3088">
        <v>1200</v>
      </c>
      <c r="BZ3088" t="s">
        <v>144</v>
      </c>
      <c r="CA3088" t="s">
        <v>294</v>
      </c>
      <c r="CC3088" t="s">
        <v>96</v>
      </c>
      <c r="CD3088">
        <v>200</v>
      </c>
      <c r="CE3088" t="s">
        <v>146</v>
      </c>
      <c r="CF3088" s="1">
        <v>45030</v>
      </c>
      <c r="CI3088">
        <v>1</v>
      </c>
      <c r="CJ3088">
        <v>1</v>
      </c>
      <c r="CK3088">
        <v>21</v>
      </c>
      <c r="CL3088" t="s">
        <v>87</v>
      </c>
    </row>
    <row r="3089" spans="1:90" x14ac:dyDescent="0.3">
      <c r="A3089" t="s">
        <v>71</v>
      </c>
      <c r="B3089" t="s">
        <v>72</v>
      </c>
      <c r="C3089" t="s">
        <v>73</v>
      </c>
      <c r="E3089" t="str">
        <f>"FES1162922595"</f>
        <v>FES1162922595</v>
      </c>
      <c r="F3089" s="1">
        <v>45029</v>
      </c>
      <c r="G3089">
        <v>202401</v>
      </c>
      <c r="H3089" t="s">
        <v>74</v>
      </c>
      <c r="I3089" t="s">
        <v>75</v>
      </c>
      <c r="J3089" t="s">
        <v>135</v>
      </c>
      <c r="K3089" t="s">
        <v>76</v>
      </c>
      <c r="L3089" t="s">
        <v>106</v>
      </c>
      <c r="M3089" t="s">
        <v>107</v>
      </c>
      <c r="N3089" t="s">
        <v>988</v>
      </c>
      <c r="O3089" t="s">
        <v>80</v>
      </c>
      <c r="P3089" t="str">
        <f>"2170875238                    "</f>
        <v xml:space="preserve">2170875238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23.08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 s="5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66.62</v>
      </c>
      <c r="BM3089">
        <v>9.99</v>
      </c>
      <c r="BN3089">
        <v>76.61</v>
      </c>
      <c r="BO3089">
        <v>76.61</v>
      </c>
      <c r="BQ3089" t="s">
        <v>139</v>
      </c>
      <c r="BR3089" t="s">
        <v>140</v>
      </c>
      <c r="BS3089" s="1">
        <v>45030</v>
      </c>
      <c r="BT3089" s="2">
        <v>0.375</v>
      </c>
      <c r="BU3089" t="s">
        <v>1498</v>
      </c>
      <c r="BV3089" t="s">
        <v>84</v>
      </c>
      <c r="BY3089">
        <v>1200</v>
      </c>
      <c r="BZ3089" t="s">
        <v>144</v>
      </c>
      <c r="CA3089" t="s">
        <v>258</v>
      </c>
      <c r="CC3089" t="s">
        <v>107</v>
      </c>
      <c r="CD3089">
        <v>6001</v>
      </c>
      <c r="CE3089" t="s">
        <v>146</v>
      </c>
      <c r="CF3089" s="1">
        <v>45030</v>
      </c>
      <c r="CI3089">
        <v>1</v>
      </c>
      <c r="CJ3089">
        <v>1</v>
      </c>
      <c r="CK3089">
        <v>21</v>
      </c>
      <c r="CL3089" t="s">
        <v>87</v>
      </c>
    </row>
    <row r="3090" spans="1:90" x14ac:dyDescent="0.3">
      <c r="A3090" t="s">
        <v>71</v>
      </c>
      <c r="B3090" t="s">
        <v>72</v>
      </c>
      <c r="C3090" t="s">
        <v>73</v>
      </c>
      <c r="E3090" t="str">
        <f>"FES1162920734"</f>
        <v>FES1162920734</v>
      </c>
      <c r="F3090" s="1">
        <v>45019</v>
      </c>
      <c r="G3090">
        <v>202401</v>
      </c>
      <c r="H3090" t="s">
        <v>74</v>
      </c>
      <c r="I3090" t="s">
        <v>75</v>
      </c>
      <c r="J3090" t="s">
        <v>591</v>
      </c>
      <c r="K3090" t="s">
        <v>76</v>
      </c>
      <c r="L3090" t="s">
        <v>295</v>
      </c>
      <c r="M3090" t="s">
        <v>296</v>
      </c>
      <c r="N3090" t="s">
        <v>2986</v>
      </c>
      <c r="O3090" t="s">
        <v>113</v>
      </c>
      <c r="P3090" t="str">
        <f>"2170867041                    "</f>
        <v xml:space="preserve">2170867041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5.25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46.31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 s="5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8</v>
      </c>
      <c r="BJ3090">
        <v>2</v>
      </c>
      <c r="BK3090">
        <v>8</v>
      </c>
      <c r="BL3090">
        <v>135.76</v>
      </c>
      <c r="BM3090">
        <v>20.36</v>
      </c>
      <c r="BN3090">
        <v>156.12</v>
      </c>
      <c r="BO3090">
        <v>156.12</v>
      </c>
      <c r="BR3090" t="s">
        <v>596</v>
      </c>
      <c r="BS3090" s="1">
        <v>45020</v>
      </c>
      <c r="BT3090" s="2">
        <v>0.34027777777777773</v>
      </c>
      <c r="BU3090" t="s">
        <v>1663</v>
      </c>
      <c r="BV3090" t="s">
        <v>84</v>
      </c>
      <c r="BY3090">
        <v>9918</v>
      </c>
      <c r="BZ3090" t="s">
        <v>597</v>
      </c>
      <c r="CA3090" t="s">
        <v>454</v>
      </c>
      <c r="CC3090" t="s">
        <v>296</v>
      </c>
      <c r="CD3090">
        <v>46</v>
      </c>
      <c r="CE3090" t="s">
        <v>86</v>
      </c>
      <c r="CF3090" s="1">
        <v>45020</v>
      </c>
      <c r="CI3090">
        <v>1</v>
      </c>
      <c r="CJ3090">
        <v>1</v>
      </c>
      <c r="CK3090">
        <v>41</v>
      </c>
      <c r="CL3090" t="s">
        <v>87</v>
      </c>
    </row>
    <row r="3091" spans="1:90" x14ac:dyDescent="0.3">
      <c r="A3091" t="s">
        <v>71</v>
      </c>
      <c r="B3091" t="s">
        <v>72</v>
      </c>
      <c r="C3091" t="s">
        <v>73</v>
      </c>
      <c r="E3091" t="str">
        <f>"FES1162920489"</f>
        <v>FES1162920489</v>
      </c>
      <c r="F3091" s="1">
        <v>45019</v>
      </c>
      <c r="G3091">
        <v>202401</v>
      </c>
      <c r="H3091" t="s">
        <v>74</v>
      </c>
      <c r="I3091" t="s">
        <v>75</v>
      </c>
      <c r="J3091" t="s">
        <v>591</v>
      </c>
      <c r="K3091" t="s">
        <v>76</v>
      </c>
      <c r="L3091" t="s">
        <v>411</v>
      </c>
      <c r="M3091" t="s">
        <v>412</v>
      </c>
      <c r="N3091" t="s">
        <v>2631</v>
      </c>
      <c r="O3091" t="s">
        <v>595</v>
      </c>
      <c r="P3091" t="str">
        <f>"2170869138                    "</f>
        <v xml:space="preserve">2170869138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64.010000000000005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 s="5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2</v>
      </c>
      <c r="BJ3091">
        <v>6.1</v>
      </c>
      <c r="BK3091">
        <v>7</v>
      </c>
      <c r="BL3091">
        <v>180.39</v>
      </c>
      <c r="BM3091">
        <v>27.06</v>
      </c>
      <c r="BN3091">
        <v>207.45</v>
      </c>
      <c r="BO3091">
        <v>207.45</v>
      </c>
      <c r="BR3091" t="s">
        <v>596</v>
      </c>
      <c r="BS3091" s="1">
        <v>45022</v>
      </c>
      <c r="BT3091" s="2">
        <v>0.41875000000000001</v>
      </c>
      <c r="BU3091" t="s">
        <v>479</v>
      </c>
      <c r="BV3091" t="s">
        <v>87</v>
      </c>
      <c r="BY3091">
        <v>30682</v>
      </c>
      <c r="BZ3091" t="s">
        <v>597</v>
      </c>
      <c r="CA3091" t="s">
        <v>481</v>
      </c>
      <c r="CC3091" t="s">
        <v>412</v>
      </c>
      <c r="CD3091">
        <v>2302</v>
      </c>
      <c r="CE3091" t="s">
        <v>86</v>
      </c>
      <c r="CI3091">
        <v>1</v>
      </c>
      <c r="CJ3091">
        <v>3</v>
      </c>
      <c r="CK3091">
        <v>34</v>
      </c>
      <c r="CL3091" t="s">
        <v>87</v>
      </c>
    </row>
    <row r="3092" spans="1:90" x14ac:dyDescent="0.3">
      <c r="A3092" t="s">
        <v>71</v>
      </c>
      <c r="B3092" t="s">
        <v>72</v>
      </c>
      <c r="C3092" t="s">
        <v>73</v>
      </c>
      <c r="E3092" t="str">
        <f>"FES1162920831"</f>
        <v>FES1162920831</v>
      </c>
      <c r="F3092" s="1">
        <v>45019</v>
      </c>
      <c r="G3092">
        <v>202401</v>
      </c>
      <c r="H3092" t="s">
        <v>74</v>
      </c>
      <c r="I3092" t="s">
        <v>75</v>
      </c>
      <c r="J3092" t="s">
        <v>591</v>
      </c>
      <c r="K3092" t="s">
        <v>76</v>
      </c>
      <c r="L3092" t="s">
        <v>411</v>
      </c>
      <c r="M3092" t="s">
        <v>412</v>
      </c>
      <c r="N3092" t="s">
        <v>500</v>
      </c>
      <c r="O3092" t="s">
        <v>595</v>
      </c>
      <c r="P3092" t="str">
        <f>"2170868774                    "</f>
        <v xml:space="preserve">2170868774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43.79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 s="5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4</v>
      </c>
      <c r="BJ3092">
        <v>4.5</v>
      </c>
      <c r="BK3092">
        <v>5</v>
      </c>
      <c r="BL3092">
        <v>123.41</v>
      </c>
      <c r="BM3092">
        <v>18.510000000000002</v>
      </c>
      <c r="BN3092">
        <v>141.91999999999999</v>
      </c>
      <c r="BO3092">
        <v>141.91999999999999</v>
      </c>
      <c r="BR3092" t="s">
        <v>596</v>
      </c>
      <c r="BS3092" s="1">
        <v>45020</v>
      </c>
      <c r="BT3092" s="2">
        <v>0.40486111111111112</v>
      </c>
      <c r="BU3092" t="s">
        <v>1250</v>
      </c>
      <c r="BV3092" t="s">
        <v>84</v>
      </c>
      <c r="BY3092">
        <v>22320</v>
      </c>
      <c r="BZ3092" t="s">
        <v>597</v>
      </c>
      <c r="CA3092" t="s">
        <v>626</v>
      </c>
      <c r="CC3092" t="s">
        <v>412</v>
      </c>
      <c r="CD3092">
        <v>2302</v>
      </c>
      <c r="CE3092" t="s">
        <v>86</v>
      </c>
      <c r="CF3092" s="1">
        <v>45020</v>
      </c>
      <c r="CI3092">
        <v>1</v>
      </c>
      <c r="CJ3092">
        <v>1</v>
      </c>
      <c r="CK3092">
        <v>34</v>
      </c>
      <c r="CL3092" t="s">
        <v>87</v>
      </c>
    </row>
    <row r="3093" spans="1:90" x14ac:dyDescent="0.3">
      <c r="A3093" t="s">
        <v>71</v>
      </c>
      <c r="B3093" t="s">
        <v>72</v>
      </c>
      <c r="C3093" t="s">
        <v>73</v>
      </c>
      <c r="E3093" t="str">
        <f>"FES1162920787"</f>
        <v>FES1162920787</v>
      </c>
      <c r="F3093" s="1">
        <v>45019</v>
      </c>
      <c r="G3093">
        <v>202401</v>
      </c>
      <c r="H3093" t="s">
        <v>74</v>
      </c>
      <c r="I3093" t="s">
        <v>75</v>
      </c>
      <c r="J3093" t="s">
        <v>591</v>
      </c>
      <c r="K3093" t="s">
        <v>76</v>
      </c>
      <c r="L3093" t="s">
        <v>879</v>
      </c>
      <c r="M3093" t="s">
        <v>880</v>
      </c>
      <c r="N3093" t="s">
        <v>2576</v>
      </c>
      <c r="O3093" t="s">
        <v>595</v>
      </c>
      <c r="P3093" t="str">
        <f>"21770869732                   "</f>
        <v xml:space="preserve">21770869732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58.56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 s="5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3</v>
      </c>
      <c r="BJ3093">
        <v>4.0999999999999996</v>
      </c>
      <c r="BK3093">
        <v>5</v>
      </c>
      <c r="BL3093">
        <v>165.03</v>
      </c>
      <c r="BM3093">
        <v>24.75</v>
      </c>
      <c r="BN3093">
        <v>189.78</v>
      </c>
      <c r="BO3093">
        <v>189.78</v>
      </c>
      <c r="BR3093" t="s">
        <v>596</v>
      </c>
      <c r="BS3093" s="1">
        <v>45020</v>
      </c>
      <c r="BT3093" s="2">
        <v>0.56111111111111112</v>
      </c>
      <c r="BU3093" t="s">
        <v>2987</v>
      </c>
      <c r="BV3093" t="s">
        <v>84</v>
      </c>
      <c r="BY3093">
        <v>20358</v>
      </c>
      <c r="BZ3093" t="s">
        <v>597</v>
      </c>
      <c r="CA3093" t="s">
        <v>1404</v>
      </c>
      <c r="CC3093" t="s">
        <v>880</v>
      </c>
      <c r="CD3093">
        <v>407</v>
      </c>
      <c r="CE3093" t="s">
        <v>86</v>
      </c>
      <c r="CF3093" s="1">
        <v>45020</v>
      </c>
      <c r="CI3093">
        <v>1</v>
      </c>
      <c r="CJ3093">
        <v>1</v>
      </c>
      <c r="CK3093">
        <v>33</v>
      </c>
      <c r="CL3093" t="s">
        <v>87</v>
      </c>
    </row>
    <row r="3094" spans="1:90" x14ac:dyDescent="0.3">
      <c r="A3094" t="s">
        <v>71</v>
      </c>
      <c r="B3094" t="s">
        <v>72</v>
      </c>
      <c r="C3094" t="s">
        <v>73</v>
      </c>
      <c r="E3094" t="str">
        <f>"FES1162921095"</f>
        <v>FES1162921095</v>
      </c>
      <c r="F3094" s="1">
        <v>45019</v>
      </c>
      <c r="G3094">
        <v>202401</v>
      </c>
      <c r="H3094" t="s">
        <v>74</v>
      </c>
      <c r="I3094" t="s">
        <v>75</v>
      </c>
      <c r="J3094" t="s">
        <v>591</v>
      </c>
      <c r="K3094" t="s">
        <v>76</v>
      </c>
      <c r="L3094" t="s">
        <v>118</v>
      </c>
      <c r="M3094" t="s">
        <v>119</v>
      </c>
      <c r="N3094" t="s">
        <v>1515</v>
      </c>
      <c r="O3094" t="s">
        <v>113</v>
      </c>
      <c r="P3094" t="str">
        <f>"2170873787                    "</f>
        <v xml:space="preserve">2170873787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5.25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42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 s="5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2</v>
      </c>
      <c r="BI3094">
        <v>21</v>
      </c>
      <c r="BJ3094">
        <v>10.3</v>
      </c>
      <c r="BK3094">
        <v>21</v>
      </c>
      <c r="BL3094">
        <v>123.62</v>
      </c>
      <c r="BM3094">
        <v>18.54</v>
      </c>
      <c r="BN3094">
        <v>142.16</v>
      </c>
      <c r="BO3094">
        <v>142.16</v>
      </c>
      <c r="BQ3094" t="s">
        <v>166</v>
      </c>
      <c r="BR3094" t="s">
        <v>596</v>
      </c>
      <c r="BS3094" s="1">
        <v>45021</v>
      </c>
      <c r="BT3094" s="2">
        <v>0.38750000000000001</v>
      </c>
      <c r="BU3094" t="s">
        <v>1516</v>
      </c>
      <c r="BV3094" t="s">
        <v>87</v>
      </c>
      <c r="BW3094" t="s">
        <v>237</v>
      </c>
      <c r="BX3094" t="s">
        <v>327</v>
      </c>
      <c r="BY3094">
        <v>51462</v>
      </c>
      <c r="BZ3094" t="s">
        <v>597</v>
      </c>
      <c r="CA3094" t="s">
        <v>448</v>
      </c>
      <c r="CC3094" t="s">
        <v>119</v>
      </c>
      <c r="CD3094">
        <v>2163</v>
      </c>
      <c r="CE3094" t="s">
        <v>397</v>
      </c>
      <c r="CF3094" s="1">
        <v>45022</v>
      </c>
      <c r="CI3094">
        <v>1</v>
      </c>
      <c r="CJ3094">
        <v>2</v>
      </c>
      <c r="CK3094">
        <v>42</v>
      </c>
      <c r="CL3094" t="s">
        <v>87</v>
      </c>
    </row>
    <row r="3095" spans="1:90" x14ac:dyDescent="0.3">
      <c r="A3095" t="s">
        <v>71</v>
      </c>
      <c r="B3095" t="s">
        <v>72</v>
      </c>
      <c r="C3095" t="s">
        <v>73</v>
      </c>
      <c r="E3095" t="str">
        <f>"FES1162921018"</f>
        <v>FES1162921018</v>
      </c>
      <c r="F3095" s="1">
        <v>45019</v>
      </c>
      <c r="G3095">
        <v>202401</v>
      </c>
      <c r="H3095" t="s">
        <v>74</v>
      </c>
      <c r="I3095" t="s">
        <v>75</v>
      </c>
      <c r="J3095" t="s">
        <v>591</v>
      </c>
      <c r="K3095" t="s">
        <v>76</v>
      </c>
      <c r="L3095" t="s">
        <v>411</v>
      </c>
      <c r="M3095" t="s">
        <v>412</v>
      </c>
      <c r="N3095" t="s">
        <v>1287</v>
      </c>
      <c r="O3095" t="s">
        <v>595</v>
      </c>
      <c r="P3095" t="str">
        <f>"2170872467                    "</f>
        <v xml:space="preserve">2170872467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33.68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 s="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3</v>
      </c>
      <c r="BJ3095">
        <v>1.5</v>
      </c>
      <c r="BK3095">
        <v>3</v>
      </c>
      <c r="BL3095">
        <v>94.92</v>
      </c>
      <c r="BM3095">
        <v>14.24</v>
      </c>
      <c r="BN3095">
        <v>109.16</v>
      </c>
      <c r="BO3095">
        <v>109.16</v>
      </c>
      <c r="BQ3095" t="s">
        <v>166</v>
      </c>
      <c r="BR3095" t="s">
        <v>596</v>
      </c>
      <c r="BS3095" s="1">
        <v>45020</v>
      </c>
      <c r="BT3095" s="2">
        <v>0.47847222222222219</v>
      </c>
      <c r="BU3095" t="s">
        <v>1288</v>
      </c>
      <c r="BV3095" t="s">
        <v>84</v>
      </c>
      <c r="BY3095">
        <v>7540</v>
      </c>
      <c r="BZ3095" t="s">
        <v>597</v>
      </c>
      <c r="CA3095" t="s">
        <v>502</v>
      </c>
      <c r="CC3095" t="s">
        <v>412</v>
      </c>
      <c r="CD3095">
        <v>2302</v>
      </c>
      <c r="CE3095" t="s">
        <v>86</v>
      </c>
      <c r="CF3095" s="1">
        <v>45021</v>
      </c>
      <c r="CI3095">
        <v>1</v>
      </c>
      <c r="CJ3095">
        <v>1</v>
      </c>
      <c r="CK3095">
        <v>34</v>
      </c>
      <c r="CL3095" t="s">
        <v>87</v>
      </c>
    </row>
    <row r="3096" spans="1:90" x14ac:dyDescent="0.3">
      <c r="A3096" t="s">
        <v>71</v>
      </c>
      <c r="B3096" t="s">
        <v>72</v>
      </c>
      <c r="C3096" t="s">
        <v>73</v>
      </c>
      <c r="E3096" t="str">
        <f>"FES1162921118"</f>
        <v>FES1162921118</v>
      </c>
      <c r="F3096" s="1">
        <v>45019</v>
      </c>
      <c r="G3096">
        <v>202401</v>
      </c>
      <c r="H3096" t="s">
        <v>74</v>
      </c>
      <c r="I3096" t="s">
        <v>75</v>
      </c>
      <c r="J3096" t="s">
        <v>591</v>
      </c>
      <c r="K3096" t="s">
        <v>76</v>
      </c>
      <c r="L3096" t="s">
        <v>879</v>
      </c>
      <c r="M3096" t="s">
        <v>880</v>
      </c>
      <c r="N3096" t="s">
        <v>2576</v>
      </c>
      <c r="O3096" t="s">
        <v>595</v>
      </c>
      <c r="P3096" t="str">
        <f>"2170873965                    "</f>
        <v xml:space="preserve">2170873965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46.4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 s="5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4</v>
      </c>
      <c r="BJ3096">
        <v>2</v>
      </c>
      <c r="BK3096">
        <v>4</v>
      </c>
      <c r="BL3096">
        <v>130.76</v>
      </c>
      <c r="BM3096">
        <v>19.61</v>
      </c>
      <c r="BN3096">
        <v>150.37</v>
      </c>
      <c r="BO3096">
        <v>150.37</v>
      </c>
      <c r="BR3096" t="s">
        <v>596</v>
      </c>
      <c r="BS3096" s="1">
        <v>45020</v>
      </c>
      <c r="BT3096" s="2">
        <v>0.56041666666666667</v>
      </c>
      <c r="BU3096" t="s">
        <v>2987</v>
      </c>
      <c r="BV3096" t="s">
        <v>84</v>
      </c>
      <c r="BY3096">
        <v>9900</v>
      </c>
      <c r="BZ3096" t="s">
        <v>597</v>
      </c>
      <c r="CA3096" t="s">
        <v>1404</v>
      </c>
      <c r="CC3096" t="s">
        <v>880</v>
      </c>
      <c r="CD3096">
        <v>407</v>
      </c>
      <c r="CE3096" t="s">
        <v>86</v>
      </c>
      <c r="CF3096" s="1">
        <v>45020</v>
      </c>
      <c r="CI3096">
        <v>1</v>
      </c>
      <c r="CJ3096">
        <v>1</v>
      </c>
      <c r="CK3096">
        <v>33</v>
      </c>
      <c r="CL3096" t="s">
        <v>87</v>
      </c>
    </row>
    <row r="3097" spans="1:90" x14ac:dyDescent="0.3">
      <c r="A3097" t="s">
        <v>71</v>
      </c>
      <c r="B3097" t="s">
        <v>72</v>
      </c>
      <c r="C3097" t="s">
        <v>73</v>
      </c>
      <c r="E3097" t="str">
        <f>"FES1162921115"</f>
        <v>FES1162921115</v>
      </c>
      <c r="F3097" s="1">
        <v>45019</v>
      </c>
      <c r="G3097">
        <v>202401</v>
      </c>
      <c r="H3097" t="s">
        <v>74</v>
      </c>
      <c r="I3097" t="s">
        <v>75</v>
      </c>
      <c r="J3097" t="s">
        <v>591</v>
      </c>
      <c r="K3097" t="s">
        <v>76</v>
      </c>
      <c r="L3097" t="s">
        <v>879</v>
      </c>
      <c r="M3097" t="s">
        <v>880</v>
      </c>
      <c r="N3097" t="s">
        <v>1993</v>
      </c>
      <c r="O3097" t="s">
        <v>595</v>
      </c>
      <c r="P3097" t="str">
        <f>"2170873928                    "</f>
        <v xml:space="preserve">2170873928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58.56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 s="5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3</v>
      </c>
      <c r="BJ3097">
        <v>4.0999999999999996</v>
      </c>
      <c r="BK3097">
        <v>5</v>
      </c>
      <c r="BL3097">
        <v>165.03</v>
      </c>
      <c r="BM3097">
        <v>24.75</v>
      </c>
      <c r="BN3097">
        <v>189.78</v>
      </c>
      <c r="BO3097">
        <v>189.78</v>
      </c>
      <c r="BQ3097" t="s">
        <v>1994</v>
      </c>
      <c r="BR3097" t="s">
        <v>596</v>
      </c>
      <c r="BS3097" s="1">
        <v>45020</v>
      </c>
      <c r="BT3097" s="2">
        <v>0.65486111111111112</v>
      </c>
      <c r="BU3097" t="s">
        <v>2988</v>
      </c>
      <c r="BV3097" t="s">
        <v>84</v>
      </c>
      <c r="BY3097">
        <v>20358</v>
      </c>
      <c r="BZ3097" t="s">
        <v>597</v>
      </c>
      <c r="CC3097" t="s">
        <v>880</v>
      </c>
      <c r="CD3097">
        <v>208</v>
      </c>
      <c r="CE3097" t="s">
        <v>86</v>
      </c>
      <c r="CF3097" s="1">
        <v>45021</v>
      </c>
      <c r="CI3097">
        <v>1</v>
      </c>
      <c r="CJ3097">
        <v>1</v>
      </c>
      <c r="CK3097">
        <v>33</v>
      </c>
      <c r="CL3097" t="s">
        <v>87</v>
      </c>
    </row>
    <row r="3098" spans="1:90" x14ac:dyDescent="0.3">
      <c r="A3098" t="s">
        <v>71</v>
      </c>
      <c r="B3098" t="s">
        <v>72</v>
      </c>
      <c r="C3098" t="s">
        <v>73</v>
      </c>
      <c r="E3098" t="str">
        <f>"FES1162920983"</f>
        <v>FES1162920983</v>
      </c>
      <c r="F3098" s="1">
        <v>45019</v>
      </c>
      <c r="G3098">
        <v>202401</v>
      </c>
      <c r="H3098" t="s">
        <v>74</v>
      </c>
      <c r="I3098" t="s">
        <v>75</v>
      </c>
      <c r="J3098" t="s">
        <v>591</v>
      </c>
      <c r="K3098" t="s">
        <v>76</v>
      </c>
      <c r="L3098" t="s">
        <v>295</v>
      </c>
      <c r="M3098" t="s">
        <v>296</v>
      </c>
      <c r="N3098" t="s">
        <v>2986</v>
      </c>
      <c r="O3098" t="s">
        <v>113</v>
      </c>
      <c r="P3098" t="str">
        <f>"2170871750                    "</f>
        <v xml:space="preserve">2170871750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5.25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46.31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 s="5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4</v>
      </c>
      <c r="BJ3098">
        <v>1.5</v>
      </c>
      <c r="BK3098">
        <v>4</v>
      </c>
      <c r="BL3098">
        <v>135.76</v>
      </c>
      <c r="BM3098">
        <v>20.36</v>
      </c>
      <c r="BN3098">
        <v>156.12</v>
      </c>
      <c r="BO3098">
        <v>156.12</v>
      </c>
      <c r="BR3098" t="s">
        <v>596</v>
      </c>
      <c r="BS3098" s="1">
        <v>45020</v>
      </c>
      <c r="BT3098" s="2">
        <v>0.33958333333333335</v>
      </c>
      <c r="BU3098" t="s">
        <v>1663</v>
      </c>
      <c r="BV3098" t="s">
        <v>84</v>
      </c>
      <c r="BY3098">
        <v>7540</v>
      </c>
      <c r="BZ3098" t="s">
        <v>597</v>
      </c>
      <c r="CA3098" t="s">
        <v>454</v>
      </c>
      <c r="CC3098" t="s">
        <v>296</v>
      </c>
      <c r="CD3098">
        <v>46</v>
      </c>
      <c r="CE3098" t="s">
        <v>86</v>
      </c>
      <c r="CF3098" s="1">
        <v>45020</v>
      </c>
      <c r="CI3098">
        <v>1</v>
      </c>
      <c r="CJ3098">
        <v>1</v>
      </c>
      <c r="CK3098">
        <v>41</v>
      </c>
      <c r="CL3098" t="s">
        <v>87</v>
      </c>
    </row>
    <row r="3099" spans="1:90" x14ac:dyDescent="0.3">
      <c r="A3099" t="s">
        <v>71</v>
      </c>
      <c r="B3099" t="s">
        <v>72</v>
      </c>
      <c r="C3099" t="s">
        <v>73</v>
      </c>
      <c r="E3099" t="str">
        <f>"FES1162921080"</f>
        <v>FES1162921080</v>
      </c>
      <c r="F3099" s="1">
        <v>45019</v>
      </c>
      <c r="G3099">
        <v>202401</v>
      </c>
      <c r="H3099" t="s">
        <v>74</v>
      </c>
      <c r="I3099" t="s">
        <v>75</v>
      </c>
      <c r="J3099" t="s">
        <v>591</v>
      </c>
      <c r="K3099" t="s">
        <v>76</v>
      </c>
      <c r="L3099" t="s">
        <v>95</v>
      </c>
      <c r="M3099" t="s">
        <v>96</v>
      </c>
      <c r="N3099" t="s">
        <v>2237</v>
      </c>
      <c r="O3099" t="s">
        <v>113</v>
      </c>
      <c r="P3099" t="str">
        <f>"2170873594                    "</f>
        <v xml:space="preserve">2170873594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5.25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46.31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 s="5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9</v>
      </c>
      <c r="BJ3099">
        <v>12</v>
      </c>
      <c r="BK3099">
        <v>12</v>
      </c>
      <c r="BL3099">
        <v>135.76</v>
      </c>
      <c r="BM3099">
        <v>20.36</v>
      </c>
      <c r="BN3099">
        <v>156.12</v>
      </c>
      <c r="BO3099">
        <v>156.12</v>
      </c>
      <c r="BQ3099" t="s">
        <v>166</v>
      </c>
      <c r="BR3099" t="s">
        <v>596</v>
      </c>
      <c r="BS3099" s="1">
        <v>45020</v>
      </c>
      <c r="BT3099" s="2">
        <v>0.3972222222222222</v>
      </c>
      <c r="BU3099" t="s">
        <v>2989</v>
      </c>
      <c r="BV3099" t="s">
        <v>84</v>
      </c>
      <c r="BY3099">
        <v>60000</v>
      </c>
      <c r="BZ3099" t="s">
        <v>597</v>
      </c>
      <c r="CA3099" t="s">
        <v>887</v>
      </c>
      <c r="CC3099" t="s">
        <v>96</v>
      </c>
      <c r="CD3099">
        <v>200</v>
      </c>
      <c r="CE3099" t="s">
        <v>86</v>
      </c>
      <c r="CF3099" s="1">
        <v>45020</v>
      </c>
      <c r="CI3099">
        <v>1</v>
      </c>
      <c r="CJ3099">
        <v>1</v>
      </c>
      <c r="CK3099">
        <v>41</v>
      </c>
      <c r="CL3099" t="s">
        <v>87</v>
      </c>
    </row>
    <row r="3100" spans="1:90" x14ac:dyDescent="0.3">
      <c r="A3100" t="s">
        <v>71</v>
      </c>
      <c r="B3100" t="s">
        <v>72</v>
      </c>
      <c r="C3100" t="s">
        <v>73</v>
      </c>
      <c r="E3100" t="str">
        <f>"FES1162921096"</f>
        <v>FES1162921096</v>
      </c>
      <c r="F3100" s="1">
        <v>45019</v>
      </c>
      <c r="G3100">
        <v>202401</v>
      </c>
      <c r="H3100" t="s">
        <v>74</v>
      </c>
      <c r="I3100" t="s">
        <v>75</v>
      </c>
      <c r="J3100" t="s">
        <v>591</v>
      </c>
      <c r="K3100" t="s">
        <v>76</v>
      </c>
      <c r="L3100" t="s">
        <v>699</v>
      </c>
      <c r="M3100" t="s">
        <v>700</v>
      </c>
      <c r="N3100" t="s">
        <v>1268</v>
      </c>
      <c r="O3100" t="s">
        <v>595</v>
      </c>
      <c r="P3100" t="str">
        <f>"2170873795                    "</f>
        <v xml:space="preserve">2170873795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64.010000000000005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 s="5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7</v>
      </c>
      <c r="BJ3100">
        <v>6</v>
      </c>
      <c r="BK3100">
        <v>7</v>
      </c>
      <c r="BL3100">
        <v>180.39</v>
      </c>
      <c r="BM3100">
        <v>27.06</v>
      </c>
      <c r="BN3100">
        <v>207.45</v>
      </c>
      <c r="BO3100">
        <v>207.45</v>
      </c>
      <c r="BQ3100" t="s">
        <v>469</v>
      </c>
      <c r="BR3100" t="s">
        <v>596</v>
      </c>
      <c r="BS3100" s="1">
        <v>45020</v>
      </c>
      <c r="BT3100" s="2">
        <v>0.6430555555555556</v>
      </c>
      <c r="BU3100" t="s">
        <v>1269</v>
      </c>
      <c r="BV3100" t="s">
        <v>87</v>
      </c>
      <c r="BW3100" t="s">
        <v>302</v>
      </c>
      <c r="BX3100" t="s">
        <v>303</v>
      </c>
      <c r="BY3100">
        <v>30000</v>
      </c>
      <c r="BZ3100" t="s">
        <v>597</v>
      </c>
      <c r="CA3100" t="s">
        <v>1063</v>
      </c>
      <c r="CC3100" t="s">
        <v>700</v>
      </c>
      <c r="CD3100">
        <v>1871</v>
      </c>
      <c r="CE3100" t="s">
        <v>86</v>
      </c>
      <c r="CF3100" s="1">
        <v>45021</v>
      </c>
      <c r="CI3100">
        <v>1</v>
      </c>
      <c r="CJ3100">
        <v>1</v>
      </c>
      <c r="CK3100">
        <v>34</v>
      </c>
      <c r="CL3100" t="s">
        <v>87</v>
      </c>
    </row>
    <row r="3101" spans="1:90" x14ac:dyDescent="0.3">
      <c r="A3101" t="s">
        <v>71</v>
      </c>
      <c r="B3101" t="s">
        <v>72</v>
      </c>
      <c r="C3101" t="s">
        <v>73</v>
      </c>
      <c r="E3101" t="str">
        <f>"FES1162921242"</f>
        <v>FES1162921242</v>
      </c>
      <c r="F3101" s="1">
        <v>45019</v>
      </c>
      <c r="G3101">
        <v>202401</v>
      </c>
      <c r="H3101" t="s">
        <v>74</v>
      </c>
      <c r="I3101" t="s">
        <v>75</v>
      </c>
      <c r="J3101" t="s">
        <v>591</v>
      </c>
      <c r="K3101" t="s">
        <v>76</v>
      </c>
      <c r="L3101" t="s">
        <v>411</v>
      </c>
      <c r="M3101" t="s">
        <v>412</v>
      </c>
      <c r="N3101" t="s">
        <v>500</v>
      </c>
      <c r="O3101" t="s">
        <v>595</v>
      </c>
      <c r="P3101" t="str">
        <f>"2170874215                    "</f>
        <v xml:space="preserve">2170874215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33.68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 s="5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3</v>
      </c>
      <c r="BJ3101">
        <v>2</v>
      </c>
      <c r="BK3101">
        <v>3</v>
      </c>
      <c r="BL3101">
        <v>94.92</v>
      </c>
      <c r="BM3101">
        <v>14.24</v>
      </c>
      <c r="BN3101">
        <v>109.16</v>
      </c>
      <c r="BO3101">
        <v>109.16</v>
      </c>
      <c r="BR3101" t="s">
        <v>596</v>
      </c>
      <c r="BS3101" s="1">
        <v>45020</v>
      </c>
      <c r="BT3101" s="2">
        <v>0.40625</v>
      </c>
      <c r="BU3101" t="s">
        <v>1250</v>
      </c>
      <c r="BV3101" t="s">
        <v>84</v>
      </c>
      <c r="BY3101">
        <v>9918</v>
      </c>
      <c r="BZ3101" t="s">
        <v>597</v>
      </c>
      <c r="CA3101" t="s">
        <v>626</v>
      </c>
      <c r="CC3101" t="s">
        <v>412</v>
      </c>
      <c r="CD3101">
        <v>2302</v>
      </c>
      <c r="CE3101" t="s">
        <v>86</v>
      </c>
      <c r="CF3101" s="1">
        <v>45020</v>
      </c>
      <c r="CI3101">
        <v>1</v>
      </c>
      <c r="CJ3101">
        <v>1</v>
      </c>
      <c r="CK3101">
        <v>34</v>
      </c>
      <c r="CL3101" t="s">
        <v>87</v>
      </c>
    </row>
    <row r="3102" spans="1:90" x14ac:dyDescent="0.3">
      <c r="A3102" t="s">
        <v>71</v>
      </c>
      <c r="B3102" t="s">
        <v>72</v>
      </c>
      <c r="C3102" t="s">
        <v>73</v>
      </c>
      <c r="E3102" t="str">
        <f>"FES1162921245"</f>
        <v>FES1162921245</v>
      </c>
      <c r="F3102" s="1">
        <v>45019</v>
      </c>
      <c r="G3102">
        <v>202401</v>
      </c>
      <c r="H3102" t="s">
        <v>74</v>
      </c>
      <c r="I3102" t="s">
        <v>75</v>
      </c>
      <c r="J3102" t="s">
        <v>591</v>
      </c>
      <c r="K3102" t="s">
        <v>76</v>
      </c>
      <c r="L3102" t="s">
        <v>411</v>
      </c>
      <c r="M3102" t="s">
        <v>412</v>
      </c>
      <c r="N3102" t="s">
        <v>500</v>
      </c>
      <c r="O3102" t="s">
        <v>595</v>
      </c>
      <c r="P3102" t="str">
        <f>"2170874216                    "</f>
        <v xml:space="preserve">2170874216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33.68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 s="5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4</v>
      </c>
      <c r="BJ3102">
        <v>1.3</v>
      </c>
      <c r="BK3102">
        <v>4</v>
      </c>
      <c r="BL3102">
        <v>94.92</v>
      </c>
      <c r="BM3102">
        <v>14.24</v>
      </c>
      <c r="BN3102">
        <v>109.16</v>
      </c>
      <c r="BO3102">
        <v>109.16</v>
      </c>
      <c r="BR3102" t="s">
        <v>596</v>
      </c>
      <c r="BS3102" s="1">
        <v>45020</v>
      </c>
      <c r="BT3102" s="2">
        <v>0.40625</v>
      </c>
      <c r="BU3102" t="s">
        <v>1250</v>
      </c>
      <c r="BV3102" t="s">
        <v>84</v>
      </c>
      <c r="BY3102">
        <v>6624</v>
      </c>
      <c r="BZ3102" t="s">
        <v>597</v>
      </c>
      <c r="CA3102" t="s">
        <v>626</v>
      </c>
      <c r="CC3102" t="s">
        <v>412</v>
      </c>
      <c r="CD3102">
        <v>2302</v>
      </c>
      <c r="CE3102" t="s">
        <v>86</v>
      </c>
      <c r="CF3102" s="1">
        <v>45020</v>
      </c>
      <c r="CI3102">
        <v>1</v>
      </c>
      <c r="CJ3102">
        <v>1</v>
      </c>
      <c r="CK3102">
        <v>34</v>
      </c>
      <c r="CL3102" t="s">
        <v>87</v>
      </c>
    </row>
    <row r="3103" spans="1:90" x14ac:dyDescent="0.3">
      <c r="A3103" t="s">
        <v>71</v>
      </c>
      <c r="B3103" t="s">
        <v>72</v>
      </c>
      <c r="C3103" t="s">
        <v>73</v>
      </c>
      <c r="E3103" t="str">
        <f>"FES1162921208"</f>
        <v>FES1162921208</v>
      </c>
      <c r="F3103" s="1">
        <v>45020</v>
      </c>
      <c r="G3103">
        <v>202401</v>
      </c>
      <c r="H3103" t="s">
        <v>74</v>
      </c>
      <c r="I3103" t="s">
        <v>75</v>
      </c>
      <c r="J3103" t="s">
        <v>591</v>
      </c>
      <c r="K3103" t="s">
        <v>76</v>
      </c>
      <c r="L3103" t="s">
        <v>95</v>
      </c>
      <c r="M3103" t="s">
        <v>96</v>
      </c>
      <c r="N3103" t="s">
        <v>556</v>
      </c>
      <c r="O3103" t="s">
        <v>113</v>
      </c>
      <c r="P3103" t="str">
        <f>"2170874177                    "</f>
        <v xml:space="preserve">2170874177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5.25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46.31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 s="5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7</v>
      </c>
      <c r="BJ3103">
        <v>4.5</v>
      </c>
      <c r="BK3103">
        <v>7</v>
      </c>
      <c r="BL3103">
        <v>135.76</v>
      </c>
      <c r="BM3103">
        <v>20.36</v>
      </c>
      <c r="BN3103">
        <v>156.12</v>
      </c>
      <c r="BO3103">
        <v>156.12</v>
      </c>
      <c r="BQ3103" t="s">
        <v>166</v>
      </c>
      <c r="BR3103" t="s">
        <v>596</v>
      </c>
      <c r="BS3103" s="1">
        <v>45021</v>
      </c>
      <c r="BT3103" s="2">
        <v>0.52638888888888891</v>
      </c>
      <c r="BU3103" t="s">
        <v>557</v>
      </c>
      <c r="BV3103" t="s">
        <v>84</v>
      </c>
      <c r="BY3103">
        <v>22320</v>
      </c>
      <c r="BZ3103" t="s">
        <v>597</v>
      </c>
      <c r="CA3103" t="s">
        <v>558</v>
      </c>
      <c r="CC3103" t="s">
        <v>96</v>
      </c>
      <c r="CD3103">
        <v>181</v>
      </c>
      <c r="CE3103" t="s">
        <v>86</v>
      </c>
      <c r="CF3103" s="1">
        <v>45021</v>
      </c>
      <c r="CI3103">
        <v>1</v>
      </c>
      <c r="CJ3103">
        <v>1</v>
      </c>
      <c r="CK3103">
        <v>41</v>
      </c>
      <c r="CL3103" t="s">
        <v>87</v>
      </c>
    </row>
    <row r="3104" spans="1:90" x14ac:dyDescent="0.3">
      <c r="A3104" t="s">
        <v>71</v>
      </c>
      <c r="B3104" t="s">
        <v>72</v>
      </c>
      <c r="C3104" t="s">
        <v>73</v>
      </c>
      <c r="E3104" t="str">
        <f>"FES1162921244"</f>
        <v>FES1162921244</v>
      </c>
      <c r="F3104" s="1">
        <v>45020</v>
      </c>
      <c r="G3104">
        <v>202401</v>
      </c>
      <c r="H3104" t="s">
        <v>74</v>
      </c>
      <c r="I3104" t="s">
        <v>75</v>
      </c>
      <c r="J3104" t="s">
        <v>591</v>
      </c>
      <c r="K3104" t="s">
        <v>76</v>
      </c>
      <c r="L3104" t="s">
        <v>92</v>
      </c>
      <c r="M3104" t="s">
        <v>93</v>
      </c>
      <c r="N3104" t="s">
        <v>806</v>
      </c>
      <c r="O3104" t="s">
        <v>595</v>
      </c>
      <c r="P3104" t="str">
        <f>"2170869914                    "</f>
        <v xml:space="preserve">2170869914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43.79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 s="5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4</v>
      </c>
      <c r="BJ3104">
        <v>4.0999999999999996</v>
      </c>
      <c r="BK3104">
        <v>5</v>
      </c>
      <c r="BL3104">
        <v>123.41</v>
      </c>
      <c r="BM3104">
        <v>18.510000000000002</v>
      </c>
      <c r="BN3104">
        <v>141.91999999999999</v>
      </c>
      <c r="BO3104">
        <v>141.91999999999999</v>
      </c>
      <c r="BQ3104" t="s">
        <v>166</v>
      </c>
      <c r="BR3104" t="s">
        <v>596</v>
      </c>
      <c r="BS3104" s="1">
        <v>45021</v>
      </c>
      <c r="BT3104" s="2">
        <v>0.6020833333333333</v>
      </c>
      <c r="BU3104" t="s">
        <v>1657</v>
      </c>
      <c r="BV3104" t="s">
        <v>87</v>
      </c>
      <c r="BW3104" t="s">
        <v>302</v>
      </c>
      <c r="BX3104" t="s">
        <v>303</v>
      </c>
      <c r="BY3104">
        <v>20358</v>
      </c>
      <c r="BZ3104" t="s">
        <v>597</v>
      </c>
      <c r="CA3104" t="s">
        <v>1658</v>
      </c>
      <c r="CC3104" t="s">
        <v>93</v>
      </c>
      <c r="CD3104">
        <v>1739</v>
      </c>
      <c r="CE3104" t="s">
        <v>86</v>
      </c>
      <c r="CF3104" s="1">
        <v>45022</v>
      </c>
      <c r="CI3104">
        <v>1</v>
      </c>
      <c r="CJ3104">
        <v>1</v>
      </c>
      <c r="CK3104">
        <v>34</v>
      </c>
      <c r="CL3104" t="s">
        <v>87</v>
      </c>
    </row>
    <row r="3105" spans="1:90" x14ac:dyDescent="0.3">
      <c r="A3105" t="s">
        <v>71</v>
      </c>
      <c r="B3105" t="s">
        <v>72</v>
      </c>
      <c r="C3105" t="s">
        <v>73</v>
      </c>
      <c r="E3105" t="str">
        <f>"FES1162921320"</f>
        <v>FES1162921320</v>
      </c>
      <c r="F3105" s="1">
        <v>45020</v>
      </c>
      <c r="G3105">
        <v>202401</v>
      </c>
      <c r="H3105" t="s">
        <v>74</v>
      </c>
      <c r="I3105" t="s">
        <v>75</v>
      </c>
      <c r="J3105" t="s">
        <v>591</v>
      </c>
      <c r="K3105" t="s">
        <v>76</v>
      </c>
      <c r="L3105" t="s">
        <v>95</v>
      </c>
      <c r="M3105" t="s">
        <v>96</v>
      </c>
      <c r="N3105" t="s">
        <v>1565</v>
      </c>
      <c r="O3105" t="s">
        <v>113</v>
      </c>
      <c r="P3105" t="str">
        <f>"2170874250                    "</f>
        <v xml:space="preserve">2170874250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5.25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46.31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 s="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8</v>
      </c>
      <c r="BJ3105">
        <v>4.0999999999999996</v>
      </c>
      <c r="BK3105">
        <v>8</v>
      </c>
      <c r="BL3105">
        <v>135.76</v>
      </c>
      <c r="BM3105">
        <v>20.36</v>
      </c>
      <c r="BN3105">
        <v>156.12</v>
      </c>
      <c r="BO3105">
        <v>156.12</v>
      </c>
      <c r="BQ3105" t="s">
        <v>1566</v>
      </c>
      <c r="BR3105" t="s">
        <v>596</v>
      </c>
      <c r="BS3105" s="1">
        <v>45027</v>
      </c>
      <c r="BT3105" s="2">
        <v>0.4291666666666667</v>
      </c>
      <c r="BU3105" t="s">
        <v>2990</v>
      </c>
      <c r="BV3105" t="s">
        <v>87</v>
      </c>
      <c r="BW3105" t="s">
        <v>302</v>
      </c>
      <c r="BX3105" t="s">
        <v>1571</v>
      </c>
      <c r="BY3105">
        <v>20358</v>
      </c>
      <c r="BZ3105" t="s">
        <v>597</v>
      </c>
      <c r="CA3105" t="s">
        <v>737</v>
      </c>
      <c r="CC3105" t="s">
        <v>96</v>
      </c>
      <c r="CD3105">
        <v>17</v>
      </c>
      <c r="CE3105" t="s">
        <v>86</v>
      </c>
      <c r="CF3105" s="1">
        <v>45027</v>
      </c>
      <c r="CI3105">
        <v>1</v>
      </c>
      <c r="CJ3105">
        <v>5</v>
      </c>
      <c r="CK3105">
        <v>41</v>
      </c>
      <c r="CL3105" t="s">
        <v>87</v>
      </c>
    </row>
    <row r="3106" spans="1:90" x14ac:dyDescent="0.3">
      <c r="A3106" t="s">
        <v>71</v>
      </c>
      <c r="B3106" t="s">
        <v>72</v>
      </c>
      <c r="C3106" t="s">
        <v>73</v>
      </c>
      <c r="E3106" t="str">
        <f>"FES1162921382"</f>
        <v>FES1162921382</v>
      </c>
      <c r="F3106" s="1">
        <v>45020</v>
      </c>
      <c r="G3106">
        <v>202401</v>
      </c>
      <c r="H3106" t="s">
        <v>74</v>
      </c>
      <c r="I3106" t="s">
        <v>75</v>
      </c>
      <c r="J3106" t="s">
        <v>591</v>
      </c>
      <c r="K3106" t="s">
        <v>76</v>
      </c>
      <c r="L3106" t="s">
        <v>95</v>
      </c>
      <c r="M3106" t="s">
        <v>96</v>
      </c>
      <c r="N3106" t="s">
        <v>556</v>
      </c>
      <c r="O3106" t="s">
        <v>113</v>
      </c>
      <c r="P3106" t="str">
        <f>"2170874347                    "</f>
        <v xml:space="preserve">2170874347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5.25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46.31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 s="5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3</v>
      </c>
      <c r="BJ3106">
        <v>4.0999999999999996</v>
      </c>
      <c r="BK3106">
        <v>5</v>
      </c>
      <c r="BL3106">
        <v>135.76</v>
      </c>
      <c r="BM3106">
        <v>20.36</v>
      </c>
      <c r="BN3106">
        <v>156.12</v>
      </c>
      <c r="BO3106">
        <v>156.12</v>
      </c>
      <c r="BQ3106" t="s">
        <v>166</v>
      </c>
      <c r="BR3106" t="s">
        <v>596</v>
      </c>
      <c r="BS3106" s="1">
        <v>45022</v>
      </c>
      <c r="BT3106" s="2">
        <v>0.40486111111111112</v>
      </c>
      <c r="BU3106" t="s">
        <v>557</v>
      </c>
      <c r="BV3106" t="s">
        <v>87</v>
      </c>
      <c r="BW3106" t="s">
        <v>302</v>
      </c>
      <c r="BX3106" t="s">
        <v>1571</v>
      </c>
      <c r="BY3106">
        <v>20358</v>
      </c>
      <c r="BZ3106" t="s">
        <v>597</v>
      </c>
      <c r="CA3106" t="s">
        <v>558</v>
      </c>
      <c r="CC3106" t="s">
        <v>96</v>
      </c>
      <c r="CD3106">
        <v>181</v>
      </c>
      <c r="CE3106" t="s">
        <v>86</v>
      </c>
      <c r="CF3106" s="1">
        <v>45022</v>
      </c>
      <c r="CI3106">
        <v>1</v>
      </c>
      <c r="CJ3106">
        <v>2</v>
      </c>
      <c r="CK3106">
        <v>41</v>
      </c>
      <c r="CL3106" t="s">
        <v>87</v>
      </c>
    </row>
    <row r="3107" spans="1:90" x14ac:dyDescent="0.3">
      <c r="A3107" t="s">
        <v>71</v>
      </c>
      <c r="B3107" t="s">
        <v>72</v>
      </c>
      <c r="C3107" t="s">
        <v>73</v>
      </c>
      <c r="E3107" t="str">
        <f>"FES1162921437"</f>
        <v>FES1162921437</v>
      </c>
      <c r="F3107" s="1">
        <v>45020</v>
      </c>
      <c r="G3107">
        <v>202401</v>
      </c>
      <c r="H3107" t="s">
        <v>74</v>
      </c>
      <c r="I3107" t="s">
        <v>75</v>
      </c>
      <c r="J3107" t="s">
        <v>591</v>
      </c>
      <c r="K3107" t="s">
        <v>76</v>
      </c>
      <c r="L3107" t="s">
        <v>411</v>
      </c>
      <c r="M3107" t="s">
        <v>412</v>
      </c>
      <c r="N3107" t="s">
        <v>500</v>
      </c>
      <c r="O3107" t="s">
        <v>595</v>
      </c>
      <c r="P3107" t="str">
        <f>"2170864091                    "</f>
        <v xml:space="preserve">2170864091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43.79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 s="5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3</v>
      </c>
      <c r="BJ3107">
        <v>4.0999999999999996</v>
      </c>
      <c r="BK3107">
        <v>5</v>
      </c>
      <c r="BL3107">
        <v>123.41</v>
      </c>
      <c r="BM3107">
        <v>18.510000000000002</v>
      </c>
      <c r="BN3107">
        <v>141.91999999999999</v>
      </c>
      <c r="BO3107">
        <v>141.91999999999999</v>
      </c>
      <c r="BR3107" t="s">
        <v>596</v>
      </c>
      <c r="BS3107" s="1">
        <v>45021</v>
      </c>
      <c r="BT3107" s="2">
        <v>0.4291666666666667</v>
      </c>
      <c r="BU3107" t="s">
        <v>501</v>
      </c>
      <c r="BV3107" t="s">
        <v>84</v>
      </c>
      <c r="BY3107">
        <v>20358</v>
      </c>
      <c r="BZ3107" t="s">
        <v>597</v>
      </c>
      <c r="CA3107" t="s">
        <v>668</v>
      </c>
      <c r="CC3107" t="s">
        <v>412</v>
      </c>
      <c r="CD3107">
        <v>2302</v>
      </c>
      <c r="CE3107" t="s">
        <v>86</v>
      </c>
      <c r="CF3107" s="1">
        <v>45022</v>
      </c>
      <c r="CI3107">
        <v>1</v>
      </c>
      <c r="CJ3107">
        <v>1</v>
      </c>
      <c r="CK3107">
        <v>34</v>
      </c>
      <c r="CL3107" t="s">
        <v>87</v>
      </c>
    </row>
    <row r="3108" spans="1:90" x14ac:dyDescent="0.3">
      <c r="A3108" t="s">
        <v>71</v>
      </c>
      <c r="B3108" t="s">
        <v>72</v>
      </c>
      <c r="C3108" t="s">
        <v>73</v>
      </c>
      <c r="E3108" t="str">
        <f>"FES1162921444"</f>
        <v>FES1162921444</v>
      </c>
      <c r="F3108" s="1">
        <v>45020</v>
      </c>
      <c r="G3108">
        <v>202401</v>
      </c>
      <c r="H3108" t="s">
        <v>74</v>
      </c>
      <c r="I3108" t="s">
        <v>75</v>
      </c>
      <c r="J3108" t="s">
        <v>591</v>
      </c>
      <c r="K3108" t="s">
        <v>76</v>
      </c>
      <c r="L3108" t="s">
        <v>411</v>
      </c>
      <c r="M3108" t="s">
        <v>412</v>
      </c>
      <c r="N3108" t="s">
        <v>500</v>
      </c>
      <c r="O3108" t="s">
        <v>113</v>
      </c>
      <c r="P3108" t="str">
        <f>"2170870816                    "</f>
        <v xml:space="preserve">2170870816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5.25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65.790000000000006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 s="5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2</v>
      </c>
      <c r="BI3108">
        <v>26</v>
      </c>
      <c r="BJ3108">
        <v>14.6</v>
      </c>
      <c r="BK3108">
        <v>26</v>
      </c>
      <c r="BL3108">
        <v>190.65</v>
      </c>
      <c r="BM3108">
        <v>28.6</v>
      </c>
      <c r="BN3108">
        <v>219.25</v>
      </c>
      <c r="BO3108">
        <v>219.25</v>
      </c>
      <c r="BR3108" t="s">
        <v>596</v>
      </c>
      <c r="BS3108" s="1">
        <v>45021</v>
      </c>
      <c r="BT3108" s="2">
        <v>0.42986111111111108</v>
      </c>
      <c r="BU3108" t="s">
        <v>501</v>
      </c>
      <c r="BV3108" t="s">
        <v>84</v>
      </c>
      <c r="BY3108">
        <v>36400</v>
      </c>
      <c r="BZ3108" t="s">
        <v>597</v>
      </c>
      <c r="CA3108" t="s">
        <v>668</v>
      </c>
      <c r="CC3108" t="s">
        <v>412</v>
      </c>
      <c r="CD3108">
        <v>2302</v>
      </c>
      <c r="CE3108" t="s">
        <v>397</v>
      </c>
      <c r="CF3108" s="1">
        <v>45022</v>
      </c>
      <c r="CI3108">
        <v>1</v>
      </c>
      <c r="CJ3108">
        <v>1</v>
      </c>
      <c r="CK3108">
        <v>44</v>
      </c>
      <c r="CL3108" t="s">
        <v>87</v>
      </c>
    </row>
    <row r="3109" spans="1:90" x14ac:dyDescent="0.3">
      <c r="A3109" t="s">
        <v>71</v>
      </c>
      <c r="B3109" t="s">
        <v>72</v>
      </c>
      <c r="C3109" t="s">
        <v>73</v>
      </c>
      <c r="E3109" t="str">
        <f>"FES1162921449"</f>
        <v>FES1162921449</v>
      </c>
      <c r="F3109" s="1">
        <v>45020</v>
      </c>
      <c r="G3109">
        <v>202401</v>
      </c>
      <c r="H3109" t="s">
        <v>74</v>
      </c>
      <c r="I3109" t="s">
        <v>75</v>
      </c>
      <c r="J3109" t="s">
        <v>591</v>
      </c>
      <c r="K3109" t="s">
        <v>76</v>
      </c>
      <c r="L3109" t="s">
        <v>92</v>
      </c>
      <c r="M3109" t="s">
        <v>93</v>
      </c>
      <c r="N3109" t="s">
        <v>1079</v>
      </c>
      <c r="O3109" t="s">
        <v>595</v>
      </c>
      <c r="P3109" t="str">
        <f>"2170872384                    "</f>
        <v xml:space="preserve">2170872384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134.77000000000001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 s="5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14</v>
      </c>
      <c r="BJ3109">
        <v>4.0999999999999996</v>
      </c>
      <c r="BK3109">
        <v>14</v>
      </c>
      <c r="BL3109">
        <v>379.81</v>
      </c>
      <c r="BM3109">
        <v>56.97</v>
      </c>
      <c r="BN3109">
        <v>436.78</v>
      </c>
      <c r="BO3109">
        <v>436.78</v>
      </c>
      <c r="BR3109" t="s">
        <v>596</v>
      </c>
      <c r="BS3109" s="1">
        <v>45021</v>
      </c>
      <c r="BT3109" s="2">
        <v>0.4375</v>
      </c>
      <c r="BU3109" t="s">
        <v>1208</v>
      </c>
      <c r="BV3109" t="s">
        <v>84</v>
      </c>
      <c r="BY3109">
        <v>20358</v>
      </c>
      <c r="BZ3109" t="s">
        <v>597</v>
      </c>
      <c r="CA3109" t="s">
        <v>448</v>
      </c>
      <c r="CC3109" t="s">
        <v>93</v>
      </c>
      <c r="CD3109">
        <v>1748</v>
      </c>
      <c r="CE3109" t="s">
        <v>86</v>
      </c>
      <c r="CF3109" s="1">
        <v>45021</v>
      </c>
      <c r="CI3109">
        <v>1</v>
      </c>
      <c r="CJ3109">
        <v>1</v>
      </c>
      <c r="CK3109">
        <v>34</v>
      </c>
      <c r="CL3109" t="s">
        <v>87</v>
      </c>
    </row>
    <row r="3110" spans="1:90" x14ac:dyDescent="0.3">
      <c r="A3110" t="s">
        <v>71</v>
      </c>
      <c r="B3110" t="s">
        <v>72</v>
      </c>
      <c r="C3110" t="s">
        <v>73</v>
      </c>
      <c r="E3110" t="str">
        <f>"FES1162920939"</f>
        <v>FES1162920939</v>
      </c>
      <c r="F3110" s="1">
        <v>45020</v>
      </c>
      <c r="G3110">
        <v>202401</v>
      </c>
      <c r="H3110" t="s">
        <v>74</v>
      </c>
      <c r="I3110" t="s">
        <v>75</v>
      </c>
      <c r="J3110" t="s">
        <v>591</v>
      </c>
      <c r="K3110" t="s">
        <v>76</v>
      </c>
      <c r="L3110" t="s">
        <v>95</v>
      </c>
      <c r="M3110" t="s">
        <v>96</v>
      </c>
      <c r="N3110" t="s">
        <v>440</v>
      </c>
      <c r="O3110" t="s">
        <v>113</v>
      </c>
      <c r="P3110" t="str">
        <f>"2170870858                    "</f>
        <v xml:space="preserve">2170870858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5.25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46.31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 s="5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10</v>
      </c>
      <c r="BJ3110">
        <v>4.0999999999999996</v>
      </c>
      <c r="BK3110">
        <v>10</v>
      </c>
      <c r="BL3110">
        <v>135.76</v>
      </c>
      <c r="BM3110">
        <v>20.36</v>
      </c>
      <c r="BN3110">
        <v>156.12</v>
      </c>
      <c r="BO3110">
        <v>156.12</v>
      </c>
      <c r="BQ3110" t="s">
        <v>166</v>
      </c>
      <c r="BR3110" t="s">
        <v>596</v>
      </c>
      <c r="BS3110" s="1">
        <v>45021</v>
      </c>
      <c r="BT3110" s="2">
        <v>0.51388888888888895</v>
      </c>
      <c r="BU3110" t="s">
        <v>441</v>
      </c>
      <c r="BV3110" t="s">
        <v>84</v>
      </c>
      <c r="BY3110">
        <v>20358</v>
      </c>
      <c r="BZ3110" t="s">
        <v>597</v>
      </c>
      <c r="CA3110" t="s">
        <v>442</v>
      </c>
      <c r="CC3110" t="s">
        <v>96</v>
      </c>
      <c r="CD3110">
        <v>1</v>
      </c>
      <c r="CE3110" t="s">
        <v>86</v>
      </c>
      <c r="CF3110" s="1">
        <v>45021</v>
      </c>
      <c r="CI3110">
        <v>1</v>
      </c>
      <c r="CJ3110">
        <v>1</v>
      </c>
      <c r="CK3110">
        <v>41</v>
      </c>
      <c r="CL3110" t="s">
        <v>87</v>
      </c>
    </row>
    <row r="3111" spans="1:90" x14ac:dyDescent="0.3">
      <c r="A3111" t="s">
        <v>71</v>
      </c>
      <c r="B3111" t="s">
        <v>72</v>
      </c>
      <c r="C3111" t="s">
        <v>73</v>
      </c>
      <c r="E3111" t="str">
        <f>"FES1162921455"</f>
        <v>FES1162921455</v>
      </c>
      <c r="F3111" s="1">
        <v>45020</v>
      </c>
      <c r="G3111">
        <v>202401</v>
      </c>
      <c r="H3111" t="s">
        <v>74</v>
      </c>
      <c r="I3111" t="s">
        <v>75</v>
      </c>
      <c r="J3111" t="s">
        <v>591</v>
      </c>
      <c r="K3111" t="s">
        <v>76</v>
      </c>
      <c r="L3111" t="s">
        <v>95</v>
      </c>
      <c r="M3111" t="s">
        <v>96</v>
      </c>
      <c r="N3111" t="s">
        <v>94</v>
      </c>
      <c r="O3111" t="s">
        <v>113</v>
      </c>
      <c r="P3111" t="str">
        <f>"2170874414                    "</f>
        <v xml:space="preserve">2170874414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5.25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46.31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 s="5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4</v>
      </c>
      <c r="BJ3111">
        <v>4.0999999999999996</v>
      </c>
      <c r="BK3111">
        <v>5</v>
      </c>
      <c r="BL3111">
        <v>135.76</v>
      </c>
      <c r="BM3111">
        <v>20.36</v>
      </c>
      <c r="BN3111">
        <v>156.12</v>
      </c>
      <c r="BO3111">
        <v>156.12</v>
      </c>
      <c r="BQ3111" t="s">
        <v>166</v>
      </c>
      <c r="BR3111" t="s">
        <v>596</v>
      </c>
      <c r="BS3111" s="1">
        <v>45021</v>
      </c>
      <c r="BT3111" s="2">
        <v>0.61111111111111105</v>
      </c>
      <c r="BU3111" t="s">
        <v>2991</v>
      </c>
      <c r="BV3111" t="s">
        <v>84</v>
      </c>
      <c r="BY3111">
        <v>20358</v>
      </c>
      <c r="BZ3111" t="s">
        <v>597</v>
      </c>
      <c r="CA3111" t="s">
        <v>787</v>
      </c>
      <c r="CC3111" t="s">
        <v>96</v>
      </c>
      <c r="CD3111">
        <v>200</v>
      </c>
      <c r="CE3111" t="s">
        <v>86</v>
      </c>
      <c r="CF3111" s="1">
        <v>45021</v>
      </c>
      <c r="CI3111">
        <v>1</v>
      </c>
      <c r="CJ3111">
        <v>1</v>
      </c>
      <c r="CK3111">
        <v>41</v>
      </c>
      <c r="CL3111" t="s">
        <v>87</v>
      </c>
    </row>
    <row r="3112" spans="1:90" x14ac:dyDescent="0.3">
      <c r="A3112" t="s">
        <v>71</v>
      </c>
      <c r="B3112" t="s">
        <v>72</v>
      </c>
      <c r="C3112" t="s">
        <v>73</v>
      </c>
      <c r="E3112" t="str">
        <f>"RFES1162922449"</f>
        <v>RFES1162922449</v>
      </c>
      <c r="F3112" s="1">
        <v>45030</v>
      </c>
      <c r="G3112">
        <v>202401</v>
      </c>
      <c r="H3112" t="s">
        <v>92</v>
      </c>
      <c r="I3112" t="s">
        <v>93</v>
      </c>
      <c r="J3112" t="s">
        <v>832</v>
      </c>
      <c r="K3112" t="s">
        <v>76</v>
      </c>
      <c r="L3112" t="s">
        <v>92</v>
      </c>
      <c r="M3112" t="s">
        <v>93</v>
      </c>
      <c r="N3112" t="s">
        <v>2992</v>
      </c>
      <c r="O3112" t="s">
        <v>113</v>
      </c>
      <c r="P3112" t="str">
        <f>"2170874709                    "</f>
        <v xml:space="preserve">2170874709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5.25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62.94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 s="5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186.94</v>
      </c>
      <c r="BM3112">
        <v>28.04</v>
      </c>
      <c r="BN3112">
        <v>214.98</v>
      </c>
      <c r="BO3112">
        <v>214.98</v>
      </c>
      <c r="BS3112" s="1">
        <v>45033</v>
      </c>
      <c r="BT3112" s="2">
        <v>0.57291666666666663</v>
      </c>
      <c r="BU3112" t="s">
        <v>2731</v>
      </c>
      <c r="BV3112" t="s">
        <v>84</v>
      </c>
      <c r="BY3112">
        <v>1200</v>
      </c>
      <c r="BZ3112" t="s">
        <v>1463</v>
      </c>
      <c r="CC3112" t="s">
        <v>93</v>
      </c>
      <c r="CD3112">
        <v>1739</v>
      </c>
      <c r="CE3112" t="s">
        <v>146</v>
      </c>
      <c r="CF3112" s="1">
        <v>45034</v>
      </c>
      <c r="CI3112">
        <v>1</v>
      </c>
      <c r="CJ3112">
        <v>1</v>
      </c>
      <c r="CK3112">
        <v>43</v>
      </c>
      <c r="CL3112" t="s">
        <v>87</v>
      </c>
    </row>
    <row r="3113" spans="1:90" x14ac:dyDescent="0.3">
      <c r="A3113" t="s">
        <v>71</v>
      </c>
      <c r="B3113" t="s">
        <v>72</v>
      </c>
      <c r="C3113" t="s">
        <v>73</v>
      </c>
      <c r="E3113" t="str">
        <f>"FES1162922622"</f>
        <v>FES1162922622</v>
      </c>
      <c r="F3113" s="1">
        <v>45030</v>
      </c>
      <c r="G3113">
        <v>202401</v>
      </c>
      <c r="H3113" t="s">
        <v>74</v>
      </c>
      <c r="I3113" t="s">
        <v>75</v>
      </c>
      <c r="J3113" t="s">
        <v>135</v>
      </c>
      <c r="K3113" t="s">
        <v>76</v>
      </c>
      <c r="L3113" t="s">
        <v>200</v>
      </c>
      <c r="M3113" t="s">
        <v>201</v>
      </c>
      <c r="N3113" t="s">
        <v>202</v>
      </c>
      <c r="O3113" t="s">
        <v>80</v>
      </c>
      <c r="P3113" t="str">
        <f>"2170855943                    "</f>
        <v xml:space="preserve">2170855943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44.71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 s="5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2</v>
      </c>
      <c r="BJ3113">
        <v>1.1000000000000001</v>
      </c>
      <c r="BK3113">
        <v>2</v>
      </c>
      <c r="BL3113">
        <v>129.07</v>
      </c>
      <c r="BM3113">
        <v>19.36</v>
      </c>
      <c r="BN3113">
        <v>148.43</v>
      </c>
      <c r="BO3113">
        <v>148.43</v>
      </c>
      <c r="BQ3113" t="s">
        <v>139</v>
      </c>
      <c r="BR3113" t="s">
        <v>140</v>
      </c>
      <c r="BS3113" s="1">
        <v>45033</v>
      </c>
      <c r="BT3113" s="2">
        <v>0.42777777777777781</v>
      </c>
      <c r="BU3113" t="s">
        <v>728</v>
      </c>
      <c r="BV3113" t="s">
        <v>84</v>
      </c>
      <c r="BY3113">
        <v>5320</v>
      </c>
      <c r="CA3113" t="s">
        <v>204</v>
      </c>
      <c r="CC3113" t="s">
        <v>201</v>
      </c>
      <c r="CD3113">
        <v>2531</v>
      </c>
      <c r="CE3113" t="s">
        <v>86</v>
      </c>
      <c r="CF3113" s="1">
        <v>45034</v>
      </c>
      <c r="CI3113">
        <v>1</v>
      </c>
      <c r="CJ3113">
        <v>1</v>
      </c>
      <c r="CK3113">
        <v>23</v>
      </c>
      <c r="CL3113" t="s">
        <v>87</v>
      </c>
    </row>
    <row r="3114" spans="1:90" x14ac:dyDescent="0.3">
      <c r="A3114" t="s">
        <v>71</v>
      </c>
      <c r="B3114" t="s">
        <v>72</v>
      </c>
      <c r="C3114" t="s">
        <v>73</v>
      </c>
      <c r="E3114" t="str">
        <f>"FES1162922649"</f>
        <v>FES1162922649</v>
      </c>
      <c r="F3114" s="1">
        <v>45030</v>
      </c>
      <c r="G3114">
        <v>202401</v>
      </c>
      <c r="H3114" t="s">
        <v>74</v>
      </c>
      <c r="I3114" t="s">
        <v>75</v>
      </c>
      <c r="J3114" t="s">
        <v>135</v>
      </c>
      <c r="K3114" t="s">
        <v>76</v>
      </c>
      <c r="L3114" t="s">
        <v>106</v>
      </c>
      <c r="M3114" t="s">
        <v>107</v>
      </c>
      <c r="N3114" t="s">
        <v>529</v>
      </c>
      <c r="O3114" t="s">
        <v>80</v>
      </c>
      <c r="P3114" t="str">
        <f>"2170872889                    "</f>
        <v xml:space="preserve">2170872889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126.87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 s="5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11</v>
      </c>
      <c r="BJ3114">
        <v>9.1</v>
      </c>
      <c r="BK3114">
        <v>11</v>
      </c>
      <c r="BL3114">
        <v>366.25</v>
      </c>
      <c r="BM3114">
        <v>54.94</v>
      </c>
      <c r="BN3114">
        <v>421.19</v>
      </c>
      <c r="BO3114">
        <v>421.19</v>
      </c>
      <c r="BQ3114" t="s">
        <v>166</v>
      </c>
      <c r="BR3114" t="s">
        <v>140</v>
      </c>
      <c r="BS3114" s="1">
        <v>45033</v>
      </c>
      <c r="BT3114" s="2">
        <v>0.40138888888888885</v>
      </c>
      <c r="BU3114" t="s">
        <v>2993</v>
      </c>
      <c r="BV3114" t="s">
        <v>84</v>
      </c>
      <c r="BY3114">
        <v>45632</v>
      </c>
      <c r="CA3114" t="s">
        <v>550</v>
      </c>
      <c r="CC3114" t="s">
        <v>107</v>
      </c>
      <c r="CD3114">
        <v>6001</v>
      </c>
      <c r="CE3114" t="s">
        <v>86</v>
      </c>
      <c r="CF3114" s="1">
        <v>45033</v>
      </c>
      <c r="CI3114">
        <v>1</v>
      </c>
      <c r="CJ3114">
        <v>1</v>
      </c>
      <c r="CK3114">
        <v>21</v>
      </c>
      <c r="CL3114" t="s">
        <v>87</v>
      </c>
    </row>
    <row r="3115" spans="1:90" x14ac:dyDescent="0.3">
      <c r="A3115" t="s">
        <v>71</v>
      </c>
      <c r="B3115" t="s">
        <v>72</v>
      </c>
      <c r="C3115" t="s">
        <v>73</v>
      </c>
      <c r="E3115" t="str">
        <f>"FES1162922715"</f>
        <v>FES1162922715</v>
      </c>
      <c r="F3115" s="1">
        <v>45030</v>
      </c>
      <c r="G3115">
        <v>202401</v>
      </c>
      <c r="H3115" t="s">
        <v>74</v>
      </c>
      <c r="I3115" t="s">
        <v>75</v>
      </c>
      <c r="J3115" t="s">
        <v>135</v>
      </c>
      <c r="K3115" t="s">
        <v>76</v>
      </c>
      <c r="L3115" t="s">
        <v>74</v>
      </c>
      <c r="M3115" t="s">
        <v>75</v>
      </c>
      <c r="N3115" t="s">
        <v>156</v>
      </c>
      <c r="O3115" t="s">
        <v>80</v>
      </c>
      <c r="P3115" t="str">
        <f>"2170875319                    "</f>
        <v xml:space="preserve">2170875319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63.44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 s="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10</v>
      </c>
      <c r="BJ3115">
        <v>18.3</v>
      </c>
      <c r="BK3115">
        <v>18.5</v>
      </c>
      <c r="BL3115">
        <v>183.13</v>
      </c>
      <c r="BM3115">
        <v>27.47</v>
      </c>
      <c r="BN3115">
        <v>210.6</v>
      </c>
      <c r="BO3115">
        <v>210.6</v>
      </c>
      <c r="BR3115" t="s">
        <v>140</v>
      </c>
      <c r="BS3115" s="1">
        <v>45033</v>
      </c>
      <c r="BT3115" s="2">
        <v>0.34166666666666662</v>
      </c>
      <c r="BU3115" t="s">
        <v>2066</v>
      </c>
      <c r="BV3115" t="s">
        <v>84</v>
      </c>
      <c r="BY3115">
        <v>91264</v>
      </c>
      <c r="CA3115" t="s">
        <v>224</v>
      </c>
      <c r="CC3115" t="s">
        <v>75</v>
      </c>
      <c r="CD3115">
        <v>1600</v>
      </c>
      <c r="CE3115" t="s">
        <v>86</v>
      </c>
      <c r="CF3115" s="1">
        <v>45034</v>
      </c>
      <c r="CI3115">
        <v>1</v>
      </c>
      <c r="CJ3115">
        <v>1</v>
      </c>
      <c r="CK3115">
        <v>22</v>
      </c>
      <c r="CL3115" t="s">
        <v>87</v>
      </c>
    </row>
    <row r="3116" spans="1:90" x14ac:dyDescent="0.3">
      <c r="A3116" t="s">
        <v>71</v>
      </c>
      <c r="B3116" t="s">
        <v>72</v>
      </c>
      <c r="C3116" t="s">
        <v>73</v>
      </c>
      <c r="E3116" t="str">
        <f>"FES1162922710"</f>
        <v>FES1162922710</v>
      </c>
      <c r="F3116" s="1">
        <v>45030</v>
      </c>
      <c r="G3116">
        <v>202401</v>
      </c>
      <c r="H3116" t="s">
        <v>74</v>
      </c>
      <c r="I3116" t="s">
        <v>75</v>
      </c>
      <c r="J3116" t="s">
        <v>135</v>
      </c>
      <c r="K3116" t="s">
        <v>76</v>
      </c>
      <c r="L3116" t="s">
        <v>455</v>
      </c>
      <c r="M3116" t="s">
        <v>456</v>
      </c>
      <c r="N3116" t="s">
        <v>1585</v>
      </c>
      <c r="O3116" t="s">
        <v>80</v>
      </c>
      <c r="P3116" t="str">
        <f>"2170875313                    "</f>
        <v xml:space="preserve">2170875313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18.03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 s="5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1.3</v>
      </c>
      <c r="BK3116">
        <v>1.5</v>
      </c>
      <c r="BL3116">
        <v>52.04</v>
      </c>
      <c r="BM3116">
        <v>7.81</v>
      </c>
      <c r="BN3116">
        <v>59.85</v>
      </c>
      <c r="BO3116">
        <v>59.85</v>
      </c>
      <c r="BQ3116" t="s">
        <v>166</v>
      </c>
      <c r="BR3116" t="s">
        <v>140</v>
      </c>
      <c r="BS3116" s="1">
        <v>45033</v>
      </c>
      <c r="BT3116" s="2">
        <v>0.39999999999999997</v>
      </c>
      <c r="BU3116" t="s">
        <v>2994</v>
      </c>
      <c r="BV3116" t="s">
        <v>84</v>
      </c>
      <c r="BY3116">
        <v>6555</v>
      </c>
      <c r="CA3116" t="s">
        <v>448</v>
      </c>
      <c r="CC3116" t="s">
        <v>456</v>
      </c>
      <c r="CD3116">
        <v>1682</v>
      </c>
      <c r="CE3116" t="s">
        <v>86</v>
      </c>
      <c r="CF3116" s="1">
        <v>45034</v>
      </c>
      <c r="CI3116">
        <v>1</v>
      </c>
      <c r="CJ3116">
        <v>1</v>
      </c>
      <c r="CK3116">
        <v>22</v>
      </c>
      <c r="CL3116" t="s">
        <v>87</v>
      </c>
    </row>
    <row r="3117" spans="1:90" x14ac:dyDescent="0.3">
      <c r="A3117" t="s">
        <v>71</v>
      </c>
      <c r="B3117" t="s">
        <v>72</v>
      </c>
      <c r="C3117" t="s">
        <v>73</v>
      </c>
      <c r="E3117" t="str">
        <f>"FES1162922660"</f>
        <v>FES1162922660</v>
      </c>
      <c r="F3117" s="1">
        <v>45030</v>
      </c>
      <c r="G3117">
        <v>202401</v>
      </c>
      <c r="H3117" t="s">
        <v>74</v>
      </c>
      <c r="I3117" t="s">
        <v>75</v>
      </c>
      <c r="J3117" t="s">
        <v>135</v>
      </c>
      <c r="K3117" t="s">
        <v>76</v>
      </c>
      <c r="L3117" t="s">
        <v>455</v>
      </c>
      <c r="M3117" t="s">
        <v>456</v>
      </c>
      <c r="N3117" t="s">
        <v>875</v>
      </c>
      <c r="O3117" t="s">
        <v>80</v>
      </c>
      <c r="P3117" t="str">
        <f>"2170874591                    "</f>
        <v xml:space="preserve">2170874591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18.03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 s="5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2</v>
      </c>
      <c r="BJ3117">
        <v>1.4</v>
      </c>
      <c r="BK3117">
        <v>2</v>
      </c>
      <c r="BL3117">
        <v>52.04</v>
      </c>
      <c r="BM3117">
        <v>7.81</v>
      </c>
      <c r="BN3117">
        <v>59.85</v>
      </c>
      <c r="BO3117">
        <v>59.85</v>
      </c>
      <c r="BR3117" t="s">
        <v>140</v>
      </c>
      <c r="BS3117" s="1">
        <v>45033</v>
      </c>
      <c r="BT3117" s="2">
        <v>0.41666666666666669</v>
      </c>
      <c r="BU3117" t="s">
        <v>2995</v>
      </c>
      <c r="BV3117" t="s">
        <v>84</v>
      </c>
      <c r="BY3117">
        <v>6860</v>
      </c>
      <c r="CA3117" t="s">
        <v>448</v>
      </c>
      <c r="CC3117" t="s">
        <v>456</v>
      </c>
      <c r="CD3117">
        <v>1682</v>
      </c>
      <c r="CE3117" t="s">
        <v>86</v>
      </c>
      <c r="CF3117" s="1">
        <v>45034</v>
      </c>
      <c r="CI3117">
        <v>1</v>
      </c>
      <c r="CJ3117">
        <v>1</v>
      </c>
      <c r="CK3117">
        <v>22</v>
      </c>
      <c r="CL3117" t="s">
        <v>87</v>
      </c>
    </row>
    <row r="3118" spans="1:90" x14ac:dyDescent="0.3">
      <c r="A3118" t="s">
        <v>71</v>
      </c>
      <c r="B3118" t="s">
        <v>72</v>
      </c>
      <c r="C3118" t="s">
        <v>73</v>
      </c>
      <c r="E3118" t="str">
        <f>"FES1162922689"</f>
        <v>FES1162922689</v>
      </c>
      <c r="F3118" s="1">
        <v>45030</v>
      </c>
      <c r="G3118">
        <v>202401</v>
      </c>
      <c r="H3118" t="s">
        <v>74</v>
      </c>
      <c r="I3118" t="s">
        <v>75</v>
      </c>
      <c r="J3118" t="s">
        <v>135</v>
      </c>
      <c r="K3118" t="s">
        <v>76</v>
      </c>
      <c r="L3118" t="s">
        <v>124</v>
      </c>
      <c r="M3118" t="s">
        <v>125</v>
      </c>
      <c r="N3118" t="s">
        <v>1098</v>
      </c>
      <c r="O3118" t="s">
        <v>80</v>
      </c>
      <c r="P3118" t="str">
        <f>"2170875278                    "</f>
        <v xml:space="preserve">2170875278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23.08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 s="5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2</v>
      </c>
      <c r="BJ3118">
        <v>1.5</v>
      </c>
      <c r="BK3118">
        <v>2</v>
      </c>
      <c r="BL3118">
        <v>66.62</v>
      </c>
      <c r="BM3118">
        <v>9.99</v>
      </c>
      <c r="BN3118">
        <v>76.61</v>
      </c>
      <c r="BO3118">
        <v>76.61</v>
      </c>
      <c r="BQ3118" t="s">
        <v>139</v>
      </c>
      <c r="BR3118" t="s">
        <v>140</v>
      </c>
      <c r="BS3118" s="1">
        <v>45033</v>
      </c>
      <c r="BT3118" s="2">
        <v>0.37708333333333338</v>
      </c>
      <c r="BU3118" t="s">
        <v>1659</v>
      </c>
      <c r="BV3118" t="s">
        <v>84</v>
      </c>
      <c r="BY3118">
        <v>7540</v>
      </c>
      <c r="CA3118" t="s">
        <v>528</v>
      </c>
      <c r="CC3118" t="s">
        <v>125</v>
      </c>
      <c r="CD3118">
        <v>4001</v>
      </c>
      <c r="CE3118" t="s">
        <v>86</v>
      </c>
      <c r="CF3118" s="1">
        <v>45034</v>
      </c>
      <c r="CI3118">
        <v>1</v>
      </c>
      <c r="CJ3118">
        <v>1</v>
      </c>
      <c r="CK3118">
        <v>21</v>
      </c>
      <c r="CL3118" t="s">
        <v>87</v>
      </c>
    </row>
    <row r="3119" spans="1:90" x14ac:dyDescent="0.3">
      <c r="A3119" t="s">
        <v>71</v>
      </c>
      <c r="B3119" t="s">
        <v>72</v>
      </c>
      <c r="C3119" t="s">
        <v>73</v>
      </c>
      <c r="E3119" t="str">
        <f>"FES1162922673"</f>
        <v>FES1162922673</v>
      </c>
      <c r="F3119" s="1">
        <v>45030</v>
      </c>
      <c r="G3119">
        <v>202401</v>
      </c>
      <c r="H3119" t="s">
        <v>74</v>
      </c>
      <c r="I3119" t="s">
        <v>75</v>
      </c>
      <c r="J3119" t="s">
        <v>135</v>
      </c>
      <c r="K3119" t="s">
        <v>76</v>
      </c>
      <c r="L3119" t="s">
        <v>418</v>
      </c>
      <c r="M3119" t="s">
        <v>419</v>
      </c>
      <c r="N3119" t="s">
        <v>1108</v>
      </c>
      <c r="O3119" t="s">
        <v>80</v>
      </c>
      <c r="P3119" t="str">
        <f>"2170875200                    "</f>
        <v xml:space="preserve">2170875200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44.71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 s="5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</v>
      </c>
      <c r="BJ3119">
        <v>1.5</v>
      </c>
      <c r="BK3119">
        <v>2</v>
      </c>
      <c r="BL3119">
        <v>129.07</v>
      </c>
      <c r="BM3119">
        <v>19.36</v>
      </c>
      <c r="BN3119">
        <v>148.43</v>
      </c>
      <c r="BO3119">
        <v>148.43</v>
      </c>
      <c r="BR3119" t="s">
        <v>140</v>
      </c>
      <c r="BS3119" s="1">
        <v>45033</v>
      </c>
      <c r="BT3119" s="2">
        <v>0.43541666666666662</v>
      </c>
      <c r="BU3119" t="s">
        <v>421</v>
      </c>
      <c r="BV3119" t="s">
        <v>84</v>
      </c>
      <c r="BY3119">
        <v>7540</v>
      </c>
      <c r="CA3119" t="s">
        <v>422</v>
      </c>
      <c r="CC3119" t="s">
        <v>419</v>
      </c>
      <c r="CD3119">
        <v>1947</v>
      </c>
      <c r="CE3119" t="s">
        <v>86</v>
      </c>
      <c r="CF3119" s="1">
        <v>45034</v>
      </c>
      <c r="CI3119">
        <v>1</v>
      </c>
      <c r="CJ3119">
        <v>1</v>
      </c>
      <c r="CK3119">
        <v>23</v>
      </c>
      <c r="CL3119" t="s">
        <v>87</v>
      </c>
    </row>
    <row r="3120" spans="1:90" x14ac:dyDescent="0.3">
      <c r="A3120" t="s">
        <v>71</v>
      </c>
      <c r="B3120" t="s">
        <v>72</v>
      </c>
      <c r="C3120" t="s">
        <v>73</v>
      </c>
      <c r="E3120" t="str">
        <f>"FES1162922691"</f>
        <v>FES1162922691</v>
      </c>
      <c r="F3120" s="1">
        <v>45030</v>
      </c>
      <c r="G3120">
        <v>202401</v>
      </c>
      <c r="H3120" t="s">
        <v>74</v>
      </c>
      <c r="I3120" t="s">
        <v>75</v>
      </c>
      <c r="J3120" t="s">
        <v>135</v>
      </c>
      <c r="K3120" t="s">
        <v>76</v>
      </c>
      <c r="L3120" t="s">
        <v>98</v>
      </c>
      <c r="M3120" t="s">
        <v>99</v>
      </c>
      <c r="N3120" t="s">
        <v>544</v>
      </c>
      <c r="O3120" t="s">
        <v>80</v>
      </c>
      <c r="P3120" t="str">
        <f>"21708775281                   "</f>
        <v xml:space="preserve">21708775281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85.1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 s="5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4</v>
      </c>
      <c r="BJ3120">
        <v>2</v>
      </c>
      <c r="BK3120">
        <v>4</v>
      </c>
      <c r="BL3120">
        <v>245.66</v>
      </c>
      <c r="BM3120">
        <v>36.85</v>
      </c>
      <c r="BN3120">
        <v>282.51</v>
      </c>
      <c r="BO3120">
        <v>282.51</v>
      </c>
      <c r="BQ3120" t="s">
        <v>166</v>
      </c>
      <c r="BR3120" t="s">
        <v>140</v>
      </c>
      <c r="BS3120" s="1">
        <v>45033</v>
      </c>
      <c r="BT3120" s="2">
        <v>0.52638888888888891</v>
      </c>
      <c r="BU3120" t="s">
        <v>753</v>
      </c>
      <c r="BV3120" t="s">
        <v>84</v>
      </c>
      <c r="BY3120">
        <v>9918</v>
      </c>
      <c r="CA3120" t="s">
        <v>546</v>
      </c>
      <c r="CC3120" t="s">
        <v>99</v>
      </c>
      <c r="CD3120">
        <v>7300</v>
      </c>
      <c r="CE3120" t="s">
        <v>86</v>
      </c>
      <c r="CF3120" s="1">
        <v>45034</v>
      </c>
      <c r="CI3120">
        <v>1</v>
      </c>
      <c r="CJ3120">
        <v>1</v>
      </c>
      <c r="CK3120">
        <v>23</v>
      </c>
      <c r="CL3120" t="s">
        <v>87</v>
      </c>
    </row>
    <row r="3121" spans="1:90" x14ac:dyDescent="0.3">
      <c r="A3121" t="s">
        <v>71</v>
      </c>
      <c r="B3121" t="s">
        <v>72</v>
      </c>
      <c r="C3121" t="s">
        <v>73</v>
      </c>
      <c r="E3121" t="str">
        <f>"FES1162922679"</f>
        <v>FES1162922679</v>
      </c>
      <c r="F3121" s="1">
        <v>45030</v>
      </c>
      <c r="G3121">
        <v>202401</v>
      </c>
      <c r="H3121" t="s">
        <v>74</v>
      </c>
      <c r="I3121" t="s">
        <v>75</v>
      </c>
      <c r="J3121" t="s">
        <v>135</v>
      </c>
      <c r="K3121" t="s">
        <v>76</v>
      </c>
      <c r="L3121" t="s">
        <v>418</v>
      </c>
      <c r="M3121" t="s">
        <v>419</v>
      </c>
      <c r="N3121" t="s">
        <v>1108</v>
      </c>
      <c r="O3121" t="s">
        <v>80</v>
      </c>
      <c r="P3121" t="str">
        <f>"2170875264                    "</f>
        <v xml:space="preserve">2170875264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377.9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 s="5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6</v>
      </c>
      <c r="BJ3121">
        <v>18.3</v>
      </c>
      <c r="BK3121">
        <v>18.5</v>
      </c>
      <c r="BL3121">
        <v>1090.9100000000001</v>
      </c>
      <c r="BM3121">
        <v>163.63999999999999</v>
      </c>
      <c r="BN3121">
        <v>1254.55</v>
      </c>
      <c r="BO3121">
        <v>1254.55</v>
      </c>
      <c r="BR3121" t="s">
        <v>140</v>
      </c>
      <c r="BS3121" s="1">
        <v>45033</v>
      </c>
      <c r="BT3121" s="2">
        <v>0.43472222222222223</v>
      </c>
      <c r="BU3121" t="s">
        <v>421</v>
      </c>
      <c r="BV3121" t="s">
        <v>84</v>
      </c>
      <c r="BY3121">
        <v>91264</v>
      </c>
      <c r="CA3121" t="s">
        <v>422</v>
      </c>
      <c r="CC3121" t="s">
        <v>419</v>
      </c>
      <c r="CD3121">
        <v>1947</v>
      </c>
      <c r="CE3121" t="s">
        <v>86</v>
      </c>
      <c r="CF3121" s="1">
        <v>45034</v>
      </c>
      <c r="CI3121">
        <v>1</v>
      </c>
      <c r="CJ3121">
        <v>1</v>
      </c>
      <c r="CK3121">
        <v>23</v>
      </c>
      <c r="CL3121" t="s">
        <v>87</v>
      </c>
    </row>
    <row r="3122" spans="1:90" x14ac:dyDescent="0.3">
      <c r="A3122" t="s">
        <v>71</v>
      </c>
      <c r="B3122" t="s">
        <v>72</v>
      </c>
      <c r="C3122" t="s">
        <v>73</v>
      </c>
      <c r="E3122" t="str">
        <f>"FES1162922713"</f>
        <v>FES1162922713</v>
      </c>
      <c r="F3122" s="1">
        <v>45030</v>
      </c>
      <c r="G3122">
        <v>202401</v>
      </c>
      <c r="H3122" t="s">
        <v>74</v>
      </c>
      <c r="I3122" t="s">
        <v>75</v>
      </c>
      <c r="J3122" t="s">
        <v>135</v>
      </c>
      <c r="K3122" t="s">
        <v>76</v>
      </c>
      <c r="L3122" t="s">
        <v>245</v>
      </c>
      <c r="M3122" t="s">
        <v>246</v>
      </c>
      <c r="N3122" t="s">
        <v>565</v>
      </c>
      <c r="O3122" t="s">
        <v>80</v>
      </c>
      <c r="P3122" t="str">
        <f>"2170875317                    "</f>
        <v xml:space="preserve">2170875317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18.03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 s="5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2</v>
      </c>
      <c r="BJ3122">
        <v>1.1000000000000001</v>
      </c>
      <c r="BK3122">
        <v>2</v>
      </c>
      <c r="BL3122">
        <v>52.04</v>
      </c>
      <c r="BM3122">
        <v>7.81</v>
      </c>
      <c r="BN3122">
        <v>59.85</v>
      </c>
      <c r="BO3122">
        <v>59.85</v>
      </c>
      <c r="BQ3122" t="s">
        <v>166</v>
      </c>
      <c r="BR3122" t="s">
        <v>140</v>
      </c>
      <c r="BS3122" s="1">
        <v>45033</v>
      </c>
      <c r="BT3122" s="2">
        <v>0.40625</v>
      </c>
      <c r="BU3122" t="s">
        <v>2996</v>
      </c>
      <c r="BV3122" t="s">
        <v>84</v>
      </c>
      <c r="BY3122">
        <v>5320</v>
      </c>
      <c r="CA3122" t="s">
        <v>477</v>
      </c>
      <c r="CC3122" t="s">
        <v>246</v>
      </c>
      <c r="CD3122">
        <v>2094</v>
      </c>
      <c r="CE3122" t="s">
        <v>86</v>
      </c>
      <c r="CF3122" s="1">
        <v>45034</v>
      </c>
      <c r="CI3122">
        <v>1</v>
      </c>
      <c r="CJ3122">
        <v>1</v>
      </c>
      <c r="CK3122">
        <v>22</v>
      </c>
      <c r="CL3122" t="s">
        <v>87</v>
      </c>
    </row>
    <row r="3123" spans="1:90" x14ac:dyDescent="0.3">
      <c r="A3123" t="s">
        <v>71</v>
      </c>
      <c r="B3123" t="s">
        <v>72</v>
      </c>
      <c r="C3123" t="s">
        <v>73</v>
      </c>
      <c r="E3123" t="str">
        <f>"FES1162922702"</f>
        <v>FES1162922702</v>
      </c>
      <c r="F3123" s="1">
        <v>45030</v>
      </c>
      <c r="G3123">
        <v>202401</v>
      </c>
      <c r="H3123" t="s">
        <v>74</v>
      </c>
      <c r="I3123" t="s">
        <v>75</v>
      </c>
      <c r="J3123" t="s">
        <v>135</v>
      </c>
      <c r="K3123" t="s">
        <v>76</v>
      </c>
      <c r="L3123" t="s">
        <v>74</v>
      </c>
      <c r="M3123" t="s">
        <v>75</v>
      </c>
      <c r="N3123" t="s">
        <v>2997</v>
      </c>
      <c r="O3123" t="s">
        <v>80</v>
      </c>
      <c r="P3123" t="str">
        <f>"2170875298                    "</f>
        <v xml:space="preserve">2170875298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18.03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 s="5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3</v>
      </c>
      <c r="BJ3123">
        <v>1.1000000000000001</v>
      </c>
      <c r="BK3123">
        <v>3</v>
      </c>
      <c r="BL3123">
        <v>52.04</v>
      </c>
      <c r="BM3123">
        <v>7.81</v>
      </c>
      <c r="BN3123">
        <v>59.85</v>
      </c>
      <c r="BO3123">
        <v>59.85</v>
      </c>
      <c r="BR3123" t="s">
        <v>140</v>
      </c>
      <c r="BS3123" s="1">
        <v>45033</v>
      </c>
      <c r="BT3123" s="2">
        <v>0.72916666666666663</v>
      </c>
      <c r="BU3123" t="s">
        <v>453</v>
      </c>
      <c r="BV3123" t="s">
        <v>87</v>
      </c>
      <c r="BW3123" t="s">
        <v>302</v>
      </c>
      <c r="BX3123" t="s">
        <v>303</v>
      </c>
      <c r="BY3123">
        <v>5320</v>
      </c>
      <c r="CA3123" t="s">
        <v>224</v>
      </c>
      <c r="CC3123" t="s">
        <v>75</v>
      </c>
      <c r="CD3123">
        <v>1600</v>
      </c>
      <c r="CE3123" t="s">
        <v>86</v>
      </c>
      <c r="CF3123" s="1">
        <v>45034</v>
      </c>
      <c r="CI3123">
        <v>1</v>
      </c>
      <c r="CJ3123">
        <v>1</v>
      </c>
      <c r="CK3123">
        <v>22</v>
      </c>
      <c r="CL3123" t="s">
        <v>87</v>
      </c>
    </row>
    <row r="3124" spans="1:90" x14ac:dyDescent="0.3">
      <c r="A3124" t="s">
        <v>71</v>
      </c>
      <c r="B3124" t="s">
        <v>72</v>
      </c>
      <c r="C3124" t="s">
        <v>73</v>
      </c>
      <c r="E3124" t="str">
        <f>"FES1162922662"</f>
        <v>FES1162922662</v>
      </c>
      <c r="F3124" s="1">
        <v>45030</v>
      </c>
      <c r="G3124">
        <v>202401</v>
      </c>
      <c r="H3124" t="s">
        <v>74</v>
      </c>
      <c r="I3124" t="s">
        <v>75</v>
      </c>
      <c r="J3124" t="s">
        <v>135</v>
      </c>
      <c r="K3124" t="s">
        <v>76</v>
      </c>
      <c r="L3124" t="s">
        <v>169</v>
      </c>
      <c r="M3124" t="s">
        <v>170</v>
      </c>
      <c r="N3124" t="s">
        <v>1774</v>
      </c>
      <c r="O3124" t="s">
        <v>80</v>
      </c>
      <c r="P3124" t="str">
        <f>"2170874721                    "</f>
        <v xml:space="preserve">2170874721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109.57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 s="5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4</v>
      </c>
      <c r="BJ3124">
        <v>9.1</v>
      </c>
      <c r="BK3124">
        <v>9.5</v>
      </c>
      <c r="BL3124">
        <v>316.31</v>
      </c>
      <c r="BM3124">
        <v>47.45</v>
      </c>
      <c r="BN3124">
        <v>363.76</v>
      </c>
      <c r="BO3124">
        <v>363.76</v>
      </c>
      <c r="BQ3124" t="s">
        <v>166</v>
      </c>
      <c r="BR3124" t="s">
        <v>140</v>
      </c>
      <c r="BS3124" s="1">
        <v>45033</v>
      </c>
      <c r="BT3124" s="2">
        <v>0.42986111111111108</v>
      </c>
      <c r="BU3124" t="s">
        <v>827</v>
      </c>
      <c r="BV3124" t="s">
        <v>84</v>
      </c>
      <c r="BY3124">
        <v>45632</v>
      </c>
      <c r="CA3124" t="s">
        <v>828</v>
      </c>
      <c r="CC3124" t="s">
        <v>170</v>
      </c>
      <c r="CD3124">
        <v>3201</v>
      </c>
      <c r="CE3124" t="s">
        <v>86</v>
      </c>
      <c r="CF3124" s="1">
        <v>45034</v>
      </c>
      <c r="CI3124">
        <v>1</v>
      </c>
      <c r="CJ3124">
        <v>1</v>
      </c>
      <c r="CK3124">
        <v>21</v>
      </c>
      <c r="CL3124" t="s">
        <v>87</v>
      </c>
    </row>
    <row r="3125" spans="1:90" x14ac:dyDescent="0.3">
      <c r="A3125" t="s">
        <v>71</v>
      </c>
      <c r="B3125" t="s">
        <v>72</v>
      </c>
      <c r="C3125" t="s">
        <v>73</v>
      </c>
      <c r="E3125" t="str">
        <f>"FES1162922726"</f>
        <v>FES1162922726</v>
      </c>
      <c r="F3125" s="1">
        <v>45030</v>
      </c>
      <c r="G3125">
        <v>202401</v>
      </c>
      <c r="H3125" t="s">
        <v>74</v>
      </c>
      <c r="I3125" t="s">
        <v>75</v>
      </c>
      <c r="J3125" t="s">
        <v>135</v>
      </c>
      <c r="K3125" t="s">
        <v>76</v>
      </c>
      <c r="L3125" t="s">
        <v>295</v>
      </c>
      <c r="M3125" t="s">
        <v>296</v>
      </c>
      <c r="N3125" t="s">
        <v>2819</v>
      </c>
      <c r="O3125" t="s">
        <v>80</v>
      </c>
      <c r="P3125" t="str">
        <f>"2170875330                    "</f>
        <v xml:space="preserve">2170875330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51.91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 s="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4</v>
      </c>
      <c r="BJ3125">
        <v>4.0999999999999996</v>
      </c>
      <c r="BK3125">
        <v>4.5</v>
      </c>
      <c r="BL3125">
        <v>149.85</v>
      </c>
      <c r="BM3125">
        <v>22.48</v>
      </c>
      <c r="BN3125">
        <v>172.33</v>
      </c>
      <c r="BO3125">
        <v>172.33</v>
      </c>
      <c r="BQ3125" t="s">
        <v>2820</v>
      </c>
      <c r="BR3125" t="s">
        <v>140</v>
      </c>
      <c r="BS3125" s="1">
        <v>45033</v>
      </c>
      <c r="BT3125" s="2">
        <v>0.54861111111111105</v>
      </c>
      <c r="BU3125" t="s">
        <v>2998</v>
      </c>
      <c r="BV3125" t="s">
        <v>87</v>
      </c>
      <c r="BY3125">
        <v>20358</v>
      </c>
      <c r="CA3125" t="s">
        <v>577</v>
      </c>
      <c r="CC3125" t="s">
        <v>296</v>
      </c>
      <c r="CD3125">
        <v>157</v>
      </c>
      <c r="CE3125" t="s">
        <v>86</v>
      </c>
      <c r="CF3125" s="1">
        <v>45033</v>
      </c>
      <c r="CI3125">
        <v>1</v>
      </c>
      <c r="CJ3125">
        <v>1</v>
      </c>
      <c r="CK3125">
        <v>21</v>
      </c>
      <c r="CL3125" t="s">
        <v>87</v>
      </c>
    </row>
    <row r="3126" spans="1:90" x14ac:dyDescent="0.3">
      <c r="A3126" t="s">
        <v>71</v>
      </c>
      <c r="B3126" t="s">
        <v>72</v>
      </c>
      <c r="C3126" t="s">
        <v>73</v>
      </c>
      <c r="E3126" t="str">
        <f>"FES1162922693"</f>
        <v>FES1162922693</v>
      </c>
      <c r="F3126" s="1">
        <v>45030</v>
      </c>
      <c r="G3126">
        <v>202401</v>
      </c>
      <c r="H3126" t="s">
        <v>74</v>
      </c>
      <c r="I3126" t="s">
        <v>75</v>
      </c>
      <c r="J3126" t="s">
        <v>135</v>
      </c>
      <c r="K3126" t="s">
        <v>76</v>
      </c>
      <c r="L3126" t="s">
        <v>106</v>
      </c>
      <c r="M3126" t="s">
        <v>107</v>
      </c>
      <c r="N3126" t="s">
        <v>924</v>
      </c>
      <c r="O3126" t="s">
        <v>80</v>
      </c>
      <c r="P3126" t="str">
        <f>"2170875284                    "</f>
        <v xml:space="preserve">2170875284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23.08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 s="5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66.62</v>
      </c>
      <c r="BM3126">
        <v>9.99</v>
      </c>
      <c r="BN3126">
        <v>76.61</v>
      </c>
      <c r="BO3126">
        <v>76.61</v>
      </c>
      <c r="BQ3126" t="s">
        <v>469</v>
      </c>
      <c r="BR3126" t="s">
        <v>140</v>
      </c>
      <c r="BS3126" s="1">
        <v>45033</v>
      </c>
      <c r="BT3126" s="2">
        <v>0.4284722222222222</v>
      </c>
      <c r="BU3126" t="s">
        <v>1091</v>
      </c>
      <c r="BV3126" t="s">
        <v>84</v>
      </c>
      <c r="BY3126">
        <v>1200</v>
      </c>
      <c r="CA3126" t="s">
        <v>805</v>
      </c>
      <c r="CC3126" t="s">
        <v>107</v>
      </c>
      <c r="CD3126">
        <v>6012</v>
      </c>
      <c r="CE3126" t="s">
        <v>146</v>
      </c>
      <c r="CF3126" s="1">
        <v>45033</v>
      </c>
      <c r="CI3126">
        <v>1</v>
      </c>
      <c r="CJ3126">
        <v>1</v>
      </c>
      <c r="CK3126">
        <v>21</v>
      </c>
      <c r="CL3126" t="s">
        <v>87</v>
      </c>
    </row>
    <row r="3127" spans="1:90" x14ac:dyDescent="0.3">
      <c r="A3127" t="s">
        <v>71</v>
      </c>
      <c r="B3127" t="s">
        <v>72</v>
      </c>
      <c r="C3127" t="s">
        <v>73</v>
      </c>
      <c r="E3127" t="str">
        <f>"FES1162922656"</f>
        <v>FES1162922656</v>
      </c>
      <c r="F3127" s="1">
        <v>45030</v>
      </c>
      <c r="G3127">
        <v>202401</v>
      </c>
      <c r="H3127" t="s">
        <v>74</v>
      </c>
      <c r="I3127" t="s">
        <v>75</v>
      </c>
      <c r="J3127" t="s">
        <v>135</v>
      </c>
      <c r="K3127" t="s">
        <v>76</v>
      </c>
      <c r="L3127" t="s">
        <v>77</v>
      </c>
      <c r="M3127" t="s">
        <v>78</v>
      </c>
      <c r="N3127" t="s">
        <v>79</v>
      </c>
      <c r="O3127" t="s">
        <v>80</v>
      </c>
      <c r="P3127" t="str">
        <f>"2170874124                    "</f>
        <v xml:space="preserve">2170874124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23.08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 s="5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66.62</v>
      </c>
      <c r="BM3127">
        <v>9.99</v>
      </c>
      <c r="BN3127">
        <v>76.61</v>
      </c>
      <c r="BO3127">
        <v>76.61</v>
      </c>
      <c r="BQ3127" t="s">
        <v>139</v>
      </c>
      <c r="BR3127" t="s">
        <v>140</v>
      </c>
      <c r="BS3127" s="1">
        <v>45033</v>
      </c>
      <c r="BT3127" s="2">
        <v>0.40972222222222227</v>
      </c>
      <c r="BU3127" t="s">
        <v>829</v>
      </c>
      <c r="BV3127" t="s">
        <v>84</v>
      </c>
      <c r="BY3127">
        <v>1200</v>
      </c>
      <c r="CA3127" t="s">
        <v>85</v>
      </c>
      <c r="CC3127" t="s">
        <v>78</v>
      </c>
      <c r="CD3127">
        <v>7441</v>
      </c>
      <c r="CE3127" t="s">
        <v>146</v>
      </c>
      <c r="CF3127" s="1">
        <v>45034</v>
      </c>
      <c r="CI3127">
        <v>1</v>
      </c>
      <c r="CJ3127">
        <v>1</v>
      </c>
      <c r="CK3127">
        <v>21</v>
      </c>
      <c r="CL3127" t="s">
        <v>87</v>
      </c>
    </row>
    <row r="3128" spans="1:90" x14ac:dyDescent="0.3">
      <c r="A3128" t="s">
        <v>71</v>
      </c>
      <c r="B3128" t="s">
        <v>72</v>
      </c>
      <c r="C3128" t="s">
        <v>73</v>
      </c>
      <c r="E3128" t="str">
        <f>"FES1162922720"</f>
        <v>FES1162922720</v>
      </c>
      <c r="F3128" s="1">
        <v>45030</v>
      </c>
      <c r="G3128">
        <v>202401</v>
      </c>
      <c r="H3128" t="s">
        <v>74</v>
      </c>
      <c r="I3128" t="s">
        <v>75</v>
      </c>
      <c r="J3128" t="s">
        <v>135</v>
      </c>
      <c r="K3128" t="s">
        <v>76</v>
      </c>
      <c r="L3128" t="s">
        <v>174</v>
      </c>
      <c r="M3128" t="s">
        <v>174</v>
      </c>
      <c r="N3128" t="s">
        <v>870</v>
      </c>
      <c r="O3128" t="s">
        <v>80</v>
      </c>
      <c r="P3128" t="str">
        <f>"2170875312                    "</f>
        <v xml:space="preserve">2170875312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44.71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 s="5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129.07</v>
      </c>
      <c r="BM3128">
        <v>19.36</v>
      </c>
      <c r="BN3128">
        <v>148.43</v>
      </c>
      <c r="BO3128">
        <v>148.43</v>
      </c>
      <c r="BQ3128" t="s">
        <v>139</v>
      </c>
      <c r="BR3128" t="s">
        <v>140</v>
      </c>
      <c r="BS3128" s="1">
        <v>45033</v>
      </c>
      <c r="BT3128" s="2">
        <v>0.55902777777777779</v>
      </c>
      <c r="BU3128" t="s">
        <v>2646</v>
      </c>
      <c r="BV3128" t="s">
        <v>87</v>
      </c>
      <c r="BW3128" t="s">
        <v>306</v>
      </c>
      <c r="BX3128" t="s">
        <v>569</v>
      </c>
      <c r="BY3128">
        <v>1200</v>
      </c>
      <c r="CA3128" t="s">
        <v>177</v>
      </c>
      <c r="CC3128" t="s">
        <v>174</v>
      </c>
      <c r="CD3128">
        <v>7646</v>
      </c>
      <c r="CE3128" t="s">
        <v>146</v>
      </c>
      <c r="CF3128" s="1">
        <v>45034</v>
      </c>
      <c r="CI3128">
        <v>1</v>
      </c>
      <c r="CJ3128">
        <v>1</v>
      </c>
      <c r="CK3128">
        <v>23</v>
      </c>
      <c r="CL3128" t="s">
        <v>87</v>
      </c>
    </row>
    <row r="3129" spans="1:90" x14ac:dyDescent="0.3">
      <c r="A3129" t="s">
        <v>71</v>
      </c>
      <c r="B3129" t="s">
        <v>72</v>
      </c>
      <c r="C3129" t="s">
        <v>73</v>
      </c>
      <c r="E3129" t="str">
        <f>"FES1162922701"</f>
        <v>FES1162922701</v>
      </c>
      <c r="F3129" s="1">
        <v>45030</v>
      </c>
      <c r="G3129">
        <v>202401</v>
      </c>
      <c r="H3129" t="s">
        <v>74</v>
      </c>
      <c r="I3129" t="s">
        <v>75</v>
      </c>
      <c r="J3129" t="s">
        <v>135</v>
      </c>
      <c r="K3129" t="s">
        <v>76</v>
      </c>
      <c r="L3129" t="s">
        <v>411</v>
      </c>
      <c r="M3129" t="s">
        <v>412</v>
      </c>
      <c r="N3129" t="s">
        <v>629</v>
      </c>
      <c r="O3129" t="s">
        <v>80</v>
      </c>
      <c r="P3129" t="str">
        <f>"2170875296                    "</f>
        <v xml:space="preserve">2170875296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32.46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 s="5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93.7</v>
      </c>
      <c r="BM3129">
        <v>14.06</v>
      </c>
      <c r="BN3129">
        <v>107.76</v>
      </c>
      <c r="BO3129">
        <v>107.76</v>
      </c>
      <c r="BQ3129" t="s">
        <v>166</v>
      </c>
      <c r="BR3129" t="s">
        <v>140</v>
      </c>
      <c r="BS3129" s="1">
        <v>45033</v>
      </c>
      <c r="BT3129" s="2">
        <v>0.62291666666666667</v>
      </c>
      <c r="BU3129" t="s">
        <v>630</v>
      </c>
      <c r="BV3129" t="s">
        <v>87</v>
      </c>
      <c r="BW3129" t="s">
        <v>302</v>
      </c>
      <c r="BX3129" t="s">
        <v>303</v>
      </c>
      <c r="BY3129">
        <v>1200</v>
      </c>
      <c r="CA3129" t="s">
        <v>502</v>
      </c>
      <c r="CC3129" t="s">
        <v>412</v>
      </c>
      <c r="CD3129">
        <v>2302</v>
      </c>
      <c r="CE3129" t="s">
        <v>146</v>
      </c>
      <c r="CF3129" s="1">
        <v>45033</v>
      </c>
      <c r="CI3129">
        <v>1</v>
      </c>
      <c r="CJ3129">
        <v>1</v>
      </c>
      <c r="CK3129">
        <v>24</v>
      </c>
      <c r="CL3129" t="s">
        <v>87</v>
      </c>
    </row>
    <row r="3130" spans="1:90" x14ac:dyDescent="0.3">
      <c r="A3130" t="s">
        <v>71</v>
      </c>
      <c r="B3130" t="s">
        <v>72</v>
      </c>
      <c r="C3130" t="s">
        <v>73</v>
      </c>
      <c r="E3130" t="str">
        <f>"FES1162922631"</f>
        <v>FES1162922631</v>
      </c>
      <c r="F3130" s="1">
        <v>45030</v>
      </c>
      <c r="G3130">
        <v>202401</v>
      </c>
      <c r="H3130" t="s">
        <v>74</v>
      </c>
      <c r="I3130" t="s">
        <v>75</v>
      </c>
      <c r="J3130" t="s">
        <v>135</v>
      </c>
      <c r="K3130" t="s">
        <v>76</v>
      </c>
      <c r="L3130" t="s">
        <v>106</v>
      </c>
      <c r="M3130" t="s">
        <v>107</v>
      </c>
      <c r="N3130" t="s">
        <v>548</v>
      </c>
      <c r="O3130" t="s">
        <v>80</v>
      </c>
      <c r="P3130" t="str">
        <f>"2170862403                    "</f>
        <v xml:space="preserve">2170862403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23.08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 s="5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66.62</v>
      </c>
      <c r="BM3130">
        <v>9.99</v>
      </c>
      <c r="BN3130">
        <v>76.61</v>
      </c>
      <c r="BO3130">
        <v>76.61</v>
      </c>
      <c r="BQ3130" t="s">
        <v>166</v>
      </c>
      <c r="BR3130" t="s">
        <v>140</v>
      </c>
      <c r="BS3130" s="1">
        <v>45033</v>
      </c>
      <c r="BT3130" s="2">
        <v>0.36388888888888887</v>
      </c>
      <c r="BU3130" t="s">
        <v>1655</v>
      </c>
      <c r="BV3130" t="s">
        <v>84</v>
      </c>
      <c r="BY3130">
        <v>1200</v>
      </c>
      <c r="CA3130" t="s">
        <v>550</v>
      </c>
      <c r="CC3130" t="s">
        <v>107</v>
      </c>
      <c r="CD3130">
        <v>6001</v>
      </c>
      <c r="CE3130" t="s">
        <v>146</v>
      </c>
      <c r="CF3130" s="1">
        <v>45033</v>
      </c>
      <c r="CI3130">
        <v>1</v>
      </c>
      <c r="CJ3130">
        <v>1</v>
      </c>
      <c r="CK3130">
        <v>21</v>
      </c>
      <c r="CL3130" t="s">
        <v>87</v>
      </c>
    </row>
    <row r="3131" spans="1:90" x14ac:dyDescent="0.3">
      <c r="A3131" t="s">
        <v>71</v>
      </c>
      <c r="B3131" t="s">
        <v>72</v>
      </c>
      <c r="C3131" t="s">
        <v>73</v>
      </c>
      <c r="E3131" t="str">
        <f>"FES1162922742"</f>
        <v>FES1162922742</v>
      </c>
      <c r="F3131" s="1">
        <v>45030</v>
      </c>
      <c r="G3131">
        <v>202401</v>
      </c>
      <c r="H3131" t="s">
        <v>74</v>
      </c>
      <c r="I3131" t="s">
        <v>75</v>
      </c>
      <c r="J3131" t="s">
        <v>135</v>
      </c>
      <c r="K3131" t="s">
        <v>76</v>
      </c>
      <c r="L3131" t="s">
        <v>147</v>
      </c>
      <c r="M3131" t="s">
        <v>148</v>
      </c>
      <c r="N3131" t="s">
        <v>446</v>
      </c>
      <c r="O3131" t="s">
        <v>80</v>
      </c>
      <c r="P3131" t="str">
        <f>"2170875347                    "</f>
        <v xml:space="preserve">2170875347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18.03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 s="5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3</v>
      </c>
      <c r="BJ3131">
        <v>4.0999999999999996</v>
      </c>
      <c r="BK3131">
        <v>4.5</v>
      </c>
      <c r="BL3131">
        <v>52.04</v>
      </c>
      <c r="BM3131">
        <v>7.81</v>
      </c>
      <c r="BN3131">
        <v>59.85</v>
      </c>
      <c r="BO3131">
        <v>59.85</v>
      </c>
      <c r="BQ3131" t="s">
        <v>139</v>
      </c>
      <c r="BR3131" t="s">
        <v>140</v>
      </c>
      <c r="BS3131" s="1">
        <v>45033</v>
      </c>
      <c r="BT3131" s="2">
        <v>0.34722222222222227</v>
      </c>
      <c r="BU3131" t="s">
        <v>2033</v>
      </c>
      <c r="BV3131" t="s">
        <v>84</v>
      </c>
      <c r="BY3131">
        <v>20358</v>
      </c>
      <c r="CA3131" t="s">
        <v>239</v>
      </c>
      <c r="CC3131" t="s">
        <v>148</v>
      </c>
      <c r="CD3131">
        <v>1401</v>
      </c>
      <c r="CE3131" t="s">
        <v>86</v>
      </c>
      <c r="CF3131" s="1">
        <v>45034</v>
      </c>
      <c r="CI3131">
        <v>1</v>
      </c>
      <c r="CJ3131">
        <v>1</v>
      </c>
      <c r="CK3131">
        <v>22</v>
      </c>
      <c r="CL3131" t="s">
        <v>87</v>
      </c>
    </row>
    <row r="3132" spans="1:90" x14ac:dyDescent="0.3">
      <c r="A3132" t="s">
        <v>71</v>
      </c>
      <c r="B3132" t="s">
        <v>72</v>
      </c>
      <c r="C3132" t="s">
        <v>73</v>
      </c>
      <c r="E3132" t="str">
        <f>"FES1162922629"</f>
        <v>FES1162922629</v>
      </c>
      <c r="F3132" s="1">
        <v>45030</v>
      </c>
      <c r="G3132">
        <v>202401</v>
      </c>
      <c r="H3132" t="s">
        <v>74</v>
      </c>
      <c r="I3132" t="s">
        <v>75</v>
      </c>
      <c r="J3132" t="s">
        <v>135</v>
      </c>
      <c r="K3132" t="s">
        <v>76</v>
      </c>
      <c r="L3132" t="s">
        <v>106</v>
      </c>
      <c r="M3132" t="s">
        <v>107</v>
      </c>
      <c r="N3132" t="s">
        <v>548</v>
      </c>
      <c r="O3132" t="s">
        <v>80</v>
      </c>
      <c r="P3132" t="str">
        <f>"2170861974                    "</f>
        <v xml:space="preserve">2170861974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23.08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 s="5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66.62</v>
      </c>
      <c r="BM3132">
        <v>9.99</v>
      </c>
      <c r="BN3132">
        <v>76.61</v>
      </c>
      <c r="BO3132">
        <v>76.61</v>
      </c>
      <c r="BQ3132" t="s">
        <v>166</v>
      </c>
      <c r="BR3132" t="s">
        <v>140</v>
      </c>
      <c r="BS3132" s="1">
        <v>45033</v>
      </c>
      <c r="BT3132" s="2">
        <v>0.36388888888888887</v>
      </c>
      <c r="BU3132" t="s">
        <v>1655</v>
      </c>
      <c r="BV3132" t="s">
        <v>84</v>
      </c>
      <c r="BY3132">
        <v>1200</v>
      </c>
      <c r="CA3132" t="s">
        <v>550</v>
      </c>
      <c r="CC3132" t="s">
        <v>107</v>
      </c>
      <c r="CD3132">
        <v>6001</v>
      </c>
      <c r="CE3132" t="s">
        <v>146</v>
      </c>
      <c r="CF3132" s="1">
        <v>45033</v>
      </c>
      <c r="CI3132">
        <v>1</v>
      </c>
      <c r="CJ3132">
        <v>1</v>
      </c>
      <c r="CK3132">
        <v>21</v>
      </c>
      <c r="CL3132" t="s">
        <v>87</v>
      </c>
    </row>
    <row r="3133" spans="1:90" x14ac:dyDescent="0.3">
      <c r="A3133" t="s">
        <v>71</v>
      </c>
      <c r="B3133" t="s">
        <v>72</v>
      </c>
      <c r="C3133" t="s">
        <v>73</v>
      </c>
      <c r="E3133" t="str">
        <f>"FES1162922700"</f>
        <v>FES1162922700</v>
      </c>
      <c r="F3133" s="1">
        <v>45030</v>
      </c>
      <c r="G3133">
        <v>202401</v>
      </c>
      <c r="H3133" t="s">
        <v>74</v>
      </c>
      <c r="I3133" t="s">
        <v>75</v>
      </c>
      <c r="J3133" t="s">
        <v>135</v>
      </c>
      <c r="K3133" t="s">
        <v>76</v>
      </c>
      <c r="L3133" t="s">
        <v>249</v>
      </c>
      <c r="M3133" t="s">
        <v>250</v>
      </c>
      <c r="N3133" t="s">
        <v>2847</v>
      </c>
      <c r="O3133" t="s">
        <v>80</v>
      </c>
      <c r="P3133" t="str">
        <f>"2170875295                    "</f>
        <v xml:space="preserve">2170875295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23.08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 s="5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66.62</v>
      </c>
      <c r="BM3133">
        <v>9.99</v>
      </c>
      <c r="BN3133">
        <v>76.61</v>
      </c>
      <c r="BO3133">
        <v>76.61</v>
      </c>
      <c r="BQ3133" t="s">
        <v>166</v>
      </c>
      <c r="BR3133" t="s">
        <v>140</v>
      </c>
      <c r="BS3133" s="1">
        <v>45033</v>
      </c>
      <c r="BT3133" s="2">
        <v>0.42152777777777778</v>
      </c>
      <c r="BU3133" t="s">
        <v>2999</v>
      </c>
      <c r="BV3133" t="s">
        <v>84</v>
      </c>
      <c r="BY3133">
        <v>1200</v>
      </c>
      <c r="CA3133" t="s">
        <v>410</v>
      </c>
      <c r="CC3133" t="s">
        <v>250</v>
      </c>
      <c r="CD3133">
        <v>4120</v>
      </c>
      <c r="CE3133" t="s">
        <v>146</v>
      </c>
      <c r="CF3133" s="1">
        <v>45034</v>
      </c>
      <c r="CI3133">
        <v>1</v>
      </c>
      <c r="CJ3133">
        <v>1</v>
      </c>
      <c r="CK3133">
        <v>21</v>
      </c>
      <c r="CL3133" t="s">
        <v>87</v>
      </c>
    </row>
    <row r="3134" spans="1:90" x14ac:dyDescent="0.3">
      <c r="A3134" t="s">
        <v>71</v>
      </c>
      <c r="B3134" t="s">
        <v>72</v>
      </c>
      <c r="C3134" t="s">
        <v>73</v>
      </c>
      <c r="E3134" t="str">
        <f>"FES1162922708"</f>
        <v>FES1162922708</v>
      </c>
      <c r="F3134" s="1">
        <v>45030</v>
      </c>
      <c r="G3134">
        <v>202401</v>
      </c>
      <c r="H3134" t="s">
        <v>74</v>
      </c>
      <c r="I3134" t="s">
        <v>75</v>
      </c>
      <c r="J3134" t="s">
        <v>135</v>
      </c>
      <c r="K3134" t="s">
        <v>76</v>
      </c>
      <c r="L3134" t="s">
        <v>455</v>
      </c>
      <c r="M3134" t="s">
        <v>456</v>
      </c>
      <c r="N3134" t="s">
        <v>1585</v>
      </c>
      <c r="O3134" t="s">
        <v>80</v>
      </c>
      <c r="P3134" t="str">
        <f>"2170875313                    "</f>
        <v xml:space="preserve">2170875313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18.03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 s="5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52.04</v>
      </c>
      <c r="BM3134">
        <v>7.81</v>
      </c>
      <c r="BN3134">
        <v>59.85</v>
      </c>
      <c r="BO3134">
        <v>59.85</v>
      </c>
      <c r="BQ3134" t="s">
        <v>166</v>
      </c>
      <c r="BR3134" t="s">
        <v>140</v>
      </c>
      <c r="BS3134" s="1">
        <v>45033</v>
      </c>
      <c r="BT3134" s="2">
        <v>0.39583333333333331</v>
      </c>
      <c r="BU3134" t="s">
        <v>1586</v>
      </c>
      <c r="BV3134" t="s">
        <v>84</v>
      </c>
      <c r="BY3134">
        <v>1200</v>
      </c>
      <c r="CC3134" t="s">
        <v>456</v>
      </c>
      <c r="CD3134">
        <v>1682</v>
      </c>
      <c r="CE3134" t="s">
        <v>146</v>
      </c>
      <c r="CF3134" s="1">
        <v>45034</v>
      </c>
      <c r="CI3134">
        <v>1</v>
      </c>
      <c r="CJ3134">
        <v>1</v>
      </c>
      <c r="CK3134">
        <v>22</v>
      </c>
      <c r="CL3134" t="s">
        <v>87</v>
      </c>
    </row>
    <row r="3135" spans="1:90" x14ac:dyDescent="0.3">
      <c r="A3135" t="s">
        <v>71</v>
      </c>
      <c r="B3135" t="s">
        <v>72</v>
      </c>
      <c r="C3135" t="s">
        <v>73</v>
      </c>
      <c r="E3135" t="str">
        <f>"FES1162922607"</f>
        <v>FES1162922607</v>
      </c>
      <c r="F3135" s="1">
        <v>45030</v>
      </c>
      <c r="G3135">
        <v>202401</v>
      </c>
      <c r="H3135" t="s">
        <v>74</v>
      </c>
      <c r="I3135" t="s">
        <v>75</v>
      </c>
      <c r="J3135" t="s">
        <v>135</v>
      </c>
      <c r="K3135" t="s">
        <v>76</v>
      </c>
      <c r="L3135" t="s">
        <v>147</v>
      </c>
      <c r="M3135" t="s">
        <v>148</v>
      </c>
      <c r="N3135" t="s">
        <v>1087</v>
      </c>
      <c r="O3135" t="s">
        <v>80</v>
      </c>
      <c r="P3135" t="str">
        <f>"2170875250                    "</f>
        <v xml:space="preserve">2170875250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18.03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 s="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52.04</v>
      </c>
      <c r="BM3135">
        <v>7.81</v>
      </c>
      <c r="BN3135">
        <v>59.85</v>
      </c>
      <c r="BO3135">
        <v>59.85</v>
      </c>
      <c r="BQ3135" t="s">
        <v>166</v>
      </c>
      <c r="BR3135" t="s">
        <v>140</v>
      </c>
      <c r="BS3135" s="1">
        <v>45033</v>
      </c>
      <c r="BT3135" s="2">
        <v>0.38819444444444445</v>
      </c>
      <c r="BU3135" t="s">
        <v>1088</v>
      </c>
      <c r="BV3135" t="s">
        <v>84</v>
      </c>
      <c r="BY3135">
        <v>1200</v>
      </c>
      <c r="CA3135" t="s">
        <v>448</v>
      </c>
      <c r="CC3135" t="s">
        <v>148</v>
      </c>
      <c r="CD3135">
        <v>1406</v>
      </c>
      <c r="CE3135" t="s">
        <v>146</v>
      </c>
      <c r="CF3135" s="1">
        <v>45034</v>
      </c>
      <c r="CI3135">
        <v>1</v>
      </c>
      <c r="CJ3135">
        <v>1</v>
      </c>
      <c r="CK3135">
        <v>22</v>
      </c>
      <c r="CL3135" t="s">
        <v>87</v>
      </c>
    </row>
    <row r="3136" spans="1:90" x14ac:dyDescent="0.3">
      <c r="A3136" t="s">
        <v>71</v>
      </c>
      <c r="B3136" t="s">
        <v>72</v>
      </c>
      <c r="C3136" t="s">
        <v>73</v>
      </c>
      <c r="E3136" t="str">
        <f>"FES1162922721"</f>
        <v>FES1162922721</v>
      </c>
      <c r="F3136" s="1">
        <v>45030</v>
      </c>
      <c r="G3136">
        <v>202401</v>
      </c>
      <c r="H3136" t="s">
        <v>74</v>
      </c>
      <c r="I3136" t="s">
        <v>75</v>
      </c>
      <c r="J3136" t="s">
        <v>135</v>
      </c>
      <c r="K3136" t="s">
        <v>76</v>
      </c>
      <c r="L3136" t="s">
        <v>124</v>
      </c>
      <c r="M3136" t="s">
        <v>125</v>
      </c>
      <c r="N3136" t="s">
        <v>395</v>
      </c>
      <c r="O3136" t="s">
        <v>80</v>
      </c>
      <c r="P3136" t="str">
        <f>"2170875322                    "</f>
        <v xml:space="preserve">2170875322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109.57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 s="5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3</v>
      </c>
      <c r="BJ3136">
        <v>9.3000000000000007</v>
      </c>
      <c r="BK3136">
        <v>9.5</v>
      </c>
      <c r="BL3136">
        <v>316.31</v>
      </c>
      <c r="BM3136">
        <v>47.45</v>
      </c>
      <c r="BN3136">
        <v>363.76</v>
      </c>
      <c r="BO3136">
        <v>363.76</v>
      </c>
      <c r="BQ3136" t="s">
        <v>396</v>
      </c>
      <c r="BR3136" t="s">
        <v>140</v>
      </c>
      <c r="BS3136" s="1">
        <v>45033</v>
      </c>
      <c r="BT3136" s="2">
        <v>0.3125</v>
      </c>
      <c r="BU3136" t="s">
        <v>281</v>
      </c>
      <c r="BV3136" t="s">
        <v>84</v>
      </c>
      <c r="BY3136">
        <v>46398</v>
      </c>
      <c r="CA3136" t="s">
        <v>282</v>
      </c>
      <c r="CC3136" t="s">
        <v>125</v>
      </c>
      <c r="CD3136">
        <v>4000</v>
      </c>
      <c r="CE3136" t="s">
        <v>86</v>
      </c>
      <c r="CF3136" s="1">
        <v>45034</v>
      </c>
      <c r="CI3136">
        <v>1</v>
      </c>
      <c r="CJ3136">
        <v>1</v>
      </c>
      <c r="CK3136">
        <v>21</v>
      </c>
      <c r="CL3136" t="s">
        <v>87</v>
      </c>
    </row>
    <row r="3137" spans="1:90" x14ac:dyDescent="0.3">
      <c r="A3137" t="s">
        <v>71</v>
      </c>
      <c r="B3137" t="s">
        <v>72</v>
      </c>
      <c r="C3137" t="s">
        <v>73</v>
      </c>
      <c r="E3137" t="str">
        <f>"FES1162922681"</f>
        <v>FES1162922681</v>
      </c>
      <c r="F3137" s="1">
        <v>45030</v>
      </c>
      <c r="G3137">
        <v>202401</v>
      </c>
      <c r="H3137" t="s">
        <v>74</v>
      </c>
      <c r="I3137" t="s">
        <v>75</v>
      </c>
      <c r="J3137" t="s">
        <v>135</v>
      </c>
      <c r="K3137" t="s">
        <v>76</v>
      </c>
      <c r="L3137" t="s">
        <v>184</v>
      </c>
      <c r="M3137" t="s">
        <v>185</v>
      </c>
      <c r="N3137" t="s">
        <v>1028</v>
      </c>
      <c r="O3137" t="s">
        <v>80</v>
      </c>
      <c r="P3137" t="str">
        <f>"2170875268                    "</f>
        <v xml:space="preserve">2170875268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23.08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 s="5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66.62</v>
      </c>
      <c r="BM3137">
        <v>9.99</v>
      </c>
      <c r="BN3137">
        <v>76.61</v>
      </c>
      <c r="BO3137">
        <v>76.61</v>
      </c>
      <c r="BQ3137" t="s">
        <v>1029</v>
      </c>
      <c r="BR3137" t="s">
        <v>140</v>
      </c>
      <c r="BS3137" s="1">
        <v>45033</v>
      </c>
      <c r="BT3137" s="2">
        <v>0.3611111111111111</v>
      </c>
      <c r="BU3137" t="s">
        <v>1490</v>
      </c>
      <c r="BV3137" t="s">
        <v>84</v>
      </c>
      <c r="BY3137">
        <v>1200</v>
      </c>
      <c r="CA3137" t="s">
        <v>320</v>
      </c>
      <c r="CC3137" t="s">
        <v>185</v>
      </c>
      <c r="CD3137">
        <v>6230</v>
      </c>
      <c r="CE3137" t="s">
        <v>146</v>
      </c>
      <c r="CF3137" s="1">
        <v>45033</v>
      </c>
      <c r="CI3137">
        <v>1</v>
      </c>
      <c r="CJ3137">
        <v>1</v>
      </c>
      <c r="CK3137">
        <v>21</v>
      </c>
      <c r="CL3137" t="s">
        <v>87</v>
      </c>
    </row>
    <row r="3138" spans="1:90" x14ac:dyDescent="0.3">
      <c r="A3138" t="s">
        <v>71</v>
      </c>
      <c r="B3138" t="s">
        <v>72</v>
      </c>
      <c r="C3138" t="s">
        <v>73</v>
      </c>
      <c r="E3138" t="str">
        <f>"FES1162922704"</f>
        <v>FES1162922704</v>
      </c>
      <c r="F3138" s="1">
        <v>45030</v>
      </c>
      <c r="G3138">
        <v>202401</v>
      </c>
      <c r="H3138" t="s">
        <v>74</v>
      </c>
      <c r="I3138" t="s">
        <v>75</v>
      </c>
      <c r="J3138" t="s">
        <v>135</v>
      </c>
      <c r="K3138" t="s">
        <v>76</v>
      </c>
      <c r="L3138" t="s">
        <v>74</v>
      </c>
      <c r="M3138" t="s">
        <v>75</v>
      </c>
      <c r="N3138" t="s">
        <v>3000</v>
      </c>
      <c r="O3138" t="s">
        <v>80</v>
      </c>
      <c r="P3138" t="str">
        <f>"2170875304                    "</f>
        <v xml:space="preserve">2170875304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18.03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 s="5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52.04</v>
      </c>
      <c r="BM3138">
        <v>7.81</v>
      </c>
      <c r="BN3138">
        <v>59.85</v>
      </c>
      <c r="BO3138">
        <v>59.85</v>
      </c>
      <c r="BR3138" t="s">
        <v>140</v>
      </c>
      <c r="BS3138" s="1">
        <v>45033</v>
      </c>
      <c r="BT3138" s="2">
        <v>0.39444444444444443</v>
      </c>
      <c r="BU3138" t="s">
        <v>3001</v>
      </c>
      <c r="BV3138" t="s">
        <v>84</v>
      </c>
      <c r="BY3138">
        <v>1200</v>
      </c>
      <c r="CA3138" t="s">
        <v>155</v>
      </c>
      <c r="CC3138" t="s">
        <v>75</v>
      </c>
      <c r="CD3138">
        <v>1609</v>
      </c>
      <c r="CE3138" t="s">
        <v>146</v>
      </c>
      <c r="CF3138" s="1">
        <v>45034</v>
      </c>
      <c r="CI3138">
        <v>1</v>
      </c>
      <c r="CJ3138">
        <v>1</v>
      </c>
      <c r="CK3138">
        <v>22</v>
      </c>
      <c r="CL3138" t="s">
        <v>87</v>
      </c>
    </row>
    <row r="3139" spans="1:90" x14ac:dyDescent="0.3">
      <c r="A3139" t="s">
        <v>71</v>
      </c>
      <c r="B3139" t="s">
        <v>72</v>
      </c>
      <c r="C3139" t="s">
        <v>73</v>
      </c>
      <c r="E3139" t="str">
        <f>"FES1162922678"</f>
        <v>FES1162922678</v>
      </c>
      <c r="F3139" s="1">
        <v>45030</v>
      </c>
      <c r="G3139">
        <v>202401</v>
      </c>
      <c r="H3139" t="s">
        <v>74</v>
      </c>
      <c r="I3139" t="s">
        <v>75</v>
      </c>
      <c r="J3139" t="s">
        <v>135</v>
      </c>
      <c r="K3139" t="s">
        <v>76</v>
      </c>
      <c r="L3139" t="s">
        <v>102</v>
      </c>
      <c r="M3139" t="s">
        <v>103</v>
      </c>
      <c r="N3139" t="s">
        <v>1345</v>
      </c>
      <c r="O3139" t="s">
        <v>80</v>
      </c>
      <c r="P3139" t="str">
        <f>"2170875263                    "</f>
        <v xml:space="preserve">2170875263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23.08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 s="5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66.62</v>
      </c>
      <c r="BM3139">
        <v>9.99</v>
      </c>
      <c r="BN3139">
        <v>76.61</v>
      </c>
      <c r="BO3139">
        <v>76.61</v>
      </c>
      <c r="BQ3139" t="s">
        <v>166</v>
      </c>
      <c r="BR3139" t="s">
        <v>140</v>
      </c>
      <c r="BS3139" s="1">
        <v>45035</v>
      </c>
      <c r="BT3139" s="2">
        <v>0.59444444444444444</v>
      </c>
      <c r="BU3139" t="s">
        <v>3002</v>
      </c>
      <c r="BV3139" t="s">
        <v>87</v>
      </c>
      <c r="BW3139" t="s">
        <v>237</v>
      </c>
      <c r="BX3139" t="s">
        <v>331</v>
      </c>
      <c r="BY3139">
        <v>1200</v>
      </c>
      <c r="CC3139" t="s">
        <v>103</v>
      </c>
      <c r="CD3139">
        <v>5201</v>
      </c>
      <c r="CE3139" t="s">
        <v>146</v>
      </c>
      <c r="CF3139" s="1">
        <v>45036</v>
      </c>
      <c r="CI3139">
        <v>1</v>
      </c>
      <c r="CJ3139">
        <v>3</v>
      </c>
      <c r="CK3139">
        <v>21</v>
      </c>
      <c r="CL3139" t="s">
        <v>87</v>
      </c>
    </row>
    <row r="3140" spans="1:90" x14ac:dyDescent="0.3">
      <c r="A3140" t="s">
        <v>71</v>
      </c>
      <c r="B3140" t="s">
        <v>72</v>
      </c>
      <c r="C3140" t="s">
        <v>73</v>
      </c>
      <c r="E3140" t="str">
        <f>"FES1162922597"</f>
        <v>FES1162922597</v>
      </c>
      <c r="F3140" s="1">
        <v>45030</v>
      </c>
      <c r="G3140">
        <v>202401</v>
      </c>
      <c r="H3140" t="s">
        <v>74</v>
      </c>
      <c r="I3140" t="s">
        <v>75</v>
      </c>
      <c r="J3140" t="s">
        <v>135</v>
      </c>
      <c r="K3140" t="s">
        <v>76</v>
      </c>
      <c r="L3140" t="s">
        <v>245</v>
      </c>
      <c r="M3140" t="s">
        <v>246</v>
      </c>
      <c r="N3140" t="s">
        <v>3003</v>
      </c>
      <c r="O3140" t="s">
        <v>80</v>
      </c>
      <c r="P3140" t="str">
        <f>"2170875242                    "</f>
        <v xml:space="preserve">2170875242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18.03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 s="5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52.04</v>
      </c>
      <c r="BM3140">
        <v>7.81</v>
      </c>
      <c r="BN3140">
        <v>59.85</v>
      </c>
      <c r="BO3140">
        <v>59.85</v>
      </c>
      <c r="BQ3140" t="s">
        <v>139</v>
      </c>
      <c r="BR3140" t="s">
        <v>140</v>
      </c>
      <c r="BS3140" s="1">
        <v>45033</v>
      </c>
      <c r="BT3140" s="2">
        <v>0.35694444444444445</v>
      </c>
      <c r="BU3140" t="s">
        <v>3004</v>
      </c>
      <c r="BV3140" t="s">
        <v>84</v>
      </c>
      <c r="BY3140">
        <v>1200</v>
      </c>
      <c r="CA3140" t="s">
        <v>1725</v>
      </c>
      <c r="CC3140" t="s">
        <v>246</v>
      </c>
      <c r="CD3140">
        <v>2042</v>
      </c>
      <c r="CE3140" t="s">
        <v>146</v>
      </c>
      <c r="CF3140" s="1">
        <v>45034</v>
      </c>
      <c r="CI3140">
        <v>1</v>
      </c>
      <c r="CJ3140">
        <v>1</v>
      </c>
      <c r="CK3140">
        <v>22</v>
      </c>
      <c r="CL3140" t="s">
        <v>87</v>
      </c>
    </row>
    <row r="3141" spans="1:90" x14ac:dyDescent="0.3">
      <c r="A3141" t="s">
        <v>71</v>
      </c>
      <c r="B3141" t="s">
        <v>72</v>
      </c>
      <c r="C3141" t="s">
        <v>73</v>
      </c>
      <c r="E3141" t="str">
        <f>"FES1162922602"</f>
        <v>FES1162922602</v>
      </c>
      <c r="F3141" s="1">
        <v>45030</v>
      </c>
      <c r="G3141">
        <v>202401</v>
      </c>
      <c r="H3141" t="s">
        <v>74</v>
      </c>
      <c r="I3141" t="s">
        <v>75</v>
      </c>
      <c r="J3141" t="s">
        <v>135</v>
      </c>
      <c r="K3141" t="s">
        <v>76</v>
      </c>
      <c r="L3141" t="s">
        <v>124</v>
      </c>
      <c r="M3141" t="s">
        <v>125</v>
      </c>
      <c r="N3141" t="s">
        <v>971</v>
      </c>
      <c r="O3141" t="s">
        <v>80</v>
      </c>
      <c r="P3141" t="str">
        <f>"2170869993                    "</f>
        <v xml:space="preserve">2170869993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23.08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 s="5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66.62</v>
      </c>
      <c r="BM3141">
        <v>9.99</v>
      </c>
      <c r="BN3141">
        <v>76.61</v>
      </c>
      <c r="BO3141">
        <v>76.61</v>
      </c>
      <c r="BQ3141" t="s">
        <v>972</v>
      </c>
      <c r="BR3141" t="s">
        <v>140</v>
      </c>
      <c r="BS3141" s="1">
        <v>45034</v>
      </c>
      <c r="BT3141" s="2">
        <v>0.36388888888888887</v>
      </c>
      <c r="BU3141" t="s">
        <v>973</v>
      </c>
      <c r="BV3141" t="s">
        <v>87</v>
      </c>
      <c r="BW3141" t="s">
        <v>142</v>
      </c>
      <c r="BX3141" t="s">
        <v>274</v>
      </c>
      <c r="BY3141">
        <v>1200</v>
      </c>
      <c r="CA3141" t="s">
        <v>726</v>
      </c>
      <c r="CC3141" t="s">
        <v>125</v>
      </c>
      <c r="CD3141">
        <v>4001</v>
      </c>
      <c r="CE3141" t="s">
        <v>146</v>
      </c>
      <c r="CF3141" s="1">
        <v>45035</v>
      </c>
      <c r="CI3141">
        <v>1</v>
      </c>
      <c r="CJ3141">
        <v>2</v>
      </c>
      <c r="CK3141">
        <v>21</v>
      </c>
      <c r="CL3141" t="s">
        <v>87</v>
      </c>
    </row>
    <row r="3142" spans="1:90" x14ac:dyDescent="0.3">
      <c r="A3142" t="s">
        <v>71</v>
      </c>
      <c r="B3142" t="s">
        <v>72</v>
      </c>
      <c r="C3142" t="s">
        <v>73</v>
      </c>
      <c r="E3142" t="str">
        <f>"FES1162922646"</f>
        <v>FES1162922646</v>
      </c>
      <c r="F3142" s="1">
        <v>45030</v>
      </c>
      <c r="G3142">
        <v>202401</v>
      </c>
      <c r="H3142" t="s">
        <v>74</v>
      </c>
      <c r="I3142" t="s">
        <v>75</v>
      </c>
      <c r="J3142" t="s">
        <v>135</v>
      </c>
      <c r="K3142" t="s">
        <v>76</v>
      </c>
      <c r="L3142" t="s">
        <v>74</v>
      </c>
      <c r="M3142" t="s">
        <v>75</v>
      </c>
      <c r="N3142" t="s">
        <v>2159</v>
      </c>
      <c r="O3142" t="s">
        <v>80</v>
      </c>
      <c r="P3142" t="str">
        <f>"2170870577                    "</f>
        <v xml:space="preserve">2170870577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18.03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 s="5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52.04</v>
      </c>
      <c r="BM3142">
        <v>7.81</v>
      </c>
      <c r="BN3142">
        <v>59.85</v>
      </c>
      <c r="BO3142">
        <v>59.85</v>
      </c>
      <c r="BQ3142" t="s">
        <v>166</v>
      </c>
      <c r="BR3142" t="s">
        <v>140</v>
      </c>
      <c r="BS3142" s="1">
        <v>45033</v>
      </c>
      <c r="BT3142" s="2">
        <v>0.32222222222222224</v>
      </c>
      <c r="BU3142" t="s">
        <v>3005</v>
      </c>
      <c r="BV3142" t="s">
        <v>84</v>
      </c>
      <c r="BY3142">
        <v>1200</v>
      </c>
      <c r="CA3142" t="s">
        <v>740</v>
      </c>
      <c r="CC3142" t="s">
        <v>75</v>
      </c>
      <c r="CD3142">
        <v>1666</v>
      </c>
      <c r="CE3142" t="s">
        <v>146</v>
      </c>
      <c r="CF3142" s="1">
        <v>45034</v>
      </c>
      <c r="CI3142">
        <v>1</v>
      </c>
      <c r="CJ3142">
        <v>1</v>
      </c>
      <c r="CK3142">
        <v>22</v>
      </c>
      <c r="CL3142" t="s">
        <v>87</v>
      </c>
    </row>
    <row r="3143" spans="1:90" x14ac:dyDescent="0.3">
      <c r="A3143" t="s">
        <v>71</v>
      </c>
      <c r="B3143" t="s">
        <v>72</v>
      </c>
      <c r="C3143" t="s">
        <v>73</v>
      </c>
      <c r="E3143" t="str">
        <f>"FES1162922608"</f>
        <v>FES1162922608</v>
      </c>
      <c r="F3143" s="1">
        <v>45030</v>
      </c>
      <c r="G3143">
        <v>202401</v>
      </c>
      <c r="H3143" t="s">
        <v>74</v>
      </c>
      <c r="I3143" t="s">
        <v>75</v>
      </c>
      <c r="J3143" t="s">
        <v>135</v>
      </c>
      <c r="K3143" t="s">
        <v>76</v>
      </c>
      <c r="L3143" t="s">
        <v>95</v>
      </c>
      <c r="M3143" t="s">
        <v>96</v>
      </c>
      <c r="N3143" t="s">
        <v>430</v>
      </c>
      <c r="O3143" t="s">
        <v>80</v>
      </c>
      <c r="P3143" t="str">
        <f>"2170875251                    "</f>
        <v xml:space="preserve">2170875251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23.08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 s="5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66.62</v>
      </c>
      <c r="BM3143">
        <v>9.99</v>
      </c>
      <c r="BN3143">
        <v>76.61</v>
      </c>
      <c r="BO3143">
        <v>76.61</v>
      </c>
      <c r="BQ3143" t="s">
        <v>166</v>
      </c>
      <c r="BR3143" t="s">
        <v>140</v>
      </c>
      <c r="BS3143" s="1">
        <v>45033</v>
      </c>
      <c r="BT3143" s="2">
        <v>0.41736111111111113</v>
      </c>
      <c r="BU3143" t="s">
        <v>3006</v>
      </c>
      <c r="BV3143" t="s">
        <v>84</v>
      </c>
      <c r="BY3143">
        <v>1200</v>
      </c>
      <c r="CA3143" t="s">
        <v>3007</v>
      </c>
      <c r="CC3143" t="s">
        <v>96</v>
      </c>
      <c r="CD3143">
        <v>184</v>
      </c>
      <c r="CE3143" t="s">
        <v>146</v>
      </c>
      <c r="CF3143" s="1">
        <v>45033</v>
      </c>
      <c r="CI3143">
        <v>1</v>
      </c>
      <c r="CJ3143">
        <v>1</v>
      </c>
      <c r="CK3143">
        <v>21</v>
      </c>
      <c r="CL3143" t="s">
        <v>87</v>
      </c>
    </row>
    <row r="3144" spans="1:90" x14ac:dyDescent="0.3">
      <c r="A3144" t="s">
        <v>71</v>
      </c>
      <c r="B3144" t="s">
        <v>72</v>
      </c>
      <c r="C3144" t="s">
        <v>73</v>
      </c>
      <c r="E3144" t="str">
        <f>"FES1162922671"</f>
        <v>FES1162922671</v>
      </c>
      <c r="F3144" s="1">
        <v>45030</v>
      </c>
      <c r="G3144">
        <v>202401</v>
      </c>
      <c r="H3144" t="s">
        <v>74</v>
      </c>
      <c r="I3144" t="s">
        <v>75</v>
      </c>
      <c r="J3144" t="s">
        <v>135</v>
      </c>
      <c r="K3144" t="s">
        <v>76</v>
      </c>
      <c r="L3144" t="s">
        <v>106</v>
      </c>
      <c r="M3144" t="s">
        <v>107</v>
      </c>
      <c r="N3144" t="s">
        <v>3008</v>
      </c>
      <c r="O3144" t="s">
        <v>80</v>
      </c>
      <c r="P3144" t="str">
        <f>"2170875113                    "</f>
        <v xml:space="preserve">2170875113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23.08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 s="5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1.1000000000000001</v>
      </c>
      <c r="BK3144">
        <v>1.5</v>
      </c>
      <c r="BL3144">
        <v>66.62</v>
      </c>
      <c r="BM3144">
        <v>9.99</v>
      </c>
      <c r="BN3144">
        <v>76.61</v>
      </c>
      <c r="BO3144">
        <v>76.61</v>
      </c>
      <c r="BQ3144" t="s">
        <v>166</v>
      </c>
      <c r="BR3144" t="s">
        <v>140</v>
      </c>
      <c r="BS3144" s="1">
        <v>45033</v>
      </c>
      <c r="BT3144" s="2">
        <v>0.35069444444444442</v>
      </c>
      <c r="BU3144" t="s">
        <v>3009</v>
      </c>
      <c r="BV3144" t="s">
        <v>84</v>
      </c>
      <c r="BY3144">
        <v>5320</v>
      </c>
      <c r="CC3144" t="s">
        <v>107</v>
      </c>
      <c r="CD3144">
        <v>6001</v>
      </c>
      <c r="CE3144" t="s">
        <v>86</v>
      </c>
      <c r="CF3144" s="1">
        <v>45033</v>
      </c>
      <c r="CI3144">
        <v>1</v>
      </c>
      <c r="CJ3144">
        <v>1</v>
      </c>
      <c r="CK3144">
        <v>21</v>
      </c>
      <c r="CL3144" t="s">
        <v>87</v>
      </c>
    </row>
    <row r="3145" spans="1:90" x14ac:dyDescent="0.3">
      <c r="A3145" t="s">
        <v>71</v>
      </c>
      <c r="B3145" t="s">
        <v>72</v>
      </c>
      <c r="C3145" t="s">
        <v>73</v>
      </c>
      <c r="E3145" t="str">
        <f>"FES1162922706"</f>
        <v>FES1162922706</v>
      </c>
      <c r="F3145" s="1">
        <v>45030</v>
      </c>
      <c r="G3145">
        <v>202401</v>
      </c>
      <c r="H3145" t="s">
        <v>74</v>
      </c>
      <c r="I3145" t="s">
        <v>75</v>
      </c>
      <c r="J3145" t="s">
        <v>135</v>
      </c>
      <c r="K3145" t="s">
        <v>76</v>
      </c>
      <c r="L3145" t="s">
        <v>132</v>
      </c>
      <c r="M3145" t="s">
        <v>133</v>
      </c>
      <c r="N3145" t="s">
        <v>471</v>
      </c>
      <c r="O3145" t="s">
        <v>80</v>
      </c>
      <c r="P3145" t="str">
        <f>"2170875309                    "</f>
        <v xml:space="preserve">2170875309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44.71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 s="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2</v>
      </c>
      <c r="BJ3145">
        <v>2</v>
      </c>
      <c r="BK3145">
        <v>2</v>
      </c>
      <c r="BL3145">
        <v>129.07</v>
      </c>
      <c r="BM3145">
        <v>19.36</v>
      </c>
      <c r="BN3145">
        <v>148.43</v>
      </c>
      <c r="BO3145">
        <v>148.43</v>
      </c>
      <c r="BQ3145" t="s">
        <v>469</v>
      </c>
      <c r="BR3145" t="s">
        <v>140</v>
      </c>
      <c r="BS3145" s="1">
        <v>45034</v>
      </c>
      <c r="BT3145" s="2">
        <v>0.6118055555555556</v>
      </c>
      <c r="BU3145" t="s">
        <v>813</v>
      </c>
      <c r="BV3145" t="s">
        <v>84</v>
      </c>
      <c r="BY3145">
        <v>9918</v>
      </c>
      <c r="CA3145" t="s">
        <v>448</v>
      </c>
      <c r="CC3145" t="s">
        <v>133</v>
      </c>
      <c r="CD3145">
        <v>6850</v>
      </c>
      <c r="CE3145" t="s">
        <v>86</v>
      </c>
      <c r="CF3145" s="1">
        <v>45035</v>
      </c>
      <c r="CI3145">
        <v>2</v>
      </c>
      <c r="CJ3145">
        <v>2</v>
      </c>
      <c r="CK3145">
        <v>23</v>
      </c>
      <c r="CL3145" t="s">
        <v>87</v>
      </c>
    </row>
    <row r="3146" spans="1:90" x14ac:dyDescent="0.3">
      <c r="A3146" t="s">
        <v>71</v>
      </c>
      <c r="B3146" t="s">
        <v>72</v>
      </c>
      <c r="C3146" t="s">
        <v>73</v>
      </c>
      <c r="E3146" t="str">
        <f>"FES1162922624"</f>
        <v>FES1162922624</v>
      </c>
      <c r="F3146" s="1">
        <v>45030</v>
      </c>
      <c r="G3146">
        <v>202401</v>
      </c>
      <c r="H3146" t="s">
        <v>74</v>
      </c>
      <c r="I3146" t="s">
        <v>75</v>
      </c>
      <c r="J3146" t="s">
        <v>135</v>
      </c>
      <c r="K3146" t="s">
        <v>76</v>
      </c>
      <c r="L3146" t="s">
        <v>391</v>
      </c>
      <c r="M3146" t="s">
        <v>392</v>
      </c>
      <c r="N3146" t="s">
        <v>526</v>
      </c>
      <c r="O3146" t="s">
        <v>80</v>
      </c>
      <c r="P3146" t="str">
        <f>"2170857212                    "</f>
        <v xml:space="preserve">2170857212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23.08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 s="5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66.62</v>
      </c>
      <c r="BM3146">
        <v>9.99</v>
      </c>
      <c r="BN3146">
        <v>76.61</v>
      </c>
      <c r="BO3146">
        <v>76.61</v>
      </c>
      <c r="BQ3146" t="s">
        <v>166</v>
      </c>
      <c r="BR3146" t="s">
        <v>140</v>
      </c>
      <c r="BS3146" s="1">
        <v>45033</v>
      </c>
      <c r="BT3146" s="2">
        <v>0.36874999999999997</v>
      </c>
      <c r="BU3146" t="s">
        <v>952</v>
      </c>
      <c r="BV3146" t="s">
        <v>84</v>
      </c>
      <c r="BY3146">
        <v>1200</v>
      </c>
      <c r="CA3146" t="s">
        <v>528</v>
      </c>
      <c r="CC3146" t="s">
        <v>392</v>
      </c>
      <c r="CD3146">
        <v>4026</v>
      </c>
      <c r="CE3146" t="s">
        <v>146</v>
      </c>
      <c r="CF3146" s="1">
        <v>45034</v>
      </c>
      <c r="CI3146">
        <v>1</v>
      </c>
      <c r="CJ3146">
        <v>1</v>
      </c>
      <c r="CK3146">
        <v>21</v>
      </c>
      <c r="CL3146" t="s">
        <v>87</v>
      </c>
    </row>
    <row r="3147" spans="1:90" x14ac:dyDescent="0.3">
      <c r="A3147" t="s">
        <v>71</v>
      </c>
      <c r="B3147" t="s">
        <v>72</v>
      </c>
      <c r="C3147" t="s">
        <v>73</v>
      </c>
      <c r="E3147" t="str">
        <f>"FES1162922603"</f>
        <v>FES1162922603</v>
      </c>
      <c r="F3147" s="1">
        <v>45030</v>
      </c>
      <c r="G3147">
        <v>202401</v>
      </c>
      <c r="H3147" t="s">
        <v>74</v>
      </c>
      <c r="I3147" t="s">
        <v>75</v>
      </c>
      <c r="J3147" t="s">
        <v>135</v>
      </c>
      <c r="K3147" t="s">
        <v>76</v>
      </c>
      <c r="L3147" t="s">
        <v>124</v>
      </c>
      <c r="M3147" t="s">
        <v>125</v>
      </c>
      <c r="N3147" t="s">
        <v>971</v>
      </c>
      <c r="O3147" t="s">
        <v>80</v>
      </c>
      <c r="P3147" t="str">
        <f>"2170871977                    "</f>
        <v xml:space="preserve">2170871977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23.08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 s="5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66.62</v>
      </c>
      <c r="BM3147">
        <v>9.99</v>
      </c>
      <c r="BN3147">
        <v>76.61</v>
      </c>
      <c r="BO3147">
        <v>76.61</v>
      </c>
      <c r="BQ3147" t="s">
        <v>972</v>
      </c>
      <c r="BR3147" t="s">
        <v>140</v>
      </c>
      <c r="BS3147" s="1">
        <v>45033</v>
      </c>
      <c r="BT3147" s="2">
        <v>0.39027777777777778</v>
      </c>
      <c r="BU3147" t="s">
        <v>973</v>
      </c>
      <c r="BV3147" t="s">
        <v>84</v>
      </c>
      <c r="BY3147">
        <v>1200</v>
      </c>
      <c r="CA3147" t="s">
        <v>726</v>
      </c>
      <c r="CC3147" t="s">
        <v>125</v>
      </c>
      <c r="CD3147">
        <v>4001</v>
      </c>
      <c r="CE3147" t="s">
        <v>146</v>
      </c>
      <c r="CF3147" s="1">
        <v>45034</v>
      </c>
      <c r="CI3147">
        <v>1</v>
      </c>
      <c r="CJ3147">
        <v>1</v>
      </c>
      <c r="CK3147">
        <v>21</v>
      </c>
      <c r="CL3147" t="s">
        <v>87</v>
      </c>
    </row>
    <row r="3148" spans="1:90" x14ac:dyDescent="0.3">
      <c r="A3148" t="s">
        <v>71</v>
      </c>
      <c r="B3148" t="s">
        <v>72</v>
      </c>
      <c r="C3148" t="s">
        <v>73</v>
      </c>
      <c r="E3148" t="str">
        <f>"FES1162922630"</f>
        <v>FES1162922630</v>
      </c>
      <c r="F3148" s="1">
        <v>45030</v>
      </c>
      <c r="G3148">
        <v>202401</v>
      </c>
      <c r="H3148" t="s">
        <v>74</v>
      </c>
      <c r="I3148" t="s">
        <v>75</v>
      </c>
      <c r="J3148" t="s">
        <v>135</v>
      </c>
      <c r="K3148" t="s">
        <v>76</v>
      </c>
      <c r="L3148" t="s">
        <v>106</v>
      </c>
      <c r="M3148" t="s">
        <v>107</v>
      </c>
      <c r="N3148" t="s">
        <v>548</v>
      </c>
      <c r="O3148" t="s">
        <v>80</v>
      </c>
      <c r="P3148" t="str">
        <f>"2170862156                    "</f>
        <v xml:space="preserve">2170862156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23.08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 s="5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66.62</v>
      </c>
      <c r="BM3148">
        <v>9.99</v>
      </c>
      <c r="BN3148">
        <v>76.61</v>
      </c>
      <c r="BO3148">
        <v>76.61</v>
      </c>
      <c r="BQ3148" t="s">
        <v>166</v>
      </c>
      <c r="BR3148" t="s">
        <v>140</v>
      </c>
      <c r="BS3148" s="1">
        <v>45033</v>
      </c>
      <c r="BT3148" s="2">
        <v>0.36388888888888887</v>
      </c>
      <c r="BU3148" t="s">
        <v>1655</v>
      </c>
      <c r="BV3148" t="s">
        <v>84</v>
      </c>
      <c r="BY3148">
        <v>1200</v>
      </c>
      <c r="CA3148" t="s">
        <v>550</v>
      </c>
      <c r="CC3148" t="s">
        <v>107</v>
      </c>
      <c r="CD3148">
        <v>6001</v>
      </c>
      <c r="CE3148" t="s">
        <v>146</v>
      </c>
      <c r="CF3148" s="1">
        <v>45033</v>
      </c>
      <c r="CI3148">
        <v>1</v>
      </c>
      <c r="CJ3148">
        <v>1</v>
      </c>
      <c r="CK3148">
        <v>21</v>
      </c>
      <c r="CL3148" t="s">
        <v>87</v>
      </c>
    </row>
    <row r="3149" spans="1:90" x14ac:dyDescent="0.3">
      <c r="A3149" t="s">
        <v>71</v>
      </c>
      <c r="B3149" t="s">
        <v>72</v>
      </c>
      <c r="C3149" t="s">
        <v>73</v>
      </c>
      <c r="E3149" t="str">
        <f>"FES1162922618"</f>
        <v>FES1162922618</v>
      </c>
      <c r="F3149" s="1">
        <v>45030</v>
      </c>
      <c r="G3149">
        <v>202401</v>
      </c>
      <c r="H3149" t="s">
        <v>74</v>
      </c>
      <c r="I3149" t="s">
        <v>75</v>
      </c>
      <c r="J3149" t="s">
        <v>135</v>
      </c>
      <c r="K3149" t="s">
        <v>76</v>
      </c>
      <c r="L3149" t="s">
        <v>124</v>
      </c>
      <c r="M3149" t="s">
        <v>125</v>
      </c>
      <c r="N3149" t="s">
        <v>971</v>
      </c>
      <c r="O3149" t="s">
        <v>80</v>
      </c>
      <c r="P3149" t="str">
        <f>"2170854101                    "</f>
        <v xml:space="preserve">2170854101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115.34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 s="5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3</v>
      </c>
      <c r="BJ3149">
        <v>9.6</v>
      </c>
      <c r="BK3149">
        <v>10</v>
      </c>
      <c r="BL3149">
        <v>332.96</v>
      </c>
      <c r="BM3149">
        <v>49.94</v>
      </c>
      <c r="BN3149">
        <v>382.9</v>
      </c>
      <c r="BO3149">
        <v>382.9</v>
      </c>
      <c r="BQ3149" t="s">
        <v>972</v>
      </c>
      <c r="BR3149" t="s">
        <v>140</v>
      </c>
      <c r="BS3149" s="1">
        <v>45033</v>
      </c>
      <c r="BT3149" s="2">
        <v>0.39027777777777778</v>
      </c>
      <c r="BU3149" t="s">
        <v>973</v>
      </c>
      <c r="BV3149" t="s">
        <v>84</v>
      </c>
      <c r="BY3149">
        <v>48000</v>
      </c>
      <c r="CA3149" t="s">
        <v>726</v>
      </c>
      <c r="CC3149" t="s">
        <v>125</v>
      </c>
      <c r="CD3149">
        <v>4001</v>
      </c>
      <c r="CE3149" t="s">
        <v>86</v>
      </c>
      <c r="CF3149" s="1">
        <v>45034</v>
      </c>
      <c r="CI3149">
        <v>1</v>
      </c>
      <c r="CJ3149">
        <v>1</v>
      </c>
      <c r="CK3149">
        <v>21</v>
      </c>
      <c r="CL3149" t="s">
        <v>87</v>
      </c>
    </row>
    <row r="3150" spans="1:90" x14ac:dyDescent="0.3">
      <c r="A3150" t="s">
        <v>71</v>
      </c>
      <c r="B3150" t="s">
        <v>72</v>
      </c>
      <c r="C3150" t="s">
        <v>73</v>
      </c>
      <c r="E3150" t="str">
        <f>"FES1162922299"</f>
        <v>FES1162922299</v>
      </c>
      <c r="F3150" s="1">
        <v>45030</v>
      </c>
      <c r="G3150">
        <v>202401</v>
      </c>
      <c r="H3150" t="s">
        <v>74</v>
      </c>
      <c r="I3150" t="s">
        <v>75</v>
      </c>
      <c r="J3150" t="s">
        <v>135</v>
      </c>
      <c r="K3150" t="s">
        <v>76</v>
      </c>
      <c r="L3150" t="s">
        <v>95</v>
      </c>
      <c r="M3150" t="s">
        <v>96</v>
      </c>
      <c r="N3150" t="s">
        <v>3010</v>
      </c>
      <c r="O3150" t="s">
        <v>80</v>
      </c>
      <c r="P3150" t="str">
        <f>"2170875013                    "</f>
        <v xml:space="preserve">2170875013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23.08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 s="5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66.62</v>
      </c>
      <c r="BM3150">
        <v>9.99</v>
      </c>
      <c r="BN3150">
        <v>76.61</v>
      </c>
      <c r="BO3150">
        <v>76.61</v>
      </c>
      <c r="BR3150" t="s">
        <v>140</v>
      </c>
      <c r="BS3150" s="1">
        <v>45036</v>
      </c>
      <c r="BT3150" s="2">
        <v>0.63888888888888895</v>
      </c>
      <c r="BU3150" t="s">
        <v>479</v>
      </c>
      <c r="BV3150" t="s">
        <v>87</v>
      </c>
      <c r="BY3150">
        <v>1200</v>
      </c>
      <c r="CA3150" t="s">
        <v>481</v>
      </c>
      <c r="CC3150" t="s">
        <v>96</v>
      </c>
      <c r="CD3150">
        <v>200</v>
      </c>
      <c r="CE3150" t="s">
        <v>146</v>
      </c>
      <c r="CF3150" s="1">
        <v>45038</v>
      </c>
      <c r="CI3150">
        <v>1</v>
      </c>
      <c r="CJ3150">
        <v>4</v>
      </c>
      <c r="CK3150">
        <v>21</v>
      </c>
      <c r="CL3150" t="s">
        <v>87</v>
      </c>
    </row>
    <row r="3151" spans="1:90" x14ac:dyDescent="0.3">
      <c r="A3151" t="s">
        <v>71</v>
      </c>
      <c r="B3151" t="s">
        <v>72</v>
      </c>
      <c r="C3151" t="s">
        <v>73</v>
      </c>
      <c r="E3151" t="str">
        <f>"FES1162922705"</f>
        <v>FES1162922705</v>
      </c>
      <c r="F3151" s="1">
        <v>45030</v>
      </c>
      <c r="G3151">
        <v>202401</v>
      </c>
      <c r="H3151" t="s">
        <v>74</v>
      </c>
      <c r="I3151" t="s">
        <v>75</v>
      </c>
      <c r="J3151" t="s">
        <v>135</v>
      </c>
      <c r="K3151" t="s">
        <v>76</v>
      </c>
      <c r="L3151" t="s">
        <v>245</v>
      </c>
      <c r="M3151" t="s">
        <v>246</v>
      </c>
      <c r="N3151" t="s">
        <v>3011</v>
      </c>
      <c r="O3151" t="s">
        <v>80</v>
      </c>
      <c r="P3151" t="str">
        <f>"2170875305                    "</f>
        <v xml:space="preserve">2170875305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18.03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 s="5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52.04</v>
      </c>
      <c r="BM3151">
        <v>7.81</v>
      </c>
      <c r="BN3151">
        <v>59.85</v>
      </c>
      <c r="BO3151">
        <v>59.85</v>
      </c>
      <c r="BQ3151" t="s">
        <v>166</v>
      </c>
      <c r="BR3151" t="s">
        <v>140</v>
      </c>
      <c r="BS3151" s="1">
        <v>45033</v>
      </c>
      <c r="BT3151" s="2">
        <v>0.43472222222222223</v>
      </c>
      <c r="BU3151" t="s">
        <v>3012</v>
      </c>
      <c r="BV3151" t="s">
        <v>84</v>
      </c>
      <c r="BY3151">
        <v>1200</v>
      </c>
      <c r="CA3151" t="s">
        <v>477</v>
      </c>
      <c r="CC3151" t="s">
        <v>246</v>
      </c>
      <c r="CD3151">
        <v>2049</v>
      </c>
      <c r="CE3151" t="s">
        <v>146</v>
      </c>
      <c r="CF3151" s="1">
        <v>45034</v>
      </c>
      <c r="CI3151">
        <v>1</v>
      </c>
      <c r="CJ3151">
        <v>1</v>
      </c>
      <c r="CK3151">
        <v>22</v>
      </c>
      <c r="CL3151" t="s">
        <v>87</v>
      </c>
    </row>
    <row r="3152" spans="1:90" x14ac:dyDescent="0.3">
      <c r="A3152" t="s">
        <v>71</v>
      </c>
      <c r="B3152" t="s">
        <v>72</v>
      </c>
      <c r="C3152" t="s">
        <v>73</v>
      </c>
      <c r="E3152" t="str">
        <f>"FES1162922620"</f>
        <v>FES1162922620</v>
      </c>
      <c r="F3152" s="1">
        <v>45030</v>
      </c>
      <c r="G3152">
        <v>202401</v>
      </c>
      <c r="H3152" t="s">
        <v>74</v>
      </c>
      <c r="I3152" t="s">
        <v>75</v>
      </c>
      <c r="J3152" t="s">
        <v>135</v>
      </c>
      <c r="K3152" t="s">
        <v>76</v>
      </c>
      <c r="L3152" t="s">
        <v>124</v>
      </c>
      <c r="M3152" t="s">
        <v>125</v>
      </c>
      <c r="N3152" t="s">
        <v>395</v>
      </c>
      <c r="O3152" t="s">
        <v>80</v>
      </c>
      <c r="P3152" t="str">
        <f>"2170855491                    "</f>
        <v xml:space="preserve">2170855491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23.08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 s="5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1.1000000000000001</v>
      </c>
      <c r="BK3152">
        <v>1.5</v>
      </c>
      <c r="BL3152">
        <v>66.62</v>
      </c>
      <c r="BM3152">
        <v>9.99</v>
      </c>
      <c r="BN3152">
        <v>76.61</v>
      </c>
      <c r="BO3152">
        <v>76.61</v>
      </c>
      <c r="BQ3152" t="s">
        <v>396</v>
      </c>
      <c r="BR3152" t="s">
        <v>140</v>
      </c>
      <c r="BS3152" s="1">
        <v>45033</v>
      </c>
      <c r="BT3152" s="2">
        <v>0.3125</v>
      </c>
      <c r="BU3152" t="s">
        <v>281</v>
      </c>
      <c r="BV3152" t="s">
        <v>84</v>
      </c>
      <c r="BY3152">
        <v>5320</v>
      </c>
      <c r="CA3152" t="s">
        <v>282</v>
      </c>
      <c r="CC3152" t="s">
        <v>125</v>
      </c>
      <c r="CD3152">
        <v>4000</v>
      </c>
      <c r="CE3152" t="s">
        <v>86</v>
      </c>
      <c r="CF3152" s="1">
        <v>45034</v>
      </c>
      <c r="CI3152">
        <v>1</v>
      </c>
      <c r="CJ3152">
        <v>1</v>
      </c>
      <c r="CK3152">
        <v>21</v>
      </c>
      <c r="CL3152" t="s">
        <v>87</v>
      </c>
    </row>
    <row r="3153" spans="1:90" x14ac:dyDescent="0.3">
      <c r="A3153" t="s">
        <v>71</v>
      </c>
      <c r="B3153" t="s">
        <v>72</v>
      </c>
      <c r="C3153" t="s">
        <v>73</v>
      </c>
      <c r="E3153" t="str">
        <f>"FES1162922674"</f>
        <v>FES1162922674</v>
      </c>
      <c r="F3153" s="1">
        <v>45030</v>
      </c>
      <c r="G3153">
        <v>202401</v>
      </c>
      <c r="H3153" t="s">
        <v>74</v>
      </c>
      <c r="I3153" t="s">
        <v>75</v>
      </c>
      <c r="J3153" t="s">
        <v>135</v>
      </c>
      <c r="K3153" t="s">
        <v>76</v>
      </c>
      <c r="L3153" t="s">
        <v>174</v>
      </c>
      <c r="M3153" t="s">
        <v>174</v>
      </c>
      <c r="N3153" t="s">
        <v>1257</v>
      </c>
      <c r="O3153" t="s">
        <v>80</v>
      </c>
      <c r="P3153" t="str">
        <f>"2170875239                    "</f>
        <v xml:space="preserve">2170875239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44.71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 s="5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129.07</v>
      </c>
      <c r="BM3153">
        <v>19.36</v>
      </c>
      <c r="BN3153">
        <v>148.43</v>
      </c>
      <c r="BO3153">
        <v>148.43</v>
      </c>
      <c r="BQ3153" t="s">
        <v>139</v>
      </c>
      <c r="BR3153" t="s">
        <v>140</v>
      </c>
      <c r="BS3153" s="1">
        <v>45033</v>
      </c>
      <c r="BT3153" s="2">
        <v>0.62361111111111112</v>
      </c>
      <c r="BU3153" t="s">
        <v>289</v>
      </c>
      <c r="BV3153" t="s">
        <v>87</v>
      </c>
      <c r="BW3153" t="s">
        <v>306</v>
      </c>
      <c r="BX3153" t="s">
        <v>569</v>
      </c>
      <c r="BY3153">
        <v>1200</v>
      </c>
      <c r="CA3153" t="s">
        <v>177</v>
      </c>
      <c r="CC3153" t="s">
        <v>174</v>
      </c>
      <c r="CD3153">
        <v>7646</v>
      </c>
      <c r="CE3153" t="s">
        <v>146</v>
      </c>
      <c r="CF3153" s="1">
        <v>45034</v>
      </c>
      <c r="CI3153">
        <v>1</v>
      </c>
      <c r="CJ3153">
        <v>1</v>
      </c>
      <c r="CK3153">
        <v>23</v>
      </c>
      <c r="CL3153" t="s">
        <v>87</v>
      </c>
    </row>
    <row r="3154" spans="1:90" x14ac:dyDescent="0.3">
      <c r="A3154" t="s">
        <v>71</v>
      </c>
      <c r="B3154" t="s">
        <v>72</v>
      </c>
      <c r="C3154" t="s">
        <v>73</v>
      </c>
      <c r="E3154" t="str">
        <f>"FES1162922697"</f>
        <v>FES1162922697</v>
      </c>
      <c r="F3154" s="1">
        <v>45030</v>
      </c>
      <c r="G3154">
        <v>202401</v>
      </c>
      <c r="H3154" t="s">
        <v>74</v>
      </c>
      <c r="I3154" t="s">
        <v>75</v>
      </c>
      <c r="J3154" t="s">
        <v>135</v>
      </c>
      <c r="K3154" t="s">
        <v>76</v>
      </c>
      <c r="L3154" t="s">
        <v>1009</v>
      </c>
      <c r="M3154" t="s">
        <v>1010</v>
      </c>
      <c r="N3154" t="s">
        <v>1011</v>
      </c>
      <c r="O3154" t="s">
        <v>80</v>
      </c>
      <c r="P3154" t="str">
        <f>"2170875291                    "</f>
        <v xml:space="preserve">2170875291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44.71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 s="5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129.07</v>
      </c>
      <c r="BM3154">
        <v>19.36</v>
      </c>
      <c r="BN3154">
        <v>148.43</v>
      </c>
      <c r="BO3154">
        <v>148.43</v>
      </c>
      <c r="BQ3154" t="s">
        <v>139</v>
      </c>
      <c r="BR3154" t="s">
        <v>140</v>
      </c>
      <c r="BS3154" s="1">
        <v>45033</v>
      </c>
      <c r="BT3154" s="2">
        <v>0.64236111111111105</v>
      </c>
      <c r="BU3154" t="s">
        <v>2900</v>
      </c>
      <c r="BV3154" t="s">
        <v>84</v>
      </c>
      <c r="BY3154">
        <v>1200</v>
      </c>
      <c r="CA3154" t="s">
        <v>2896</v>
      </c>
      <c r="CC3154" t="s">
        <v>1010</v>
      </c>
      <c r="CD3154">
        <v>1028</v>
      </c>
      <c r="CE3154" t="s">
        <v>146</v>
      </c>
      <c r="CF3154" s="1">
        <v>45033</v>
      </c>
      <c r="CI3154">
        <v>2</v>
      </c>
      <c r="CJ3154">
        <v>1</v>
      </c>
      <c r="CK3154">
        <v>23</v>
      </c>
      <c r="CL3154" t="s">
        <v>87</v>
      </c>
    </row>
    <row r="3155" spans="1:90" x14ac:dyDescent="0.3">
      <c r="A3155" t="s">
        <v>71</v>
      </c>
      <c r="B3155" t="s">
        <v>72</v>
      </c>
      <c r="C3155" t="s">
        <v>73</v>
      </c>
      <c r="E3155" t="str">
        <f>"FES1162922651"</f>
        <v>FES1162922651</v>
      </c>
      <c r="F3155" s="1">
        <v>45030</v>
      </c>
      <c r="G3155">
        <v>202401</v>
      </c>
      <c r="H3155" t="s">
        <v>74</v>
      </c>
      <c r="I3155" t="s">
        <v>75</v>
      </c>
      <c r="J3155" t="s">
        <v>135</v>
      </c>
      <c r="K3155" t="s">
        <v>76</v>
      </c>
      <c r="L3155" t="s">
        <v>106</v>
      </c>
      <c r="M3155" t="s">
        <v>107</v>
      </c>
      <c r="N3155" t="s">
        <v>377</v>
      </c>
      <c r="O3155" t="s">
        <v>80</v>
      </c>
      <c r="P3155" t="str">
        <f>"2170873161                    "</f>
        <v xml:space="preserve">2170873161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23.08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 s="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66.62</v>
      </c>
      <c r="BM3155">
        <v>9.99</v>
      </c>
      <c r="BN3155">
        <v>76.61</v>
      </c>
      <c r="BO3155">
        <v>76.61</v>
      </c>
      <c r="BQ3155" t="s">
        <v>139</v>
      </c>
      <c r="BR3155" t="s">
        <v>140</v>
      </c>
      <c r="BS3155" s="1">
        <v>45033</v>
      </c>
      <c r="BT3155" s="2">
        <v>0.39861111111111108</v>
      </c>
      <c r="BU3155" t="s">
        <v>2191</v>
      </c>
      <c r="BV3155" t="s">
        <v>84</v>
      </c>
      <c r="BY3155">
        <v>1200</v>
      </c>
      <c r="CA3155" t="s">
        <v>805</v>
      </c>
      <c r="CC3155" t="s">
        <v>107</v>
      </c>
      <c r="CD3155">
        <v>6001</v>
      </c>
      <c r="CE3155" t="s">
        <v>146</v>
      </c>
      <c r="CF3155" s="1">
        <v>45033</v>
      </c>
      <c r="CI3155">
        <v>1</v>
      </c>
      <c r="CJ3155">
        <v>1</v>
      </c>
      <c r="CK3155">
        <v>21</v>
      </c>
      <c r="CL3155" t="s">
        <v>87</v>
      </c>
    </row>
    <row r="3156" spans="1:90" x14ac:dyDescent="0.3">
      <c r="A3156" t="s">
        <v>71</v>
      </c>
      <c r="B3156" t="s">
        <v>72</v>
      </c>
      <c r="C3156" t="s">
        <v>73</v>
      </c>
      <c r="E3156" t="str">
        <f>"FES1162922652"</f>
        <v>FES1162922652</v>
      </c>
      <c r="F3156" s="1">
        <v>45030</v>
      </c>
      <c r="G3156">
        <v>202401</v>
      </c>
      <c r="H3156" t="s">
        <v>74</v>
      </c>
      <c r="I3156" t="s">
        <v>75</v>
      </c>
      <c r="J3156" t="s">
        <v>135</v>
      </c>
      <c r="K3156" t="s">
        <v>76</v>
      </c>
      <c r="L3156" t="s">
        <v>124</v>
      </c>
      <c r="M3156" t="s">
        <v>125</v>
      </c>
      <c r="N3156" t="s">
        <v>395</v>
      </c>
      <c r="O3156" t="s">
        <v>80</v>
      </c>
      <c r="P3156" t="str">
        <f>"2170873615                    "</f>
        <v xml:space="preserve">2170873615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23.08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 s="5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66.62</v>
      </c>
      <c r="BM3156">
        <v>9.99</v>
      </c>
      <c r="BN3156">
        <v>76.61</v>
      </c>
      <c r="BO3156">
        <v>76.61</v>
      </c>
      <c r="BQ3156" t="s">
        <v>396</v>
      </c>
      <c r="BR3156" t="s">
        <v>140</v>
      </c>
      <c r="BS3156" s="1">
        <v>45033</v>
      </c>
      <c r="BT3156" s="2">
        <v>0.3125</v>
      </c>
      <c r="BU3156" t="s">
        <v>281</v>
      </c>
      <c r="BV3156" t="s">
        <v>84</v>
      </c>
      <c r="BY3156">
        <v>1200</v>
      </c>
      <c r="CA3156" t="s">
        <v>282</v>
      </c>
      <c r="CC3156" t="s">
        <v>125</v>
      </c>
      <c r="CD3156">
        <v>4000</v>
      </c>
      <c r="CE3156" t="s">
        <v>146</v>
      </c>
      <c r="CF3156" s="1">
        <v>45034</v>
      </c>
      <c r="CI3156">
        <v>1</v>
      </c>
      <c r="CJ3156">
        <v>1</v>
      </c>
      <c r="CK3156">
        <v>21</v>
      </c>
      <c r="CL3156" t="s">
        <v>87</v>
      </c>
    </row>
    <row r="3157" spans="1:90" x14ac:dyDescent="0.3">
      <c r="A3157" t="s">
        <v>71</v>
      </c>
      <c r="B3157" t="s">
        <v>72</v>
      </c>
      <c r="C3157" t="s">
        <v>73</v>
      </c>
      <c r="E3157" t="str">
        <f>"FES1162922616"</f>
        <v>FES1162922616</v>
      </c>
      <c r="F3157" s="1">
        <v>45030</v>
      </c>
      <c r="G3157">
        <v>202401</v>
      </c>
      <c r="H3157" t="s">
        <v>74</v>
      </c>
      <c r="I3157" t="s">
        <v>75</v>
      </c>
      <c r="J3157" t="s">
        <v>135</v>
      </c>
      <c r="K3157" t="s">
        <v>76</v>
      </c>
      <c r="L3157" t="s">
        <v>124</v>
      </c>
      <c r="M3157" t="s">
        <v>125</v>
      </c>
      <c r="N3157" t="s">
        <v>395</v>
      </c>
      <c r="O3157" t="s">
        <v>80</v>
      </c>
      <c r="P3157" t="str">
        <f>"2170853533                    "</f>
        <v xml:space="preserve">2170853533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23.08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 s="5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2</v>
      </c>
      <c r="BJ3157">
        <v>1.1000000000000001</v>
      </c>
      <c r="BK3157">
        <v>2</v>
      </c>
      <c r="BL3157">
        <v>66.62</v>
      </c>
      <c r="BM3157">
        <v>9.99</v>
      </c>
      <c r="BN3157">
        <v>76.61</v>
      </c>
      <c r="BO3157">
        <v>76.61</v>
      </c>
      <c r="BQ3157" t="s">
        <v>396</v>
      </c>
      <c r="BR3157" t="s">
        <v>140</v>
      </c>
      <c r="BS3157" s="1">
        <v>45033</v>
      </c>
      <c r="BT3157" s="2">
        <v>0.3125</v>
      </c>
      <c r="BU3157" t="s">
        <v>281</v>
      </c>
      <c r="BV3157" t="s">
        <v>84</v>
      </c>
      <c r="BY3157">
        <v>5320</v>
      </c>
      <c r="CA3157" t="s">
        <v>282</v>
      </c>
      <c r="CC3157" t="s">
        <v>125</v>
      </c>
      <c r="CD3157">
        <v>4000</v>
      </c>
      <c r="CE3157" t="s">
        <v>86</v>
      </c>
      <c r="CF3157" s="1">
        <v>45034</v>
      </c>
      <c r="CI3157">
        <v>1</v>
      </c>
      <c r="CJ3157">
        <v>1</v>
      </c>
      <c r="CK3157">
        <v>21</v>
      </c>
      <c r="CL3157" t="s">
        <v>87</v>
      </c>
    </row>
    <row r="3158" spans="1:90" x14ac:dyDescent="0.3">
      <c r="A3158" t="s">
        <v>71</v>
      </c>
      <c r="B3158" t="s">
        <v>72</v>
      </c>
      <c r="C3158" t="s">
        <v>73</v>
      </c>
      <c r="E3158" t="str">
        <f>"FES1162922596"</f>
        <v>FES1162922596</v>
      </c>
      <c r="F3158" s="1">
        <v>45030</v>
      </c>
      <c r="G3158">
        <v>202401</v>
      </c>
      <c r="H3158" t="s">
        <v>74</v>
      </c>
      <c r="I3158" t="s">
        <v>75</v>
      </c>
      <c r="J3158" t="s">
        <v>135</v>
      </c>
      <c r="K3158" t="s">
        <v>76</v>
      </c>
      <c r="L3158" t="s">
        <v>174</v>
      </c>
      <c r="M3158" t="s">
        <v>174</v>
      </c>
      <c r="N3158" t="s">
        <v>1257</v>
      </c>
      <c r="O3158" t="s">
        <v>80</v>
      </c>
      <c r="P3158" t="str">
        <f>"2170875239                    "</f>
        <v xml:space="preserve">2170875239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377.9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 s="5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6</v>
      </c>
      <c r="BJ3158">
        <v>18.3</v>
      </c>
      <c r="BK3158">
        <v>18.5</v>
      </c>
      <c r="BL3158">
        <v>1090.9100000000001</v>
      </c>
      <c r="BM3158">
        <v>163.63999999999999</v>
      </c>
      <c r="BN3158">
        <v>1254.55</v>
      </c>
      <c r="BO3158">
        <v>1254.55</v>
      </c>
      <c r="BQ3158" t="s">
        <v>139</v>
      </c>
      <c r="BR3158" t="s">
        <v>140</v>
      </c>
      <c r="BS3158" s="1">
        <v>45033</v>
      </c>
      <c r="BT3158" s="2">
        <v>0.54166666666666663</v>
      </c>
      <c r="BU3158" t="s">
        <v>289</v>
      </c>
      <c r="BV3158" t="s">
        <v>84</v>
      </c>
      <c r="BY3158">
        <v>91264</v>
      </c>
      <c r="CA3158" t="s">
        <v>177</v>
      </c>
      <c r="CC3158" t="s">
        <v>174</v>
      </c>
      <c r="CD3158">
        <v>7646</v>
      </c>
      <c r="CE3158" t="s">
        <v>86</v>
      </c>
      <c r="CF3158" s="1">
        <v>45034</v>
      </c>
      <c r="CI3158">
        <v>1</v>
      </c>
      <c r="CJ3158">
        <v>1</v>
      </c>
      <c r="CK3158">
        <v>23</v>
      </c>
      <c r="CL3158" t="s">
        <v>87</v>
      </c>
    </row>
    <row r="3159" spans="1:90" x14ac:dyDescent="0.3">
      <c r="A3159" t="s">
        <v>71</v>
      </c>
      <c r="B3159" t="s">
        <v>72</v>
      </c>
      <c r="C3159" t="s">
        <v>73</v>
      </c>
      <c r="E3159" t="str">
        <f>"FES1162922657"</f>
        <v>FES1162922657</v>
      </c>
      <c r="F3159" s="1">
        <v>45030</v>
      </c>
      <c r="G3159">
        <v>202401</v>
      </c>
      <c r="H3159" t="s">
        <v>74</v>
      </c>
      <c r="I3159" t="s">
        <v>75</v>
      </c>
      <c r="J3159" t="s">
        <v>135</v>
      </c>
      <c r="K3159" t="s">
        <v>76</v>
      </c>
      <c r="L3159" t="s">
        <v>240</v>
      </c>
      <c r="M3159" t="s">
        <v>241</v>
      </c>
      <c r="N3159" t="s">
        <v>1478</v>
      </c>
      <c r="O3159" t="s">
        <v>80</v>
      </c>
      <c r="P3159" t="str">
        <f>"2170874163                    "</f>
        <v xml:space="preserve">2170874163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18.03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 s="5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52.04</v>
      </c>
      <c r="BM3159">
        <v>7.81</v>
      </c>
      <c r="BN3159">
        <v>59.85</v>
      </c>
      <c r="BO3159">
        <v>59.85</v>
      </c>
      <c r="BR3159" t="s">
        <v>140</v>
      </c>
      <c r="BS3159" s="1">
        <v>45033</v>
      </c>
      <c r="BT3159" s="2">
        <v>0.3979166666666667</v>
      </c>
      <c r="BU3159" t="s">
        <v>1479</v>
      </c>
      <c r="BV3159" t="s">
        <v>84</v>
      </c>
      <c r="BY3159">
        <v>1200</v>
      </c>
      <c r="CC3159" t="s">
        <v>241</v>
      </c>
      <c r="CD3159">
        <v>1451</v>
      </c>
      <c r="CE3159" t="s">
        <v>146</v>
      </c>
      <c r="CF3159" s="1">
        <v>45033</v>
      </c>
      <c r="CI3159">
        <v>1</v>
      </c>
      <c r="CJ3159">
        <v>1</v>
      </c>
      <c r="CK3159">
        <v>22</v>
      </c>
      <c r="CL3159" t="s">
        <v>87</v>
      </c>
    </row>
    <row r="3160" spans="1:90" x14ac:dyDescent="0.3">
      <c r="A3160" t="s">
        <v>71</v>
      </c>
      <c r="B3160" t="s">
        <v>72</v>
      </c>
      <c r="C3160" t="s">
        <v>73</v>
      </c>
      <c r="E3160" t="str">
        <f>"FES1162922714"</f>
        <v>FES1162922714</v>
      </c>
      <c r="F3160" s="1">
        <v>45030</v>
      </c>
      <c r="G3160">
        <v>202401</v>
      </c>
      <c r="H3160" t="s">
        <v>74</v>
      </c>
      <c r="I3160" t="s">
        <v>75</v>
      </c>
      <c r="J3160" t="s">
        <v>135</v>
      </c>
      <c r="K3160" t="s">
        <v>76</v>
      </c>
      <c r="L3160" t="s">
        <v>106</v>
      </c>
      <c r="M3160" t="s">
        <v>107</v>
      </c>
      <c r="N3160" t="s">
        <v>548</v>
      </c>
      <c r="O3160" t="s">
        <v>80</v>
      </c>
      <c r="P3160" t="str">
        <f>"2170875318                    "</f>
        <v xml:space="preserve">2170875318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23.08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 s="5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66.62</v>
      </c>
      <c r="BM3160">
        <v>9.99</v>
      </c>
      <c r="BN3160">
        <v>76.61</v>
      </c>
      <c r="BO3160">
        <v>76.61</v>
      </c>
      <c r="BQ3160" t="s">
        <v>166</v>
      </c>
      <c r="BR3160" t="s">
        <v>140</v>
      </c>
      <c r="BS3160" s="1">
        <v>45033</v>
      </c>
      <c r="BT3160" s="2">
        <v>0.36388888888888887</v>
      </c>
      <c r="BU3160" t="s">
        <v>1655</v>
      </c>
      <c r="BV3160" t="s">
        <v>84</v>
      </c>
      <c r="BY3160">
        <v>1200</v>
      </c>
      <c r="CA3160" t="s">
        <v>550</v>
      </c>
      <c r="CC3160" t="s">
        <v>107</v>
      </c>
      <c r="CD3160">
        <v>6001</v>
      </c>
      <c r="CE3160" t="s">
        <v>146</v>
      </c>
      <c r="CF3160" s="1">
        <v>45033</v>
      </c>
      <c r="CI3160">
        <v>1</v>
      </c>
      <c r="CJ3160">
        <v>1</v>
      </c>
      <c r="CK3160">
        <v>21</v>
      </c>
      <c r="CL3160" t="s">
        <v>87</v>
      </c>
    </row>
    <row r="3161" spans="1:90" x14ac:dyDescent="0.3">
      <c r="A3161" t="s">
        <v>71</v>
      </c>
      <c r="B3161" t="s">
        <v>72</v>
      </c>
      <c r="C3161" t="s">
        <v>73</v>
      </c>
      <c r="E3161" t="str">
        <f>"FES1162922641"</f>
        <v>FES1162922641</v>
      </c>
      <c r="F3161" s="1">
        <v>45030</v>
      </c>
      <c r="G3161">
        <v>202401</v>
      </c>
      <c r="H3161" t="s">
        <v>74</v>
      </c>
      <c r="I3161" t="s">
        <v>75</v>
      </c>
      <c r="J3161" t="s">
        <v>135</v>
      </c>
      <c r="K3161" t="s">
        <v>76</v>
      </c>
      <c r="L3161" t="s">
        <v>169</v>
      </c>
      <c r="M3161" t="s">
        <v>170</v>
      </c>
      <c r="N3161" t="s">
        <v>1774</v>
      </c>
      <c r="O3161" t="s">
        <v>80</v>
      </c>
      <c r="P3161" t="str">
        <f>"2170867066                    "</f>
        <v xml:space="preserve">2170867066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46.14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 s="5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4</v>
      </c>
      <c r="BJ3161">
        <v>1.5</v>
      </c>
      <c r="BK3161">
        <v>4</v>
      </c>
      <c r="BL3161">
        <v>133.19999999999999</v>
      </c>
      <c r="BM3161">
        <v>19.98</v>
      </c>
      <c r="BN3161">
        <v>153.18</v>
      </c>
      <c r="BO3161">
        <v>153.18</v>
      </c>
      <c r="BQ3161" t="s">
        <v>166</v>
      </c>
      <c r="BR3161" t="s">
        <v>140</v>
      </c>
      <c r="BS3161" s="1">
        <v>45033</v>
      </c>
      <c r="BT3161" s="2">
        <v>0.42986111111111108</v>
      </c>
      <c r="BU3161" t="s">
        <v>827</v>
      </c>
      <c r="BV3161" t="s">
        <v>84</v>
      </c>
      <c r="BY3161">
        <v>7540</v>
      </c>
      <c r="CA3161" t="s">
        <v>828</v>
      </c>
      <c r="CC3161" t="s">
        <v>170</v>
      </c>
      <c r="CD3161">
        <v>3201</v>
      </c>
      <c r="CE3161" t="s">
        <v>86</v>
      </c>
      <c r="CF3161" s="1">
        <v>45034</v>
      </c>
      <c r="CI3161">
        <v>1</v>
      </c>
      <c r="CJ3161">
        <v>1</v>
      </c>
      <c r="CK3161">
        <v>21</v>
      </c>
      <c r="CL3161" t="s">
        <v>87</v>
      </c>
    </row>
    <row r="3162" spans="1:90" x14ac:dyDescent="0.3">
      <c r="A3162" t="s">
        <v>71</v>
      </c>
      <c r="B3162" t="s">
        <v>72</v>
      </c>
      <c r="C3162" t="s">
        <v>73</v>
      </c>
      <c r="E3162" t="str">
        <f>"FES1162922688"</f>
        <v>FES1162922688</v>
      </c>
      <c r="F3162" s="1">
        <v>45030</v>
      </c>
      <c r="G3162">
        <v>202401</v>
      </c>
      <c r="H3162" t="s">
        <v>74</v>
      </c>
      <c r="I3162" t="s">
        <v>75</v>
      </c>
      <c r="J3162" t="s">
        <v>135</v>
      </c>
      <c r="K3162" t="s">
        <v>76</v>
      </c>
      <c r="L3162" t="s">
        <v>102</v>
      </c>
      <c r="M3162" t="s">
        <v>103</v>
      </c>
      <c r="N3162" t="s">
        <v>1290</v>
      </c>
      <c r="O3162" t="s">
        <v>80</v>
      </c>
      <c r="P3162" t="str">
        <f>"2170875277                    "</f>
        <v xml:space="preserve">2170875277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28.84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 s="5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2</v>
      </c>
      <c r="BJ3162">
        <v>2.2000000000000002</v>
      </c>
      <c r="BK3162">
        <v>2.5</v>
      </c>
      <c r="BL3162">
        <v>83.26</v>
      </c>
      <c r="BM3162">
        <v>12.49</v>
      </c>
      <c r="BN3162">
        <v>95.75</v>
      </c>
      <c r="BO3162">
        <v>95.75</v>
      </c>
      <c r="BQ3162" t="s">
        <v>3013</v>
      </c>
      <c r="BR3162" t="s">
        <v>140</v>
      </c>
      <c r="BS3162" s="1">
        <v>45033</v>
      </c>
      <c r="BT3162" s="2">
        <v>0.47222222222222227</v>
      </c>
      <c r="BU3162" t="s">
        <v>1497</v>
      </c>
      <c r="BV3162" t="s">
        <v>87</v>
      </c>
      <c r="BW3162" t="s">
        <v>237</v>
      </c>
      <c r="BX3162" t="s">
        <v>331</v>
      </c>
      <c r="BY3162">
        <v>10764</v>
      </c>
      <c r="CA3162" t="s">
        <v>1318</v>
      </c>
      <c r="CC3162" t="s">
        <v>103</v>
      </c>
      <c r="CD3162">
        <v>5200</v>
      </c>
      <c r="CE3162" t="s">
        <v>86</v>
      </c>
      <c r="CF3162" s="1">
        <v>45033</v>
      </c>
      <c r="CI3162">
        <v>1</v>
      </c>
      <c r="CJ3162">
        <v>1</v>
      </c>
      <c r="CK3162">
        <v>21</v>
      </c>
      <c r="CL3162" t="s">
        <v>87</v>
      </c>
    </row>
    <row r="3163" spans="1:90" x14ac:dyDescent="0.3">
      <c r="A3163" t="s">
        <v>71</v>
      </c>
      <c r="B3163" t="s">
        <v>72</v>
      </c>
      <c r="C3163" t="s">
        <v>73</v>
      </c>
      <c r="E3163" t="str">
        <f>"FES1162922723"</f>
        <v>FES1162922723</v>
      </c>
      <c r="F3163" s="1">
        <v>45030</v>
      </c>
      <c r="G3163">
        <v>202401</v>
      </c>
      <c r="H3163" t="s">
        <v>74</v>
      </c>
      <c r="I3163" t="s">
        <v>75</v>
      </c>
      <c r="J3163" t="s">
        <v>135</v>
      </c>
      <c r="K3163" t="s">
        <v>76</v>
      </c>
      <c r="L3163" t="s">
        <v>98</v>
      </c>
      <c r="M3163" t="s">
        <v>99</v>
      </c>
      <c r="N3163" t="s">
        <v>544</v>
      </c>
      <c r="O3163" t="s">
        <v>80</v>
      </c>
      <c r="P3163" t="str">
        <f>"2170875324                    "</f>
        <v xml:space="preserve">2170875324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105.29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 s="5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5</v>
      </c>
      <c r="BJ3163">
        <v>2</v>
      </c>
      <c r="BK3163">
        <v>5</v>
      </c>
      <c r="BL3163">
        <v>303.95</v>
      </c>
      <c r="BM3163">
        <v>45.59</v>
      </c>
      <c r="BN3163">
        <v>349.54</v>
      </c>
      <c r="BO3163">
        <v>349.54</v>
      </c>
      <c r="BQ3163" t="s">
        <v>166</v>
      </c>
      <c r="BR3163" t="s">
        <v>140</v>
      </c>
      <c r="BS3163" s="1">
        <v>45033</v>
      </c>
      <c r="BT3163" s="2">
        <v>0.52638888888888891</v>
      </c>
      <c r="BU3163" t="s">
        <v>753</v>
      </c>
      <c r="BV3163" t="s">
        <v>84</v>
      </c>
      <c r="BY3163">
        <v>9918</v>
      </c>
      <c r="CA3163" t="s">
        <v>546</v>
      </c>
      <c r="CC3163" t="s">
        <v>99</v>
      </c>
      <c r="CD3163">
        <v>7300</v>
      </c>
      <c r="CE3163" t="s">
        <v>86</v>
      </c>
      <c r="CF3163" s="1">
        <v>45034</v>
      </c>
      <c r="CI3163">
        <v>1</v>
      </c>
      <c r="CJ3163">
        <v>1</v>
      </c>
      <c r="CK3163">
        <v>23</v>
      </c>
      <c r="CL3163" t="s">
        <v>87</v>
      </c>
    </row>
    <row r="3164" spans="1:90" x14ac:dyDescent="0.3">
      <c r="A3164" t="s">
        <v>71</v>
      </c>
      <c r="B3164" t="s">
        <v>72</v>
      </c>
      <c r="C3164" t="s">
        <v>73</v>
      </c>
      <c r="E3164" t="str">
        <f>"FES1162922728"</f>
        <v>FES1162922728</v>
      </c>
      <c r="F3164" s="1">
        <v>45030</v>
      </c>
      <c r="G3164">
        <v>202401</v>
      </c>
      <c r="H3164" t="s">
        <v>74</v>
      </c>
      <c r="I3164" t="s">
        <v>75</v>
      </c>
      <c r="J3164" t="s">
        <v>135</v>
      </c>
      <c r="K3164" t="s">
        <v>76</v>
      </c>
      <c r="L3164" t="s">
        <v>106</v>
      </c>
      <c r="M3164" t="s">
        <v>107</v>
      </c>
      <c r="N3164" t="s">
        <v>377</v>
      </c>
      <c r="O3164" t="s">
        <v>80</v>
      </c>
      <c r="P3164" t="str">
        <f>"2170875333                    "</f>
        <v xml:space="preserve">2170875333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34.61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 s="5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3</v>
      </c>
      <c r="BJ3164">
        <v>2</v>
      </c>
      <c r="BK3164">
        <v>3</v>
      </c>
      <c r="BL3164">
        <v>99.91</v>
      </c>
      <c r="BM3164">
        <v>14.99</v>
      </c>
      <c r="BN3164">
        <v>114.9</v>
      </c>
      <c r="BO3164">
        <v>114.9</v>
      </c>
      <c r="BQ3164" t="s">
        <v>139</v>
      </c>
      <c r="BR3164" t="s">
        <v>140</v>
      </c>
      <c r="BS3164" s="1">
        <v>45033</v>
      </c>
      <c r="BT3164" s="2">
        <v>0.39930555555555558</v>
      </c>
      <c r="BU3164" t="s">
        <v>1959</v>
      </c>
      <c r="BV3164" t="s">
        <v>84</v>
      </c>
      <c r="BY3164">
        <v>9900</v>
      </c>
      <c r="CA3164" t="s">
        <v>805</v>
      </c>
      <c r="CC3164" t="s">
        <v>107</v>
      </c>
      <c r="CD3164">
        <v>6001</v>
      </c>
      <c r="CE3164" t="s">
        <v>86</v>
      </c>
      <c r="CF3164" s="1">
        <v>45033</v>
      </c>
      <c r="CI3164">
        <v>1</v>
      </c>
      <c r="CJ3164">
        <v>1</v>
      </c>
      <c r="CK3164">
        <v>21</v>
      </c>
      <c r="CL3164" t="s">
        <v>87</v>
      </c>
    </row>
    <row r="3165" spans="1:90" x14ac:dyDescent="0.3">
      <c r="A3165" t="s">
        <v>71</v>
      </c>
      <c r="B3165" t="s">
        <v>72</v>
      </c>
      <c r="C3165" t="s">
        <v>73</v>
      </c>
      <c r="E3165" t="str">
        <f>"FES1162922698"</f>
        <v>FES1162922698</v>
      </c>
      <c r="F3165" s="1">
        <v>45030</v>
      </c>
      <c r="G3165">
        <v>202401</v>
      </c>
      <c r="H3165" t="s">
        <v>74</v>
      </c>
      <c r="I3165" t="s">
        <v>75</v>
      </c>
      <c r="J3165" t="s">
        <v>135</v>
      </c>
      <c r="K3165" t="s">
        <v>76</v>
      </c>
      <c r="L3165" t="s">
        <v>262</v>
      </c>
      <c r="M3165" t="s">
        <v>263</v>
      </c>
      <c r="N3165" t="s">
        <v>1402</v>
      </c>
      <c r="O3165" t="s">
        <v>80</v>
      </c>
      <c r="P3165" t="str">
        <f>"2170875293                    "</f>
        <v xml:space="preserve">2170875293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85.1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 s="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4</v>
      </c>
      <c r="BJ3165">
        <v>2</v>
      </c>
      <c r="BK3165">
        <v>4</v>
      </c>
      <c r="BL3165">
        <v>245.66</v>
      </c>
      <c r="BM3165">
        <v>36.85</v>
      </c>
      <c r="BN3165">
        <v>282.51</v>
      </c>
      <c r="BO3165">
        <v>282.51</v>
      </c>
      <c r="BQ3165" t="s">
        <v>139</v>
      </c>
      <c r="BR3165" t="s">
        <v>140</v>
      </c>
      <c r="BS3165" s="1">
        <v>45033</v>
      </c>
      <c r="BT3165" s="2">
        <v>0.50486111111111109</v>
      </c>
      <c r="BU3165" t="s">
        <v>3014</v>
      </c>
      <c r="BV3165" t="s">
        <v>84</v>
      </c>
      <c r="BY3165">
        <v>9900</v>
      </c>
      <c r="CA3165" t="s">
        <v>266</v>
      </c>
      <c r="CC3165" t="s">
        <v>263</v>
      </c>
      <c r="CD3165">
        <v>9880</v>
      </c>
      <c r="CE3165" t="s">
        <v>86</v>
      </c>
      <c r="CF3165" s="1">
        <v>45033</v>
      </c>
      <c r="CI3165">
        <v>1</v>
      </c>
      <c r="CJ3165">
        <v>1</v>
      </c>
      <c r="CK3165">
        <v>23</v>
      </c>
      <c r="CL3165" t="s">
        <v>87</v>
      </c>
    </row>
    <row r="3166" spans="1:90" x14ac:dyDescent="0.3">
      <c r="A3166" t="s">
        <v>71</v>
      </c>
      <c r="B3166" t="s">
        <v>72</v>
      </c>
      <c r="C3166" t="s">
        <v>73</v>
      </c>
      <c r="E3166" t="str">
        <f>"FES1162922647"</f>
        <v>FES1162922647</v>
      </c>
      <c r="F3166" s="1">
        <v>45030</v>
      </c>
      <c r="G3166">
        <v>202401</v>
      </c>
      <c r="H3166" t="s">
        <v>74</v>
      </c>
      <c r="I3166" t="s">
        <v>75</v>
      </c>
      <c r="J3166" t="s">
        <v>135</v>
      </c>
      <c r="K3166" t="s">
        <v>76</v>
      </c>
      <c r="L3166" t="s">
        <v>77</v>
      </c>
      <c r="M3166" t="s">
        <v>78</v>
      </c>
      <c r="N3166" t="s">
        <v>928</v>
      </c>
      <c r="O3166" t="s">
        <v>80</v>
      </c>
      <c r="P3166" t="str">
        <f>"2170871430                    "</f>
        <v xml:space="preserve">2170871430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23.08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 s="5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1.1000000000000001</v>
      </c>
      <c r="BK3166">
        <v>1.5</v>
      </c>
      <c r="BL3166">
        <v>66.62</v>
      </c>
      <c r="BM3166">
        <v>9.99</v>
      </c>
      <c r="BN3166">
        <v>76.61</v>
      </c>
      <c r="BO3166">
        <v>76.61</v>
      </c>
      <c r="BQ3166" t="s">
        <v>166</v>
      </c>
      <c r="BR3166" t="s">
        <v>140</v>
      </c>
      <c r="BS3166" s="1">
        <v>45033</v>
      </c>
      <c r="BT3166" s="2">
        <v>0.5229166666666667</v>
      </c>
      <c r="BU3166" t="s">
        <v>2729</v>
      </c>
      <c r="BV3166" t="s">
        <v>84</v>
      </c>
      <c r="BY3166">
        <v>5320</v>
      </c>
      <c r="CA3166" t="s">
        <v>685</v>
      </c>
      <c r="CC3166" t="s">
        <v>78</v>
      </c>
      <c r="CD3166">
        <v>7975</v>
      </c>
      <c r="CE3166" t="s">
        <v>86</v>
      </c>
      <c r="CF3166" s="1">
        <v>45034</v>
      </c>
      <c r="CI3166">
        <v>1</v>
      </c>
      <c r="CJ3166">
        <v>1</v>
      </c>
      <c r="CK3166">
        <v>21</v>
      </c>
      <c r="CL3166" t="s">
        <v>87</v>
      </c>
    </row>
    <row r="3167" spans="1:90" x14ac:dyDescent="0.3">
      <c r="A3167" t="s">
        <v>71</v>
      </c>
      <c r="B3167" t="s">
        <v>72</v>
      </c>
      <c r="C3167" t="s">
        <v>73</v>
      </c>
      <c r="E3167" t="str">
        <f>"FES1162922636"</f>
        <v>FES1162922636</v>
      </c>
      <c r="F3167" s="1">
        <v>45030</v>
      </c>
      <c r="G3167">
        <v>202401</v>
      </c>
      <c r="H3167" t="s">
        <v>74</v>
      </c>
      <c r="I3167" t="s">
        <v>75</v>
      </c>
      <c r="J3167" t="s">
        <v>135</v>
      </c>
      <c r="K3167" t="s">
        <v>76</v>
      </c>
      <c r="L3167" t="s">
        <v>169</v>
      </c>
      <c r="M3167" t="s">
        <v>170</v>
      </c>
      <c r="N3167" t="s">
        <v>1774</v>
      </c>
      <c r="O3167" t="s">
        <v>80</v>
      </c>
      <c r="P3167" t="str">
        <f>"2170864878                    "</f>
        <v xml:space="preserve">2170864878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57.67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 s="5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5</v>
      </c>
      <c r="BJ3167">
        <v>2</v>
      </c>
      <c r="BK3167">
        <v>5</v>
      </c>
      <c r="BL3167">
        <v>166.49</v>
      </c>
      <c r="BM3167">
        <v>24.97</v>
      </c>
      <c r="BN3167">
        <v>191.46</v>
      </c>
      <c r="BO3167">
        <v>191.46</v>
      </c>
      <c r="BQ3167" t="s">
        <v>166</v>
      </c>
      <c r="BR3167" t="s">
        <v>140</v>
      </c>
      <c r="BS3167" s="1">
        <v>45033</v>
      </c>
      <c r="BT3167" s="2">
        <v>0.42986111111111108</v>
      </c>
      <c r="BU3167" t="s">
        <v>827</v>
      </c>
      <c r="BV3167" t="s">
        <v>84</v>
      </c>
      <c r="BY3167">
        <v>9900</v>
      </c>
      <c r="CA3167" t="s">
        <v>828</v>
      </c>
      <c r="CC3167" t="s">
        <v>170</v>
      </c>
      <c r="CD3167">
        <v>3201</v>
      </c>
      <c r="CE3167" t="s">
        <v>86</v>
      </c>
      <c r="CF3167" s="1">
        <v>45034</v>
      </c>
      <c r="CI3167">
        <v>1</v>
      </c>
      <c r="CJ3167">
        <v>1</v>
      </c>
      <c r="CK3167">
        <v>21</v>
      </c>
      <c r="CL3167" t="s">
        <v>87</v>
      </c>
    </row>
    <row r="3168" spans="1:90" x14ac:dyDescent="0.3">
      <c r="A3168" t="s">
        <v>71</v>
      </c>
      <c r="B3168" t="s">
        <v>72</v>
      </c>
      <c r="C3168" t="s">
        <v>73</v>
      </c>
      <c r="E3168" t="str">
        <f>"FES1162922639"</f>
        <v>FES1162922639</v>
      </c>
      <c r="F3168" s="1">
        <v>45030</v>
      </c>
      <c r="G3168">
        <v>202401</v>
      </c>
      <c r="H3168" t="s">
        <v>74</v>
      </c>
      <c r="I3168" t="s">
        <v>75</v>
      </c>
      <c r="J3168" t="s">
        <v>135</v>
      </c>
      <c r="K3168" t="s">
        <v>76</v>
      </c>
      <c r="L3168" t="s">
        <v>245</v>
      </c>
      <c r="M3168" t="s">
        <v>246</v>
      </c>
      <c r="N3168" t="s">
        <v>247</v>
      </c>
      <c r="O3168" t="s">
        <v>80</v>
      </c>
      <c r="P3168" t="str">
        <f>"2170865501                    "</f>
        <v xml:space="preserve">2170865501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18.03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 s="5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2</v>
      </c>
      <c r="BJ3168">
        <v>1.1000000000000001</v>
      </c>
      <c r="BK3168">
        <v>2</v>
      </c>
      <c r="BL3168">
        <v>52.04</v>
      </c>
      <c r="BM3168">
        <v>7.81</v>
      </c>
      <c r="BN3168">
        <v>59.85</v>
      </c>
      <c r="BO3168">
        <v>59.85</v>
      </c>
      <c r="BR3168" t="s">
        <v>140</v>
      </c>
      <c r="BS3168" s="1">
        <v>45033</v>
      </c>
      <c r="BT3168" s="2">
        <v>0.40625</v>
      </c>
      <c r="BU3168" t="s">
        <v>1049</v>
      </c>
      <c r="BV3168" t="s">
        <v>84</v>
      </c>
      <c r="BY3168">
        <v>5320</v>
      </c>
      <c r="CA3168" t="s">
        <v>1050</v>
      </c>
      <c r="CC3168" t="s">
        <v>246</v>
      </c>
      <c r="CD3168">
        <v>2094</v>
      </c>
      <c r="CE3168" t="s">
        <v>86</v>
      </c>
      <c r="CF3168" s="1">
        <v>45034</v>
      </c>
      <c r="CI3168">
        <v>1</v>
      </c>
      <c r="CJ3168">
        <v>1</v>
      </c>
      <c r="CK3168">
        <v>22</v>
      </c>
      <c r="CL3168" t="s">
        <v>87</v>
      </c>
    </row>
    <row r="3169" spans="1:90" x14ac:dyDescent="0.3">
      <c r="A3169" t="s">
        <v>71</v>
      </c>
      <c r="B3169" t="s">
        <v>72</v>
      </c>
      <c r="C3169" t="s">
        <v>73</v>
      </c>
      <c r="E3169" t="str">
        <f>"FES1162922648"</f>
        <v>FES1162922648</v>
      </c>
      <c r="F3169" s="1">
        <v>45030</v>
      </c>
      <c r="G3169">
        <v>202401</v>
      </c>
      <c r="H3169" t="s">
        <v>74</v>
      </c>
      <c r="I3169" t="s">
        <v>75</v>
      </c>
      <c r="J3169" t="s">
        <v>135</v>
      </c>
      <c r="K3169" t="s">
        <v>76</v>
      </c>
      <c r="L3169" t="s">
        <v>602</v>
      </c>
      <c r="M3169" t="s">
        <v>603</v>
      </c>
      <c r="N3169" t="s">
        <v>3015</v>
      </c>
      <c r="O3169" t="s">
        <v>80</v>
      </c>
      <c r="P3169" t="str">
        <f>"2170872003                    "</f>
        <v xml:space="preserve">2170872003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32.46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 s="5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1.1000000000000001</v>
      </c>
      <c r="BK3169">
        <v>1.5</v>
      </c>
      <c r="BL3169">
        <v>93.7</v>
      </c>
      <c r="BM3169">
        <v>14.06</v>
      </c>
      <c r="BN3169">
        <v>107.76</v>
      </c>
      <c r="BO3169">
        <v>107.76</v>
      </c>
      <c r="BQ3169" t="s">
        <v>166</v>
      </c>
      <c r="BR3169" t="s">
        <v>140</v>
      </c>
      <c r="BS3169" s="1">
        <v>45033</v>
      </c>
      <c r="BT3169" s="2">
        <v>0.45347222222222222</v>
      </c>
      <c r="BU3169" t="s">
        <v>1888</v>
      </c>
      <c r="BV3169" t="s">
        <v>84</v>
      </c>
      <c r="BY3169">
        <v>5320</v>
      </c>
      <c r="CA3169" t="s">
        <v>606</v>
      </c>
      <c r="CC3169" t="s">
        <v>603</v>
      </c>
      <c r="CD3169">
        <v>1759</v>
      </c>
      <c r="CE3169" t="s">
        <v>86</v>
      </c>
      <c r="CF3169" s="1">
        <v>45034</v>
      </c>
      <c r="CI3169">
        <v>1</v>
      </c>
      <c r="CJ3169">
        <v>1</v>
      </c>
      <c r="CK3169">
        <v>24</v>
      </c>
      <c r="CL3169" t="s">
        <v>87</v>
      </c>
    </row>
    <row r="3170" spans="1:90" x14ac:dyDescent="0.3">
      <c r="A3170" t="s">
        <v>71</v>
      </c>
      <c r="B3170" t="s">
        <v>72</v>
      </c>
      <c r="C3170" t="s">
        <v>73</v>
      </c>
      <c r="E3170" t="str">
        <f>"FES1162922623"</f>
        <v>FES1162922623</v>
      </c>
      <c r="F3170" s="1">
        <v>45030</v>
      </c>
      <c r="G3170">
        <v>202401</v>
      </c>
      <c r="H3170" t="s">
        <v>74</v>
      </c>
      <c r="I3170" t="s">
        <v>75</v>
      </c>
      <c r="J3170" t="s">
        <v>135</v>
      </c>
      <c r="K3170" t="s">
        <v>76</v>
      </c>
      <c r="L3170" t="s">
        <v>169</v>
      </c>
      <c r="M3170" t="s">
        <v>170</v>
      </c>
      <c r="N3170" t="s">
        <v>171</v>
      </c>
      <c r="O3170" t="s">
        <v>80</v>
      </c>
      <c r="P3170" t="str">
        <f>"2170856057                    "</f>
        <v xml:space="preserve">2170856057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23.08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 s="5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1.1000000000000001</v>
      </c>
      <c r="BK3170">
        <v>1.5</v>
      </c>
      <c r="BL3170">
        <v>66.62</v>
      </c>
      <c r="BM3170">
        <v>9.99</v>
      </c>
      <c r="BN3170">
        <v>76.61</v>
      </c>
      <c r="BO3170">
        <v>76.61</v>
      </c>
      <c r="BQ3170" t="s">
        <v>139</v>
      </c>
      <c r="BR3170" t="s">
        <v>140</v>
      </c>
      <c r="BS3170" s="1">
        <v>45033</v>
      </c>
      <c r="BT3170" s="2">
        <v>0.4284722222222222</v>
      </c>
      <c r="BU3170" t="s">
        <v>1735</v>
      </c>
      <c r="BV3170" t="s">
        <v>84</v>
      </c>
      <c r="BY3170">
        <v>5320</v>
      </c>
      <c r="CA3170" t="s">
        <v>828</v>
      </c>
      <c r="CC3170" t="s">
        <v>170</v>
      </c>
      <c r="CD3170">
        <v>3212</v>
      </c>
      <c r="CE3170" t="s">
        <v>86</v>
      </c>
      <c r="CF3170" s="1">
        <v>45034</v>
      </c>
      <c r="CI3170">
        <v>1</v>
      </c>
      <c r="CJ3170">
        <v>1</v>
      </c>
      <c r="CK3170">
        <v>21</v>
      </c>
      <c r="CL3170" t="s">
        <v>87</v>
      </c>
    </row>
    <row r="3171" spans="1:90" x14ac:dyDescent="0.3">
      <c r="A3171" t="s">
        <v>71</v>
      </c>
      <c r="B3171" t="s">
        <v>72</v>
      </c>
      <c r="C3171" t="s">
        <v>73</v>
      </c>
      <c r="E3171" t="str">
        <f>"FES1162922642"</f>
        <v>FES1162922642</v>
      </c>
      <c r="F3171" s="1">
        <v>45030</v>
      </c>
      <c r="G3171">
        <v>202401</v>
      </c>
      <c r="H3171" t="s">
        <v>74</v>
      </c>
      <c r="I3171" t="s">
        <v>75</v>
      </c>
      <c r="J3171" t="s">
        <v>135</v>
      </c>
      <c r="K3171" t="s">
        <v>76</v>
      </c>
      <c r="L3171" t="s">
        <v>169</v>
      </c>
      <c r="M3171" t="s">
        <v>170</v>
      </c>
      <c r="N3171" t="s">
        <v>171</v>
      </c>
      <c r="O3171" t="s">
        <v>80</v>
      </c>
      <c r="P3171" t="str">
        <f>"2170867134                    "</f>
        <v xml:space="preserve">2170867134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23.08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 s="5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2</v>
      </c>
      <c r="BJ3171">
        <v>1.1000000000000001</v>
      </c>
      <c r="BK3171">
        <v>2</v>
      </c>
      <c r="BL3171">
        <v>66.62</v>
      </c>
      <c r="BM3171">
        <v>9.99</v>
      </c>
      <c r="BN3171">
        <v>76.61</v>
      </c>
      <c r="BO3171">
        <v>76.61</v>
      </c>
      <c r="BQ3171" t="s">
        <v>139</v>
      </c>
      <c r="BR3171" t="s">
        <v>140</v>
      </c>
      <c r="BS3171" s="1">
        <v>45033</v>
      </c>
      <c r="BT3171" s="2">
        <v>0.4284722222222222</v>
      </c>
      <c r="BU3171" t="s">
        <v>1735</v>
      </c>
      <c r="BV3171" t="s">
        <v>84</v>
      </c>
      <c r="BY3171">
        <v>5320</v>
      </c>
      <c r="CA3171" t="s">
        <v>828</v>
      </c>
      <c r="CC3171" t="s">
        <v>170</v>
      </c>
      <c r="CD3171">
        <v>3212</v>
      </c>
      <c r="CE3171" t="s">
        <v>86</v>
      </c>
      <c r="CF3171" s="1">
        <v>45034</v>
      </c>
      <c r="CI3171">
        <v>1</v>
      </c>
      <c r="CJ3171">
        <v>1</v>
      </c>
      <c r="CK3171">
        <v>21</v>
      </c>
      <c r="CL3171" t="s">
        <v>87</v>
      </c>
    </row>
    <row r="3172" spans="1:90" x14ac:dyDescent="0.3">
      <c r="A3172" t="s">
        <v>71</v>
      </c>
      <c r="B3172" t="s">
        <v>72</v>
      </c>
      <c r="C3172" t="s">
        <v>73</v>
      </c>
      <c r="E3172" t="str">
        <f>"FES1162922617"</f>
        <v>FES1162922617</v>
      </c>
      <c r="F3172" s="1">
        <v>45030</v>
      </c>
      <c r="G3172">
        <v>202401</v>
      </c>
      <c r="H3172" t="s">
        <v>74</v>
      </c>
      <c r="I3172" t="s">
        <v>75</v>
      </c>
      <c r="J3172" t="s">
        <v>135</v>
      </c>
      <c r="K3172" t="s">
        <v>76</v>
      </c>
      <c r="L3172" t="s">
        <v>95</v>
      </c>
      <c r="M3172" t="s">
        <v>96</v>
      </c>
      <c r="N3172" t="s">
        <v>2257</v>
      </c>
      <c r="O3172" t="s">
        <v>80</v>
      </c>
      <c r="P3172" t="str">
        <f>"2170853881                    "</f>
        <v xml:space="preserve">2170853881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23.08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 s="5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2</v>
      </c>
      <c r="BJ3172">
        <v>1.1000000000000001</v>
      </c>
      <c r="BK3172">
        <v>2</v>
      </c>
      <c r="BL3172">
        <v>66.62</v>
      </c>
      <c r="BM3172">
        <v>9.99</v>
      </c>
      <c r="BN3172">
        <v>76.61</v>
      </c>
      <c r="BO3172">
        <v>76.61</v>
      </c>
      <c r="BQ3172" t="s">
        <v>139</v>
      </c>
      <c r="BR3172" t="s">
        <v>140</v>
      </c>
      <c r="BS3172" s="1">
        <v>45033</v>
      </c>
      <c r="BT3172" s="2">
        <v>0.625</v>
      </c>
      <c r="BU3172" t="s">
        <v>2325</v>
      </c>
      <c r="BV3172" t="s">
        <v>87</v>
      </c>
      <c r="BW3172" t="s">
        <v>302</v>
      </c>
      <c r="BX3172" t="s">
        <v>1571</v>
      </c>
      <c r="BY3172">
        <v>5320</v>
      </c>
      <c r="CC3172" t="s">
        <v>96</v>
      </c>
      <c r="CD3172">
        <v>200</v>
      </c>
      <c r="CE3172" t="s">
        <v>86</v>
      </c>
      <c r="CF3172" s="1">
        <v>45033</v>
      </c>
      <c r="CI3172">
        <v>1</v>
      </c>
      <c r="CJ3172">
        <v>1</v>
      </c>
      <c r="CK3172">
        <v>21</v>
      </c>
      <c r="CL3172" t="s">
        <v>87</v>
      </c>
    </row>
    <row r="3173" spans="1:90" x14ac:dyDescent="0.3">
      <c r="A3173" t="s">
        <v>71</v>
      </c>
      <c r="B3173" t="s">
        <v>72</v>
      </c>
      <c r="C3173" t="s">
        <v>73</v>
      </c>
      <c r="E3173" t="str">
        <f>"FES1162922644"</f>
        <v>FES1162922644</v>
      </c>
      <c r="F3173" s="1">
        <v>45030</v>
      </c>
      <c r="G3173">
        <v>202401</v>
      </c>
      <c r="H3173" t="s">
        <v>74</v>
      </c>
      <c r="I3173" t="s">
        <v>75</v>
      </c>
      <c r="J3173" t="s">
        <v>135</v>
      </c>
      <c r="K3173" t="s">
        <v>76</v>
      </c>
      <c r="L3173" t="s">
        <v>262</v>
      </c>
      <c r="M3173" t="s">
        <v>263</v>
      </c>
      <c r="N3173" t="s">
        <v>1402</v>
      </c>
      <c r="O3173" t="s">
        <v>80</v>
      </c>
      <c r="P3173" t="str">
        <f>"2170869522                    "</f>
        <v xml:space="preserve">2170869522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44.71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 s="5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1.1000000000000001</v>
      </c>
      <c r="BK3173">
        <v>1.5</v>
      </c>
      <c r="BL3173">
        <v>129.07</v>
      </c>
      <c r="BM3173">
        <v>19.36</v>
      </c>
      <c r="BN3173">
        <v>148.43</v>
      </c>
      <c r="BO3173">
        <v>148.43</v>
      </c>
      <c r="BQ3173" t="s">
        <v>139</v>
      </c>
      <c r="BR3173" t="s">
        <v>140</v>
      </c>
      <c r="BS3173" s="1">
        <v>45033</v>
      </c>
      <c r="BT3173" s="2">
        <v>0.50624999999999998</v>
      </c>
      <c r="BU3173" t="s">
        <v>3016</v>
      </c>
      <c r="BV3173" t="s">
        <v>84</v>
      </c>
      <c r="BY3173">
        <v>5320</v>
      </c>
      <c r="CA3173" t="s">
        <v>266</v>
      </c>
      <c r="CC3173" t="s">
        <v>263</v>
      </c>
      <c r="CD3173">
        <v>9880</v>
      </c>
      <c r="CE3173" t="s">
        <v>86</v>
      </c>
      <c r="CF3173" s="1">
        <v>45033</v>
      </c>
      <c r="CI3173">
        <v>1</v>
      </c>
      <c r="CJ3173">
        <v>1</v>
      </c>
      <c r="CK3173">
        <v>23</v>
      </c>
      <c r="CL3173" t="s">
        <v>87</v>
      </c>
    </row>
    <row r="3174" spans="1:90" x14ac:dyDescent="0.3">
      <c r="A3174" t="s">
        <v>71</v>
      </c>
      <c r="B3174" t="s">
        <v>72</v>
      </c>
      <c r="C3174" t="s">
        <v>73</v>
      </c>
      <c r="E3174" t="str">
        <f>"FES1162922777"</f>
        <v>FES1162922777</v>
      </c>
      <c r="F3174" s="1">
        <v>45030</v>
      </c>
      <c r="G3174">
        <v>202401</v>
      </c>
      <c r="H3174" t="s">
        <v>74</v>
      </c>
      <c r="I3174" t="s">
        <v>75</v>
      </c>
      <c r="J3174" t="s">
        <v>135</v>
      </c>
      <c r="K3174" t="s">
        <v>76</v>
      </c>
      <c r="L3174" t="s">
        <v>411</v>
      </c>
      <c r="M3174" t="s">
        <v>412</v>
      </c>
      <c r="N3174" t="s">
        <v>1287</v>
      </c>
      <c r="O3174" t="s">
        <v>80</v>
      </c>
      <c r="P3174" t="str">
        <f>"21708075396                   "</f>
        <v xml:space="preserve">21708075396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32.46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 s="5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93.7</v>
      </c>
      <c r="BM3174">
        <v>14.06</v>
      </c>
      <c r="BN3174">
        <v>107.76</v>
      </c>
      <c r="BO3174">
        <v>107.76</v>
      </c>
      <c r="BQ3174" t="s">
        <v>166</v>
      </c>
      <c r="BR3174" t="s">
        <v>140</v>
      </c>
      <c r="BS3174" s="1">
        <v>45034</v>
      </c>
      <c r="BT3174" s="2">
        <v>0.61388888888888882</v>
      </c>
      <c r="BU3174" t="s">
        <v>421</v>
      </c>
      <c r="BV3174" t="s">
        <v>87</v>
      </c>
      <c r="BW3174" t="s">
        <v>302</v>
      </c>
      <c r="BX3174" t="s">
        <v>303</v>
      </c>
      <c r="BY3174">
        <v>1200</v>
      </c>
      <c r="CC3174" t="s">
        <v>412</v>
      </c>
      <c r="CD3174">
        <v>2302</v>
      </c>
      <c r="CE3174" t="s">
        <v>146</v>
      </c>
      <c r="CF3174" s="1">
        <v>45035</v>
      </c>
      <c r="CI3174">
        <v>1</v>
      </c>
      <c r="CJ3174">
        <v>2</v>
      </c>
      <c r="CK3174">
        <v>24</v>
      </c>
      <c r="CL3174" t="s">
        <v>87</v>
      </c>
    </row>
    <row r="3175" spans="1:90" x14ac:dyDescent="0.3">
      <c r="A3175" t="s">
        <v>71</v>
      </c>
      <c r="B3175" t="s">
        <v>72</v>
      </c>
      <c r="C3175" t="s">
        <v>73</v>
      </c>
      <c r="E3175" t="str">
        <f>"FES1162922750"</f>
        <v>FES1162922750</v>
      </c>
      <c r="F3175" s="1">
        <v>45030</v>
      </c>
      <c r="G3175">
        <v>202401</v>
      </c>
      <c r="H3175" t="s">
        <v>74</v>
      </c>
      <c r="I3175" t="s">
        <v>75</v>
      </c>
      <c r="J3175" t="s">
        <v>135</v>
      </c>
      <c r="K3175" t="s">
        <v>76</v>
      </c>
      <c r="L3175" t="s">
        <v>124</v>
      </c>
      <c r="M3175" t="s">
        <v>125</v>
      </c>
      <c r="N3175" t="s">
        <v>395</v>
      </c>
      <c r="O3175" t="s">
        <v>80</v>
      </c>
      <c r="P3175" t="str">
        <f>"2170875358                    "</f>
        <v xml:space="preserve">2170875358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23.08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 s="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66.62</v>
      </c>
      <c r="BM3175">
        <v>9.99</v>
      </c>
      <c r="BN3175">
        <v>76.61</v>
      </c>
      <c r="BO3175">
        <v>76.61</v>
      </c>
      <c r="BQ3175" t="s">
        <v>396</v>
      </c>
      <c r="BR3175" t="s">
        <v>140</v>
      </c>
      <c r="BS3175" s="1">
        <v>45033</v>
      </c>
      <c r="BT3175" s="2">
        <v>0.3125</v>
      </c>
      <c r="BU3175" t="s">
        <v>281</v>
      </c>
      <c r="BV3175" t="s">
        <v>84</v>
      </c>
      <c r="BY3175">
        <v>1200</v>
      </c>
      <c r="CA3175" t="s">
        <v>282</v>
      </c>
      <c r="CC3175" t="s">
        <v>125</v>
      </c>
      <c r="CD3175">
        <v>4000</v>
      </c>
      <c r="CE3175" t="s">
        <v>146</v>
      </c>
      <c r="CF3175" s="1">
        <v>45034</v>
      </c>
      <c r="CI3175">
        <v>1</v>
      </c>
      <c r="CJ3175">
        <v>1</v>
      </c>
      <c r="CK3175">
        <v>21</v>
      </c>
      <c r="CL3175" t="s">
        <v>87</v>
      </c>
    </row>
    <row r="3176" spans="1:90" x14ac:dyDescent="0.3">
      <c r="A3176" t="s">
        <v>71</v>
      </c>
      <c r="B3176" t="s">
        <v>72</v>
      </c>
      <c r="C3176" t="s">
        <v>73</v>
      </c>
      <c r="E3176" t="str">
        <f>"FES1162922633"</f>
        <v>FES1162922633</v>
      </c>
      <c r="F3176" s="1">
        <v>45030</v>
      </c>
      <c r="G3176">
        <v>202401</v>
      </c>
      <c r="H3176" t="s">
        <v>74</v>
      </c>
      <c r="I3176" t="s">
        <v>75</v>
      </c>
      <c r="J3176" t="s">
        <v>135</v>
      </c>
      <c r="K3176" t="s">
        <v>76</v>
      </c>
      <c r="L3176" t="s">
        <v>169</v>
      </c>
      <c r="M3176" t="s">
        <v>170</v>
      </c>
      <c r="N3176" t="s">
        <v>171</v>
      </c>
      <c r="O3176" t="s">
        <v>80</v>
      </c>
      <c r="P3176" t="str">
        <f>"2170864173                    "</f>
        <v xml:space="preserve">2170864173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34.61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 s="5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3</v>
      </c>
      <c r="BJ3176">
        <v>1.1000000000000001</v>
      </c>
      <c r="BK3176">
        <v>3</v>
      </c>
      <c r="BL3176">
        <v>99.91</v>
      </c>
      <c r="BM3176">
        <v>14.99</v>
      </c>
      <c r="BN3176">
        <v>114.9</v>
      </c>
      <c r="BO3176">
        <v>114.9</v>
      </c>
      <c r="BQ3176" t="s">
        <v>139</v>
      </c>
      <c r="BR3176" t="s">
        <v>140</v>
      </c>
      <c r="BS3176" s="1">
        <v>45033</v>
      </c>
      <c r="BT3176" s="2">
        <v>0.4284722222222222</v>
      </c>
      <c r="BU3176" t="s">
        <v>1735</v>
      </c>
      <c r="BV3176" t="s">
        <v>84</v>
      </c>
      <c r="BY3176">
        <v>5320</v>
      </c>
      <c r="CA3176" t="s">
        <v>828</v>
      </c>
      <c r="CC3176" t="s">
        <v>170</v>
      </c>
      <c r="CD3176">
        <v>3212</v>
      </c>
      <c r="CE3176" t="s">
        <v>86</v>
      </c>
      <c r="CF3176" s="1">
        <v>45034</v>
      </c>
      <c r="CI3176">
        <v>1</v>
      </c>
      <c r="CJ3176">
        <v>1</v>
      </c>
      <c r="CK3176">
        <v>21</v>
      </c>
      <c r="CL3176" t="s">
        <v>87</v>
      </c>
    </row>
    <row r="3177" spans="1:90" x14ac:dyDescent="0.3">
      <c r="A3177" t="s">
        <v>71</v>
      </c>
      <c r="B3177" t="s">
        <v>72</v>
      </c>
      <c r="C3177" t="s">
        <v>73</v>
      </c>
      <c r="E3177" t="str">
        <f>"FES1162922634"</f>
        <v>FES1162922634</v>
      </c>
      <c r="F3177" s="1">
        <v>45030</v>
      </c>
      <c r="G3177">
        <v>202401</v>
      </c>
      <c r="H3177" t="s">
        <v>74</v>
      </c>
      <c r="I3177" t="s">
        <v>75</v>
      </c>
      <c r="J3177" t="s">
        <v>135</v>
      </c>
      <c r="K3177" t="s">
        <v>76</v>
      </c>
      <c r="L3177" t="s">
        <v>262</v>
      </c>
      <c r="M3177" t="s">
        <v>263</v>
      </c>
      <c r="N3177" t="s">
        <v>1290</v>
      </c>
      <c r="O3177" t="s">
        <v>80</v>
      </c>
      <c r="P3177" t="str">
        <f>"2170864384                    "</f>
        <v xml:space="preserve">2170864384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44.71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 s="5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129.07</v>
      </c>
      <c r="BM3177">
        <v>19.36</v>
      </c>
      <c r="BN3177">
        <v>148.43</v>
      </c>
      <c r="BO3177">
        <v>148.43</v>
      </c>
      <c r="BQ3177" t="s">
        <v>166</v>
      </c>
      <c r="BR3177" t="s">
        <v>140</v>
      </c>
      <c r="BS3177" s="1">
        <v>45033</v>
      </c>
      <c r="BT3177" s="2">
        <v>0.50555555555555554</v>
      </c>
      <c r="BU3177" t="s">
        <v>3014</v>
      </c>
      <c r="BV3177" t="s">
        <v>84</v>
      </c>
      <c r="BY3177">
        <v>1200</v>
      </c>
      <c r="CA3177" t="s">
        <v>266</v>
      </c>
      <c r="CC3177" t="s">
        <v>263</v>
      </c>
      <c r="CD3177">
        <v>9880</v>
      </c>
      <c r="CE3177" t="s">
        <v>146</v>
      </c>
      <c r="CF3177" s="1">
        <v>45033</v>
      </c>
      <c r="CI3177">
        <v>1</v>
      </c>
      <c r="CJ3177">
        <v>1</v>
      </c>
      <c r="CK3177">
        <v>23</v>
      </c>
      <c r="CL3177" t="s">
        <v>87</v>
      </c>
    </row>
    <row r="3178" spans="1:90" x14ac:dyDescent="0.3">
      <c r="A3178" t="s">
        <v>71</v>
      </c>
      <c r="B3178" t="s">
        <v>72</v>
      </c>
      <c r="C3178" t="s">
        <v>73</v>
      </c>
      <c r="E3178" t="str">
        <f>"FES1162922626"</f>
        <v>FES1162922626</v>
      </c>
      <c r="F3178" s="1">
        <v>45030</v>
      </c>
      <c r="G3178">
        <v>202401</v>
      </c>
      <c r="H3178" t="s">
        <v>74</v>
      </c>
      <c r="I3178" t="s">
        <v>75</v>
      </c>
      <c r="J3178" t="s">
        <v>135</v>
      </c>
      <c r="K3178" t="s">
        <v>76</v>
      </c>
      <c r="L3178" t="s">
        <v>77</v>
      </c>
      <c r="M3178" t="s">
        <v>78</v>
      </c>
      <c r="N3178" t="s">
        <v>928</v>
      </c>
      <c r="O3178" t="s">
        <v>80</v>
      </c>
      <c r="P3178" t="str">
        <f>"2170859319                    "</f>
        <v xml:space="preserve">2170859319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23.08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 s="5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66.62</v>
      </c>
      <c r="BM3178">
        <v>9.99</v>
      </c>
      <c r="BN3178">
        <v>76.61</v>
      </c>
      <c r="BO3178">
        <v>76.61</v>
      </c>
      <c r="BQ3178" t="s">
        <v>166</v>
      </c>
      <c r="BR3178" t="s">
        <v>140</v>
      </c>
      <c r="BS3178" s="1">
        <v>45033</v>
      </c>
      <c r="BT3178" s="2">
        <v>0.52222222222222225</v>
      </c>
      <c r="BU3178" t="s">
        <v>2729</v>
      </c>
      <c r="BV3178" t="s">
        <v>84</v>
      </c>
      <c r="BY3178">
        <v>1200</v>
      </c>
      <c r="CA3178" t="s">
        <v>685</v>
      </c>
      <c r="CC3178" t="s">
        <v>78</v>
      </c>
      <c r="CD3178">
        <v>7975</v>
      </c>
      <c r="CE3178" t="s">
        <v>146</v>
      </c>
      <c r="CF3178" s="1">
        <v>45034</v>
      </c>
      <c r="CI3178">
        <v>1</v>
      </c>
      <c r="CJ3178">
        <v>1</v>
      </c>
      <c r="CK3178">
        <v>21</v>
      </c>
      <c r="CL3178" t="s">
        <v>87</v>
      </c>
    </row>
    <row r="3179" spans="1:90" x14ac:dyDescent="0.3">
      <c r="A3179" t="s">
        <v>71</v>
      </c>
      <c r="B3179" t="s">
        <v>72</v>
      </c>
      <c r="C3179" t="s">
        <v>73</v>
      </c>
      <c r="E3179" t="str">
        <f>"FES1162922627"</f>
        <v>FES1162922627</v>
      </c>
      <c r="F3179" s="1">
        <v>45030</v>
      </c>
      <c r="G3179">
        <v>202401</v>
      </c>
      <c r="H3179" t="s">
        <v>74</v>
      </c>
      <c r="I3179" t="s">
        <v>75</v>
      </c>
      <c r="J3179" t="s">
        <v>135</v>
      </c>
      <c r="K3179" t="s">
        <v>76</v>
      </c>
      <c r="L3179" t="s">
        <v>350</v>
      </c>
      <c r="M3179" t="s">
        <v>351</v>
      </c>
      <c r="N3179" t="s">
        <v>896</v>
      </c>
      <c r="O3179" t="s">
        <v>80</v>
      </c>
      <c r="P3179" t="str">
        <f>"2170859841                    "</f>
        <v xml:space="preserve">2170859841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18.03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 s="5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52.04</v>
      </c>
      <c r="BM3179">
        <v>7.81</v>
      </c>
      <c r="BN3179">
        <v>59.85</v>
      </c>
      <c r="BO3179">
        <v>59.85</v>
      </c>
      <c r="BR3179" t="s">
        <v>140</v>
      </c>
      <c r="BS3179" s="1">
        <v>45033</v>
      </c>
      <c r="BT3179" s="2">
        <v>0.3347222222222222</v>
      </c>
      <c r="BU3179" t="s">
        <v>3017</v>
      </c>
      <c r="BV3179" t="s">
        <v>84</v>
      </c>
      <c r="BY3179">
        <v>1200</v>
      </c>
      <c r="CA3179" t="s">
        <v>354</v>
      </c>
      <c r="CC3179" t="s">
        <v>351</v>
      </c>
      <c r="CD3179">
        <v>1460</v>
      </c>
      <c r="CE3179" t="s">
        <v>146</v>
      </c>
      <c r="CF3179" s="1">
        <v>45033</v>
      </c>
      <c r="CI3179">
        <v>1</v>
      </c>
      <c r="CJ3179">
        <v>1</v>
      </c>
      <c r="CK3179">
        <v>22</v>
      </c>
      <c r="CL3179" t="s">
        <v>87</v>
      </c>
    </row>
    <row r="3180" spans="1:90" x14ac:dyDescent="0.3">
      <c r="A3180" t="s">
        <v>71</v>
      </c>
      <c r="B3180" t="s">
        <v>72</v>
      </c>
      <c r="C3180" t="s">
        <v>73</v>
      </c>
      <c r="E3180" t="str">
        <f>"FES1162922628"</f>
        <v>FES1162922628</v>
      </c>
      <c r="F3180" s="1">
        <v>45030</v>
      </c>
      <c r="G3180">
        <v>202401</v>
      </c>
      <c r="H3180" t="s">
        <v>74</v>
      </c>
      <c r="I3180" t="s">
        <v>75</v>
      </c>
      <c r="J3180" t="s">
        <v>135</v>
      </c>
      <c r="K3180" t="s">
        <v>76</v>
      </c>
      <c r="L3180" t="s">
        <v>77</v>
      </c>
      <c r="M3180" t="s">
        <v>78</v>
      </c>
      <c r="N3180" t="s">
        <v>928</v>
      </c>
      <c r="O3180" t="s">
        <v>80</v>
      </c>
      <c r="P3180" t="str">
        <f>"2170859896                    "</f>
        <v xml:space="preserve">2170859896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23.08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 s="5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66.62</v>
      </c>
      <c r="BM3180">
        <v>9.99</v>
      </c>
      <c r="BN3180">
        <v>76.61</v>
      </c>
      <c r="BO3180">
        <v>76.61</v>
      </c>
      <c r="BQ3180" t="s">
        <v>166</v>
      </c>
      <c r="BR3180" t="s">
        <v>140</v>
      </c>
      <c r="BS3180" s="1">
        <v>45033</v>
      </c>
      <c r="BT3180" s="2">
        <v>0.52152777777777781</v>
      </c>
      <c r="BU3180" t="s">
        <v>2729</v>
      </c>
      <c r="BV3180" t="s">
        <v>84</v>
      </c>
      <c r="BY3180">
        <v>1200</v>
      </c>
      <c r="CA3180" t="s">
        <v>685</v>
      </c>
      <c r="CC3180" t="s">
        <v>78</v>
      </c>
      <c r="CD3180">
        <v>7975</v>
      </c>
      <c r="CE3180" t="s">
        <v>146</v>
      </c>
      <c r="CF3180" s="1">
        <v>45034</v>
      </c>
      <c r="CI3180">
        <v>1</v>
      </c>
      <c r="CJ3180">
        <v>1</v>
      </c>
      <c r="CK3180">
        <v>21</v>
      </c>
      <c r="CL3180" t="s">
        <v>87</v>
      </c>
    </row>
    <row r="3181" spans="1:90" x14ac:dyDescent="0.3">
      <c r="A3181" t="s">
        <v>71</v>
      </c>
      <c r="B3181" t="s">
        <v>72</v>
      </c>
      <c r="C3181" t="s">
        <v>73</v>
      </c>
      <c r="E3181" t="str">
        <f>"FES1162922621"</f>
        <v>FES1162922621</v>
      </c>
      <c r="F3181" s="1">
        <v>45030</v>
      </c>
      <c r="G3181">
        <v>202401</v>
      </c>
      <c r="H3181" t="s">
        <v>74</v>
      </c>
      <c r="I3181" t="s">
        <v>75</v>
      </c>
      <c r="J3181" t="s">
        <v>135</v>
      </c>
      <c r="K3181" t="s">
        <v>76</v>
      </c>
      <c r="L3181" t="s">
        <v>677</v>
      </c>
      <c r="M3181" t="s">
        <v>678</v>
      </c>
      <c r="N3181" t="s">
        <v>1229</v>
      </c>
      <c r="O3181" t="s">
        <v>80</v>
      </c>
      <c r="P3181" t="str">
        <f>"2170855737                    "</f>
        <v xml:space="preserve">2170855737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34.61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 s="5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3</v>
      </c>
      <c r="BJ3181">
        <v>1.1000000000000001</v>
      </c>
      <c r="BK3181">
        <v>3</v>
      </c>
      <c r="BL3181">
        <v>99.91</v>
      </c>
      <c r="BM3181">
        <v>14.99</v>
      </c>
      <c r="BN3181">
        <v>114.9</v>
      </c>
      <c r="BO3181">
        <v>114.9</v>
      </c>
      <c r="BQ3181" t="s">
        <v>166</v>
      </c>
      <c r="BR3181" t="s">
        <v>140</v>
      </c>
      <c r="BS3181" s="1">
        <v>45033</v>
      </c>
      <c r="BT3181" s="2">
        <v>0.43472222222222223</v>
      </c>
      <c r="BU3181" t="s">
        <v>3018</v>
      </c>
      <c r="BV3181" t="s">
        <v>84</v>
      </c>
      <c r="BY3181">
        <v>5320</v>
      </c>
      <c r="CA3181" t="s">
        <v>168</v>
      </c>
      <c r="CC3181" t="s">
        <v>678</v>
      </c>
      <c r="CD3181">
        <v>4113</v>
      </c>
      <c r="CE3181" t="s">
        <v>86</v>
      </c>
      <c r="CF3181" s="1">
        <v>45034</v>
      </c>
      <c r="CI3181">
        <v>1</v>
      </c>
      <c r="CJ3181">
        <v>1</v>
      </c>
      <c r="CK3181">
        <v>21</v>
      </c>
      <c r="CL3181" t="s">
        <v>87</v>
      </c>
    </row>
    <row r="3182" spans="1:90" x14ac:dyDescent="0.3">
      <c r="A3182" t="s">
        <v>71</v>
      </c>
      <c r="B3182" t="s">
        <v>72</v>
      </c>
      <c r="C3182" t="s">
        <v>73</v>
      </c>
      <c r="E3182" t="str">
        <f>"FES1162922767"</f>
        <v>FES1162922767</v>
      </c>
      <c r="F3182" s="1">
        <v>45030</v>
      </c>
      <c r="G3182">
        <v>202401</v>
      </c>
      <c r="H3182" t="s">
        <v>74</v>
      </c>
      <c r="I3182" t="s">
        <v>75</v>
      </c>
      <c r="J3182" t="s">
        <v>135</v>
      </c>
      <c r="K3182" t="s">
        <v>76</v>
      </c>
      <c r="L3182" t="s">
        <v>249</v>
      </c>
      <c r="M3182" t="s">
        <v>250</v>
      </c>
      <c r="N3182" t="s">
        <v>2847</v>
      </c>
      <c r="O3182" t="s">
        <v>80</v>
      </c>
      <c r="P3182" t="str">
        <f>"2170875383                    "</f>
        <v xml:space="preserve">2170875383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46.14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 s="5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2</v>
      </c>
      <c r="BJ3182">
        <v>3.9</v>
      </c>
      <c r="BK3182">
        <v>4</v>
      </c>
      <c r="BL3182">
        <v>133.19999999999999</v>
      </c>
      <c r="BM3182">
        <v>19.98</v>
      </c>
      <c r="BN3182">
        <v>153.18</v>
      </c>
      <c r="BO3182">
        <v>153.18</v>
      </c>
      <c r="BQ3182" t="s">
        <v>166</v>
      </c>
      <c r="BR3182" t="s">
        <v>140</v>
      </c>
      <c r="BS3182" s="1">
        <v>45033</v>
      </c>
      <c r="BT3182" s="2">
        <v>0.42152777777777778</v>
      </c>
      <c r="BU3182" t="s">
        <v>2999</v>
      </c>
      <c r="BV3182" t="s">
        <v>84</v>
      </c>
      <c r="BY3182">
        <v>19712</v>
      </c>
      <c r="CA3182" t="s">
        <v>410</v>
      </c>
      <c r="CC3182" t="s">
        <v>250</v>
      </c>
      <c r="CD3182">
        <v>4120</v>
      </c>
      <c r="CE3182" t="s">
        <v>86</v>
      </c>
      <c r="CF3182" s="1">
        <v>45034</v>
      </c>
      <c r="CI3182">
        <v>1</v>
      </c>
      <c r="CJ3182">
        <v>1</v>
      </c>
      <c r="CK3182">
        <v>21</v>
      </c>
      <c r="CL3182" t="s">
        <v>87</v>
      </c>
    </row>
    <row r="3183" spans="1:90" x14ac:dyDescent="0.3">
      <c r="A3183" t="s">
        <v>71</v>
      </c>
      <c r="B3183" t="s">
        <v>72</v>
      </c>
      <c r="C3183" t="s">
        <v>73</v>
      </c>
      <c r="E3183" t="str">
        <f>"FES1162922635"</f>
        <v>FES1162922635</v>
      </c>
      <c r="F3183" s="1">
        <v>45030</v>
      </c>
      <c r="G3183">
        <v>202401</v>
      </c>
      <c r="H3183" t="s">
        <v>74</v>
      </c>
      <c r="I3183" t="s">
        <v>75</v>
      </c>
      <c r="J3183" t="s">
        <v>135</v>
      </c>
      <c r="K3183" t="s">
        <v>76</v>
      </c>
      <c r="L3183" t="s">
        <v>95</v>
      </c>
      <c r="M3183" t="s">
        <v>96</v>
      </c>
      <c r="N3183" t="s">
        <v>2811</v>
      </c>
      <c r="O3183" t="s">
        <v>80</v>
      </c>
      <c r="P3183" t="str">
        <f>"2170864569                    "</f>
        <v xml:space="preserve">2170864569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23.08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 s="5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66.62</v>
      </c>
      <c r="BM3183">
        <v>9.99</v>
      </c>
      <c r="BN3183">
        <v>76.61</v>
      </c>
      <c r="BO3183">
        <v>76.61</v>
      </c>
      <c r="BQ3183" t="s">
        <v>166</v>
      </c>
      <c r="BR3183" t="s">
        <v>140</v>
      </c>
      <c r="BS3183" s="1">
        <v>45033</v>
      </c>
      <c r="BT3183" s="2">
        <v>0.37777777777777777</v>
      </c>
      <c r="BU3183" t="s">
        <v>3019</v>
      </c>
      <c r="BV3183" t="s">
        <v>84</v>
      </c>
      <c r="BY3183">
        <v>1200</v>
      </c>
      <c r="CA3183" t="s">
        <v>3007</v>
      </c>
      <c r="CC3183" t="s">
        <v>96</v>
      </c>
      <c r="CD3183">
        <v>184</v>
      </c>
      <c r="CE3183" t="s">
        <v>146</v>
      </c>
      <c r="CF3183" s="1">
        <v>45033</v>
      </c>
      <c r="CI3183">
        <v>1</v>
      </c>
      <c r="CJ3183">
        <v>1</v>
      </c>
      <c r="CK3183">
        <v>21</v>
      </c>
      <c r="CL3183" t="s">
        <v>87</v>
      </c>
    </row>
    <row r="3184" spans="1:90" x14ac:dyDescent="0.3">
      <c r="A3184" t="s">
        <v>71</v>
      </c>
      <c r="B3184" t="s">
        <v>72</v>
      </c>
      <c r="C3184" t="s">
        <v>73</v>
      </c>
      <c r="E3184" t="str">
        <f>"FES1162922779"</f>
        <v>FES1162922779</v>
      </c>
      <c r="F3184" s="1">
        <v>45030</v>
      </c>
      <c r="G3184">
        <v>202401</v>
      </c>
      <c r="H3184" t="s">
        <v>74</v>
      </c>
      <c r="I3184" t="s">
        <v>75</v>
      </c>
      <c r="J3184" t="s">
        <v>135</v>
      </c>
      <c r="K3184" t="s">
        <v>76</v>
      </c>
      <c r="L3184" t="s">
        <v>124</v>
      </c>
      <c r="M3184" t="s">
        <v>125</v>
      </c>
      <c r="N3184" t="s">
        <v>3020</v>
      </c>
      <c r="O3184" t="s">
        <v>80</v>
      </c>
      <c r="P3184" t="str">
        <f>"2170875398                    "</f>
        <v xml:space="preserve">2170875398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23.08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 s="5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66.62</v>
      </c>
      <c r="BM3184">
        <v>9.99</v>
      </c>
      <c r="BN3184">
        <v>76.61</v>
      </c>
      <c r="BO3184">
        <v>76.61</v>
      </c>
      <c r="BQ3184" t="s">
        <v>469</v>
      </c>
      <c r="BR3184" t="s">
        <v>140</v>
      </c>
      <c r="BS3184" s="1">
        <v>45033</v>
      </c>
      <c r="BT3184" s="2">
        <v>0.41944444444444445</v>
      </c>
      <c r="BU3184" t="s">
        <v>409</v>
      </c>
      <c r="BV3184" t="s">
        <v>84</v>
      </c>
      <c r="BY3184">
        <v>1200</v>
      </c>
      <c r="CA3184" t="s">
        <v>168</v>
      </c>
      <c r="CC3184" t="s">
        <v>125</v>
      </c>
      <c r="CD3184">
        <v>4001</v>
      </c>
      <c r="CE3184" t="s">
        <v>146</v>
      </c>
      <c r="CF3184" s="1">
        <v>45034</v>
      </c>
      <c r="CI3184">
        <v>1</v>
      </c>
      <c r="CJ3184">
        <v>1</v>
      </c>
      <c r="CK3184">
        <v>21</v>
      </c>
      <c r="CL3184" t="s">
        <v>87</v>
      </c>
    </row>
    <row r="3185" spans="1:90" x14ac:dyDescent="0.3">
      <c r="A3185" t="s">
        <v>71</v>
      </c>
      <c r="B3185" t="s">
        <v>72</v>
      </c>
      <c r="C3185" t="s">
        <v>73</v>
      </c>
      <c r="E3185" t="str">
        <f>"FES1162922716"</f>
        <v>FES1162922716</v>
      </c>
      <c r="F3185" s="1">
        <v>45030</v>
      </c>
      <c r="G3185">
        <v>202401</v>
      </c>
      <c r="H3185" t="s">
        <v>74</v>
      </c>
      <c r="I3185" t="s">
        <v>75</v>
      </c>
      <c r="J3185" t="s">
        <v>135</v>
      </c>
      <c r="K3185" t="s">
        <v>76</v>
      </c>
      <c r="L3185" t="s">
        <v>372</v>
      </c>
      <c r="M3185" t="s">
        <v>373</v>
      </c>
      <c r="N3185" t="s">
        <v>1539</v>
      </c>
      <c r="O3185" t="s">
        <v>80</v>
      </c>
      <c r="P3185" t="str">
        <f>"2170875320                    "</f>
        <v xml:space="preserve">2170875320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18.03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 s="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52.04</v>
      </c>
      <c r="BM3185">
        <v>7.81</v>
      </c>
      <c r="BN3185">
        <v>59.85</v>
      </c>
      <c r="BO3185">
        <v>59.85</v>
      </c>
      <c r="BQ3185" t="s">
        <v>139</v>
      </c>
      <c r="BR3185" t="s">
        <v>140</v>
      </c>
      <c r="BS3185" s="1">
        <v>45033</v>
      </c>
      <c r="BT3185" s="2">
        <v>0.30555555555555552</v>
      </c>
      <c r="BU3185" t="s">
        <v>3021</v>
      </c>
      <c r="BV3185" t="s">
        <v>84</v>
      </c>
      <c r="BY3185">
        <v>1200</v>
      </c>
      <c r="CA3185" t="s">
        <v>1085</v>
      </c>
      <c r="CC3185" t="s">
        <v>373</v>
      </c>
      <c r="CD3185">
        <v>1501</v>
      </c>
      <c r="CE3185" t="s">
        <v>146</v>
      </c>
      <c r="CF3185" s="1">
        <v>45034</v>
      </c>
      <c r="CI3185">
        <v>1</v>
      </c>
      <c r="CJ3185">
        <v>1</v>
      </c>
      <c r="CK3185">
        <v>22</v>
      </c>
      <c r="CL3185" t="s">
        <v>87</v>
      </c>
    </row>
    <row r="3186" spans="1:90" x14ac:dyDescent="0.3">
      <c r="A3186" t="s">
        <v>71</v>
      </c>
      <c r="B3186" t="s">
        <v>72</v>
      </c>
      <c r="C3186" t="s">
        <v>73</v>
      </c>
      <c r="E3186" t="str">
        <f>"FES1162922661"</f>
        <v>FES1162922661</v>
      </c>
      <c r="F3186" s="1">
        <v>45030</v>
      </c>
      <c r="G3186">
        <v>202401</v>
      </c>
      <c r="H3186" t="s">
        <v>74</v>
      </c>
      <c r="I3186" t="s">
        <v>75</v>
      </c>
      <c r="J3186" t="s">
        <v>135</v>
      </c>
      <c r="K3186" t="s">
        <v>76</v>
      </c>
      <c r="L3186" t="s">
        <v>102</v>
      </c>
      <c r="M3186" t="s">
        <v>103</v>
      </c>
      <c r="N3186" t="s">
        <v>1649</v>
      </c>
      <c r="O3186" t="s">
        <v>80</v>
      </c>
      <c r="P3186" t="str">
        <f>"2170874598                    "</f>
        <v xml:space="preserve">2170874598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23.08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 s="5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66.62</v>
      </c>
      <c r="BM3186">
        <v>9.99</v>
      </c>
      <c r="BN3186">
        <v>76.61</v>
      </c>
      <c r="BO3186">
        <v>76.61</v>
      </c>
      <c r="BQ3186" t="s">
        <v>166</v>
      </c>
      <c r="BR3186" t="s">
        <v>140</v>
      </c>
      <c r="BS3186" s="1">
        <v>45034</v>
      </c>
      <c r="BT3186" s="2">
        <v>0.60972222222222217</v>
      </c>
      <c r="BU3186" t="s">
        <v>3022</v>
      </c>
      <c r="BV3186" t="s">
        <v>87</v>
      </c>
      <c r="BW3186" t="s">
        <v>237</v>
      </c>
      <c r="BX3186" t="s">
        <v>331</v>
      </c>
      <c r="BY3186">
        <v>1200</v>
      </c>
      <c r="CC3186" t="s">
        <v>103</v>
      </c>
      <c r="CD3186">
        <v>5201</v>
      </c>
      <c r="CE3186" t="s">
        <v>146</v>
      </c>
      <c r="CF3186" s="1">
        <v>45035</v>
      </c>
      <c r="CI3186">
        <v>1</v>
      </c>
      <c r="CJ3186">
        <v>2</v>
      </c>
      <c r="CK3186">
        <v>21</v>
      </c>
      <c r="CL3186" t="s">
        <v>87</v>
      </c>
    </row>
    <row r="3187" spans="1:90" x14ac:dyDescent="0.3">
      <c r="A3187" t="s">
        <v>71</v>
      </c>
      <c r="B3187" t="s">
        <v>72</v>
      </c>
      <c r="C3187" t="s">
        <v>73</v>
      </c>
      <c r="E3187" t="str">
        <f>"FES1162922711"</f>
        <v>FES1162922711</v>
      </c>
      <c r="F3187" s="1">
        <v>45030</v>
      </c>
      <c r="G3187">
        <v>202401</v>
      </c>
      <c r="H3187" t="s">
        <v>74</v>
      </c>
      <c r="I3187" t="s">
        <v>75</v>
      </c>
      <c r="J3187" t="s">
        <v>135</v>
      </c>
      <c r="K3187" t="s">
        <v>76</v>
      </c>
      <c r="L3187" t="s">
        <v>77</v>
      </c>
      <c r="M3187" t="s">
        <v>78</v>
      </c>
      <c r="N3187" t="s">
        <v>780</v>
      </c>
      <c r="O3187" t="s">
        <v>80</v>
      </c>
      <c r="P3187" t="str">
        <f>"2170875315                    "</f>
        <v xml:space="preserve">2170875315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23.08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 s="5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66.62</v>
      </c>
      <c r="BM3187">
        <v>9.99</v>
      </c>
      <c r="BN3187">
        <v>76.61</v>
      </c>
      <c r="BO3187">
        <v>76.61</v>
      </c>
      <c r="BQ3187" t="s">
        <v>166</v>
      </c>
      <c r="BR3187" t="s">
        <v>140</v>
      </c>
      <c r="BS3187" s="1">
        <v>45033</v>
      </c>
      <c r="BT3187" s="2">
        <v>0.3444444444444445</v>
      </c>
      <c r="BU3187" t="s">
        <v>3023</v>
      </c>
      <c r="BV3187" t="s">
        <v>84</v>
      </c>
      <c r="BY3187">
        <v>1200</v>
      </c>
      <c r="CA3187" t="s">
        <v>2057</v>
      </c>
      <c r="CC3187" t="s">
        <v>78</v>
      </c>
      <c r="CD3187">
        <v>7490</v>
      </c>
      <c r="CE3187" t="s">
        <v>146</v>
      </c>
      <c r="CF3187" s="1">
        <v>45034</v>
      </c>
      <c r="CI3187">
        <v>1</v>
      </c>
      <c r="CJ3187">
        <v>1</v>
      </c>
      <c r="CK3187">
        <v>21</v>
      </c>
      <c r="CL3187" t="s">
        <v>87</v>
      </c>
    </row>
    <row r="3188" spans="1:90" x14ac:dyDescent="0.3">
      <c r="A3188" t="s">
        <v>71</v>
      </c>
      <c r="B3188" t="s">
        <v>72</v>
      </c>
      <c r="C3188" t="s">
        <v>73</v>
      </c>
      <c r="E3188" t="str">
        <f>"FES1162922632"</f>
        <v>FES1162922632</v>
      </c>
      <c r="F3188" s="1">
        <v>45030</v>
      </c>
      <c r="G3188">
        <v>202401</v>
      </c>
      <c r="H3188" t="s">
        <v>74</v>
      </c>
      <c r="I3188" t="s">
        <v>75</v>
      </c>
      <c r="J3188" t="s">
        <v>135</v>
      </c>
      <c r="K3188" t="s">
        <v>76</v>
      </c>
      <c r="L3188" t="s">
        <v>147</v>
      </c>
      <c r="M3188" t="s">
        <v>148</v>
      </c>
      <c r="N3188" t="s">
        <v>234</v>
      </c>
      <c r="O3188" t="s">
        <v>80</v>
      </c>
      <c r="P3188" t="str">
        <f>"2170863609                    "</f>
        <v xml:space="preserve">2170863609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18.03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 s="5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52.04</v>
      </c>
      <c r="BM3188">
        <v>7.81</v>
      </c>
      <c r="BN3188">
        <v>59.85</v>
      </c>
      <c r="BO3188">
        <v>59.85</v>
      </c>
      <c r="BQ3188" t="s">
        <v>235</v>
      </c>
      <c r="BR3188" t="s">
        <v>140</v>
      </c>
      <c r="BS3188" s="1">
        <v>45033</v>
      </c>
      <c r="BT3188" s="2">
        <v>0.3888888888888889</v>
      </c>
      <c r="BU3188" t="s">
        <v>3024</v>
      </c>
      <c r="BV3188" t="s">
        <v>84</v>
      </c>
      <c r="BY3188">
        <v>1200</v>
      </c>
      <c r="CA3188" t="s">
        <v>448</v>
      </c>
      <c r="CC3188" t="s">
        <v>148</v>
      </c>
      <c r="CD3188">
        <v>1406</v>
      </c>
      <c r="CE3188" t="s">
        <v>146</v>
      </c>
      <c r="CF3188" s="1">
        <v>45034</v>
      </c>
      <c r="CI3188">
        <v>1</v>
      </c>
      <c r="CJ3188">
        <v>1</v>
      </c>
      <c r="CK3188">
        <v>22</v>
      </c>
      <c r="CL3188" t="s">
        <v>87</v>
      </c>
    </row>
    <row r="3189" spans="1:90" x14ac:dyDescent="0.3">
      <c r="A3189" t="s">
        <v>71</v>
      </c>
      <c r="B3189" t="s">
        <v>72</v>
      </c>
      <c r="C3189" t="s">
        <v>73</v>
      </c>
      <c r="E3189" t="str">
        <f>"FES1162922738"</f>
        <v>FES1162922738</v>
      </c>
      <c r="F3189" s="1">
        <v>45030</v>
      </c>
      <c r="G3189">
        <v>202401</v>
      </c>
      <c r="H3189" t="s">
        <v>74</v>
      </c>
      <c r="I3189" t="s">
        <v>75</v>
      </c>
      <c r="J3189" t="s">
        <v>135</v>
      </c>
      <c r="K3189" t="s">
        <v>76</v>
      </c>
      <c r="L3189" t="s">
        <v>147</v>
      </c>
      <c r="M3189" t="s">
        <v>148</v>
      </c>
      <c r="N3189" t="s">
        <v>1788</v>
      </c>
      <c r="O3189" t="s">
        <v>80</v>
      </c>
      <c r="P3189" t="str">
        <f>"2170875332                    "</f>
        <v xml:space="preserve">2170875332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18.03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 s="5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52.04</v>
      </c>
      <c r="BM3189">
        <v>7.81</v>
      </c>
      <c r="BN3189">
        <v>59.85</v>
      </c>
      <c r="BO3189">
        <v>59.85</v>
      </c>
      <c r="BQ3189" t="s">
        <v>166</v>
      </c>
      <c r="BR3189" t="s">
        <v>140</v>
      </c>
      <c r="BS3189" s="1">
        <v>45033</v>
      </c>
      <c r="BT3189" s="2">
        <v>0.39583333333333331</v>
      </c>
      <c r="BU3189" t="s">
        <v>1044</v>
      </c>
      <c r="BV3189" t="s">
        <v>84</v>
      </c>
      <c r="BY3189">
        <v>1200</v>
      </c>
      <c r="CA3189" t="s">
        <v>448</v>
      </c>
      <c r="CC3189" t="s">
        <v>148</v>
      </c>
      <c r="CD3189">
        <v>1401</v>
      </c>
      <c r="CE3189" t="s">
        <v>146</v>
      </c>
      <c r="CF3189" s="1">
        <v>45034</v>
      </c>
      <c r="CI3189">
        <v>1</v>
      </c>
      <c r="CJ3189">
        <v>1</v>
      </c>
      <c r="CK3189">
        <v>22</v>
      </c>
      <c r="CL3189" t="s">
        <v>87</v>
      </c>
    </row>
    <row r="3190" spans="1:90" x14ac:dyDescent="0.3">
      <c r="A3190" t="s">
        <v>71</v>
      </c>
      <c r="B3190" t="s">
        <v>72</v>
      </c>
      <c r="C3190" t="s">
        <v>73</v>
      </c>
      <c r="E3190" t="str">
        <f>"FES1162922740"</f>
        <v>FES1162922740</v>
      </c>
      <c r="F3190" s="1">
        <v>45030</v>
      </c>
      <c r="G3190">
        <v>202401</v>
      </c>
      <c r="H3190" t="s">
        <v>74</v>
      </c>
      <c r="I3190" t="s">
        <v>75</v>
      </c>
      <c r="J3190" t="s">
        <v>135</v>
      </c>
      <c r="K3190" t="s">
        <v>76</v>
      </c>
      <c r="L3190" t="s">
        <v>124</v>
      </c>
      <c r="M3190" t="s">
        <v>125</v>
      </c>
      <c r="N3190" t="s">
        <v>3025</v>
      </c>
      <c r="O3190" t="s">
        <v>80</v>
      </c>
      <c r="P3190" t="str">
        <f>"2170875344                    "</f>
        <v xml:space="preserve">2170875344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23.08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 s="5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66.62</v>
      </c>
      <c r="BM3190">
        <v>9.99</v>
      </c>
      <c r="BN3190">
        <v>76.61</v>
      </c>
      <c r="BO3190">
        <v>76.61</v>
      </c>
      <c r="BQ3190" t="s">
        <v>166</v>
      </c>
      <c r="BR3190" t="s">
        <v>140</v>
      </c>
      <c r="BS3190" s="1">
        <v>45034</v>
      </c>
      <c r="BT3190" s="2">
        <v>0.40277777777777773</v>
      </c>
      <c r="BU3190" t="s">
        <v>3026</v>
      </c>
      <c r="BV3190" t="s">
        <v>87</v>
      </c>
      <c r="BW3190" t="s">
        <v>142</v>
      </c>
      <c r="BX3190" t="s">
        <v>143</v>
      </c>
      <c r="BY3190">
        <v>1200</v>
      </c>
      <c r="CC3190" t="s">
        <v>125</v>
      </c>
      <c r="CD3190">
        <v>4052</v>
      </c>
      <c r="CE3190" t="s">
        <v>146</v>
      </c>
      <c r="CF3190" s="1">
        <v>45035</v>
      </c>
      <c r="CI3190">
        <v>1</v>
      </c>
      <c r="CJ3190">
        <v>2</v>
      </c>
      <c r="CK3190">
        <v>21</v>
      </c>
      <c r="CL3190" t="s">
        <v>87</v>
      </c>
    </row>
    <row r="3191" spans="1:90" x14ac:dyDescent="0.3">
      <c r="A3191" t="s">
        <v>71</v>
      </c>
      <c r="B3191" t="s">
        <v>72</v>
      </c>
      <c r="C3191" t="s">
        <v>73</v>
      </c>
      <c r="E3191" t="str">
        <f>"FES1162922680"</f>
        <v>FES1162922680</v>
      </c>
      <c r="F3191" s="1">
        <v>45030</v>
      </c>
      <c r="G3191">
        <v>202401</v>
      </c>
      <c r="H3191" t="s">
        <v>74</v>
      </c>
      <c r="I3191" t="s">
        <v>75</v>
      </c>
      <c r="J3191" t="s">
        <v>135</v>
      </c>
      <c r="K3191" t="s">
        <v>76</v>
      </c>
      <c r="L3191" t="s">
        <v>106</v>
      </c>
      <c r="M3191" t="s">
        <v>107</v>
      </c>
      <c r="N3191" t="s">
        <v>548</v>
      </c>
      <c r="O3191" t="s">
        <v>80</v>
      </c>
      <c r="P3191" t="str">
        <f>"2170875266                    "</f>
        <v xml:space="preserve">2170875266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23.08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 s="5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66.62</v>
      </c>
      <c r="BM3191">
        <v>9.99</v>
      </c>
      <c r="BN3191">
        <v>76.61</v>
      </c>
      <c r="BO3191">
        <v>76.61</v>
      </c>
      <c r="BQ3191" t="s">
        <v>166</v>
      </c>
      <c r="BR3191" t="s">
        <v>140</v>
      </c>
      <c r="BS3191" s="1">
        <v>45033</v>
      </c>
      <c r="BT3191" s="2">
        <v>0.36388888888888887</v>
      </c>
      <c r="BU3191" t="s">
        <v>1655</v>
      </c>
      <c r="BV3191" t="s">
        <v>84</v>
      </c>
      <c r="BY3191">
        <v>1200</v>
      </c>
      <c r="CA3191" t="s">
        <v>550</v>
      </c>
      <c r="CC3191" t="s">
        <v>107</v>
      </c>
      <c r="CD3191">
        <v>6001</v>
      </c>
      <c r="CE3191" t="s">
        <v>146</v>
      </c>
      <c r="CF3191" s="1">
        <v>45033</v>
      </c>
      <c r="CI3191">
        <v>1</v>
      </c>
      <c r="CJ3191">
        <v>1</v>
      </c>
      <c r="CK3191">
        <v>21</v>
      </c>
      <c r="CL3191" t="s">
        <v>87</v>
      </c>
    </row>
    <row r="3192" spans="1:90" x14ac:dyDescent="0.3">
      <c r="A3192" t="s">
        <v>71</v>
      </c>
      <c r="B3192" t="s">
        <v>72</v>
      </c>
      <c r="C3192" t="s">
        <v>73</v>
      </c>
      <c r="E3192" t="str">
        <f>"FES1162922685"</f>
        <v>FES1162922685</v>
      </c>
      <c r="F3192" s="1">
        <v>45030</v>
      </c>
      <c r="G3192">
        <v>202401</v>
      </c>
      <c r="H3192" t="s">
        <v>74</v>
      </c>
      <c r="I3192" t="s">
        <v>75</v>
      </c>
      <c r="J3192" t="s">
        <v>135</v>
      </c>
      <c r="K3192" t="s">
        <v>76</v>
      </c>
      <c r="L3192" t="s">
        <v>77</v>
      </c>
      <c r="M3192" t="s">
        <v>78</v>
      </c>
      <c r="N3192" t="s">
        <v>1095</v>
      </c>
      <c r="O3192" t="s">
        <v>80</v>
      </c>
      <c r="P3192" t="str">
        <f>"2170875272                    "</f>
        <v xml:space="preserve">2170875272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23.08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 s="5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66.62</v>
      </c>
      <c r="BM3192">
        <v>9.99</v>
      </c>
      <c r="BN3192">
        <v>76.61</v>
      </c>
      <c r="BO3192">
        <v>76.61</v>
      </c>
      <c r="BQ3192" t="s">
        <v>139</v>
      </c>
      <c r="BR3192" t="s">
        <v>140</v>
      </c>
      <c r="BS3192" s="1">
        <v>45033</v>
      </c>
      <c r="BT3192" s="2">
        <v>0.41805555555555557</v>
      </c>
      <c r="BU3192" t="s">
        <v>3027</v>
      </c>
      <c r="BV3192" t="s">
        <v>84</v>
      </c>
      <c r="BY3192">
        <v>1200</v>
      </c>
      <c r="CA3192" t="s">
        <v>210</v>
      </c>
      <c r="CC3192" t="s">
        <v>78</v>
      </c>
      <c r="CD3192">
        <v>7561</v>
      </c>
      <c r="CE3192" t="s">
        <v>146</v>
      </c>
      <c r="CF3192" s="1">
        <v>45034</v>
      </c>
      <c r="CI3192">
        <v>1</v>
      </c>
      <c r="CJ3192">
        <v>1</v>
      </c>
      <c r="CK3192">
        <v>21</v>
      </c>
      <c r="CL3192" t="s">
        <v>87</v>
      </c>
    </row>
    <row r="3193" spans="1:90" x14ac:dyDescent="0.3">
      <c r="A3193" t="s">
        <v>71</v>
      </c>
      <c r="B3193" t="s">
        <v>72</v>
      </c>
      <c r="C3193" t="s">
        <v>73</v>
      </c>
      <c r="E3193" t="str">
        <f>"FES1162922637"</f>
        <v>FES1162922637</v>
      </c>
      <c r="F3193" s="1">
        <v>45030</v>
      </c>
      <c r="G3193">
        <v>202401</v>
      </c>
      <c r="H3193" t="s">
        <v>74</v>
      </c>
      <c r="I3193" t="s">
        <v>75</v>
      </c>
      <c r="J3193" t="s">
        <v>135</v>
      </c>
      <c r="K3193" t="s">
        <v>76</v>
      </c>
      <c r="L3193" t="s">
        <v>350</v>
      </c>
      <c r="M3193" t="s">
        <v>351</v>
      </c>
      <c r="N3193" t="s">
        <v>1261</v>
      </c>
      <c r="O3193" t="s">
        <v>80</v>
      </c>
      <c r="P3193" t="str">
        <f>"2170864962                    "</f>
        <v xml:space="preserve">2170864962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18.03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 s="5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52.04</v>
      </c>
      <c r="BM3193">
        <v>7.81</v>
      </c>
      <c r="BN3193">
        <v>59.85</v>
      </c>
      <c r="BO3193">
        <v>59.85</v>
      </c>
      <c r="BQ3193" t="s">
        <v>139</v>
      </c>
      <c r="BR3193" t="s">
        <v>140</v>
      </c>
      <c r="BS3193" s="1">
        <v>45033</v>
      </c>
      <c r="BT3193" s="2">
        <v>0.44791666666666669</v>
      </c>
      <c r="BU3193" t="s">
        <v>1262</v>
      </c>
      <c r="BV3193" t="s">
        <v>87</v>
      </c>
      <c r="BW3193" t="s">
        <v>306</v>
      </c>
      <c r="BX3193" t="s">
        <v>317</v>
      </c>
      <c r="BY3193">
        <v>1200</v>
      </c>
      <c r="CA3193" t="s">
        <v>390</v>
      </c>
      <c r="CC3193" t="s">
        <v>351</v>
      </c>
      <c r="CD3193">
        <v>1460</v>
      </c>
      <c r="CE3193" t="s">
        <v>146</v>
      </c>
      <c r="CF3193" s="1">
        <v>45034</v>
      </c>
      <c r="CI3193">
        <v>1</v>
      </c>
      <c r="CJ3193">
        <v>1</v>
      </c>
      <c r="CK3193">
        <v>22</v>
      </c>
      <c r="CL3193" t="s">
        <v>87</v>
      </c>
    </row>
    <row r="3194" spans="1:90" x14ac:dyDescent="0.3">
      <c r="A3194" t="s">
        <v>71</v>
      </c>
      <c r="B3194" t="s">
        <v>72</v>
      </c>
      <c r="C3194" t="s">
        <v>73</v>
      </c>
      <c r="E3194" t="str">
        <f>"FES1162922752"</f>
        <v>FES1162922752</v>
      </c>
      <c r="F3194" s="1">
        <v>45030</v>
      </c>
      <c r="G3194">
        <v>202401</v>
      </c>
      <c r="H3194" t="s">
        <v>74</v>
      </c>
      <c r="I3194" t="s">
        <v>75</v>
      </c>
      <c r="J3194" t="s">
        <v>135</v>
      </c>
      <c r="K3194" t="s">
        <v>76</v>
      </c>
      <c r="L3194" t="s">
        <v>74</v>
      </c>
      <c r="M3194" t="s">
        <v>75</v>
      </c>
      <c r="N3194" t="s">
        <v>443</v>
      </c>
      <c r="O3194" t="s">
        <v>80</v>
      </c>
      <c r="P3194" t="str">
        <f>"2170875360                    "</f>
        <v xml:space="preserve">2170875360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18.03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 s="5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52.04</v>
      </c>
      <c r="BM3194">
        <v>7.81</v>
      </c>
      <c r="BN3194">
        <v>59.85</v>
      </c>
      <c r="BO3194">
        <v>59.85</v>
      </c>
      <c r="BQ3194" t="s">
        <v>139</v>
      </c>
      <c r="BR3194" t="s">
        <v>140</v>
      </c>
      <c r="BS3194" s="1">
        <v>45034</v>
      </c>
      <c r="BT3194" s="2">
        <v>0.3756944444444445</v>
      </c>
      <c r="BU3194" t="s">
        <v>547</v>
      </c>
      <c r="BV3194" t="s">
        <v>87</v>
      </c>
      <c r="BW3194" t="s">
        <v>306</v>
      </c>
      <c r="BX3194" t="s">
        <v>317</v>
      </c>
      <c r="BY3194">
        <v>1200</v>
      </c>
      <c r="CA3194" t="s">
        <v>445</v>
      </c>
      <c r="CC3194" t="s">
        <v>75</v>
      </c>
      <c r="CD3194">
        <v>1645</v>
      </c>
      <c r="CE3194" t="s">
        <v>146</v>
      </c>
      <c r="CF3194" s="1">
        <v>45035</v>
      </c>
      <c r="CI3194">
        <v>1</v>
      </c>
      <c r="CJ3194">
        <v>2</v>
      </c>
      <c r="CK3194">
        <v>22</v>
      </c>
      <c r="CL3194" t="s">
        <v>87</v>
      </c>
    </row>
    <row r="3195" spans="1:90" x14ac:dyDescent="0.3">
      <c r="A3195" t="s">
        <v>71</v>
      </c>
      <c r="B3195" t="s">
        <v>72</v>
      </c>
      <c r="C3195" t="s">
        <v>73</v>
      </c>
      <c r="E3195" t="str">
        <f>"FES1162922654"</f>
        <v>FES1162922654</v>
      </c>
      <c r="F3195" s="1">
        <v>45030</v>
      </c>
      <c r="G3195">
        <v>202401</v>
      </c>
      <c r="H3195" t="s">
        <v>74</v>
      </c>
      <c r="I3195" t="s">
        <v>75</v>
      </c>
      <c r="J3195" t="s">
        <v>135</v>
      </c>
      <c r="K3195" t="s">
        <v>76</v>
      </c>
      <c r="L3195" t="s">
        <v>77</v>
      </c>
      <c r="M3195" t="s">
        <v>78</v>
      </c>
      <c r="N3195" t="s">
        <v>159</v>
      </c>
      <c r="O3195" t="s">
        <v>80</v>
      </c>
      <c r="P3195" t="str">
        <f>"2170873728                    "</f>
        <v xml:space="preserve">2170873728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23.08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 s="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66.62</v>
      </c>
      <c r="BM3195">
        <v>9.99</v>
      </c>
      <c r="BN3195">
        <v>76.61</v>
      </c>
      <c r="BO3195">
        <v>76.61</v>
      </c>
      <c r="BQ3195" t="s">
        <v>160</v>
      </c>
      <c r="BR3195" t="s">
        <v>140</v>
      </c>
      <c r="BS3195" s="1">
        <v>45033</v>
      </c>
      <c r="BT3195" s="2">
        <v>0.41805555555555557</v>
      </c>
      <c r="BU3195" t="s">
        <v>161</v>
      </c>
      <c r="BV3195" t="s">
        <v>84</v>
      </c>
      <c r="BY3195">
        <v>1200</v>
      </c>
      <c r="CA3195" t="s">
        <v>85</v>
      </c>
      <c r="CC3195" t="s">
        <v>78</v>
      </c>
      <c r="CD3195">
        <v>7441</v>
      </c>
      <c r="CE3195" t="s">
        <v>146</v>
      </c>
      <c r="CF3195" s="1">
        <v>45034</v>
      </c>
      <c r="CI3195">
        <v>1</v>
      </c>
      <c r="CJ3195">
        <v>1</v>
      </c>
      <c r="CK3195">
        <v>21</v>
      </c>
      <c r="CL3195" t="s">
        <v>87</v>
      </c>
    </row>
    <row r="3196" spans="1:90" x14ac:dyDescent="0.3">
      <c r="A3196" t="s">
        <v>71</v>
      </c>
      <c r="B3196" t="s">
        <v>72</v>
      </c>
      <c r="C3196" t="s">
        <v>73</v>
      </c>
      <c r="E3196" t="str">
        <f>"FES1162922733"</f>
        <v>FES1162922733</v>
      </c>
      <c r="F3196" s="1">
        <v>45030</v>
      </c>
      <c r="G3196">
        <v>202401</v>
      </c>
      <c r="H3196" t="s">
        <v>74</v>
      </c>
      <c r="I3196" t="s">
        <v>75</v>
      </c>
      <c r="J3196" t="s">
        <v>135</v>
      </c>
      <c r="K3196" t="s">
        <v>76</v>
      </c>
      <c r="L3196" t="s">
        <v>200</v>
      </c>
      <c r="M3196" t="s">
        <v>201</v>
      </c>
      <c r="N3196" t="s">
        <v>202</v>
      </c>
      <c r="O3196" t="s">
        <v>80</v>
      </c>
      <c r="P3196" t="str">
        <f>"2170875338                    "</f>
        <v xml:space="preserve">2170875338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44.71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 s="5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129.07</v>
      </c>
      <c r="BM3196">
        <v>19.36</v>
      </c>
      <c r="BN3196">
        <v>148.43</v>
      </c>
      <c r="BO3196">
        <v>148.43</v>
      </c>
      <c r="BQ3196" t="s">
        <v>139</v>
      </c>
      <c r="BR3196" t="s">
        <v>140</v>
      </c>
      <c r="BS3196" s="1">
        <v>45033</v>
      </c>
      <c r="BT3196" s="2">
        <v>0.46736111111111112</v>
      </c>
      <c r="BU3196" t="s">
        <v>728</v>
      </c>
      <c r="BV3196" t="s">
        <v>84</v>
      </c>
      <c r="BY3196">
        <v>1200</v>
      </c>
      <c r="CA3196" t="s">
        <v>204</v>
      </c>
      <c r="CC3196" t="s">
        <v>201</v>
      </c>
      <c r="CD3196">
        <v>2531</v>
      </c>
      <c r="CE3196" t="s">
        <v>146</v>
      </c>
      <c r="CF3196" s="1">
        <v>45034</v>
      </c>
      <c r="CI3196">
        <v>1</v>
      </c>
      <c r="CJ3196">
        <v>1</v>
      </c>
      <c r="CK3196">
        <v>23</v>
      </c>
      <c r="CL3196" t="s">
        <v>87</v>
      </c>
    </row>
    <row r="3197" spans="1:90" x14ac:dyDescent="0.3">
      <c r="A3197" t="s">
        <v>71</v>
      </c>
      <c r="B3197" t="s">
        <v>72</v>
      </c>
      <c r="C3197" t="s">
        <v>73</v>
      </c>
      <c r="E3197" t="str">
        <f>"FES1162922745"</f>
        <v>FES1162922745</v>
      </c>
      <c r="F3197" s="1">
        <v>45030</v>
      </c>
      <c r="G3197">
        <v>202401</v>
      </c>
      <c r="H3197" t="s">
        <v>74</v>
      </c>
      <c r="I3197" t="s">
        <v>75</v>
      </c>
      <c r="J3197" t="s">
        <v>135</v>
      </c>
      <c r="K3197" t="s">
        <v>76</v>
      </c>
      <c r="L3197" t="s">
        <v>95</v>
      </c>
      <c r="M3197" t="s">
        <v>96</v>
      </c>
      <c r="N3197" t="s">
        <v>785</v>
      </c>
      <c r="O3197" t="s">
        <v>80</v>
      </c>
      <c r="P3197" t="str">
        <f>"2170875351                    "</f>
        <v xml:space="preserve">2170875351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23.08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 s="5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66.62</v>
      </c>
      <c r="BM3197">
        <v>9.99</v>
      </c>
      <c r="BN3197">
        <v>76.61</v>
      </c>
      <c r="BO3197">
        <v>76.61</v>
      </c>
      <c r="BQ3197" t="s">
        <v>166</v>
      </c>
      <c r="BR3197" t="s">
        <v>140</v>
      </c>
      <c r="BS3197" s="1">
        <v>45033</v>
      </c>
      <c r="BT3197" s="2">
        <v>0.39583333333333331</v>
      </c>
      <c r="BU3197" t="s">
        <v>3028</v>
      </c>
      <c r="BV3197" t="s">
        <v>84</v>
      </c>
      <c r="BY3197">
        <v>1200</v>
      </c>
      <c r="CA3197" t="s">
        <v>448</v>
      </c>
      <c r="CC3197" t="s">
        <v>96</v>
      </c>
      <c r="CD3197">
        <v>200</v>
      </c>
      <c r="CE3197" t="s">
        <v>146</v>
      </c>
      <c r="CF3197" s="1">
        <v>45033</v>
      </c>
      <c r="CI3197">
        <v>1</v>
      </c>
      <c r="CJ3197">
        <v>1</v>
      </c>
      <c r="CK3197">
        <v>21</v>
      </c>
      <c r="CL3197" t="s">
        <v>87</v>
      </c>
    </row>
    <row r="3198" spans="1:90" x14ac:dyDescent="0.3">
      <c r="A3198" t="s">
        <v>71</v>
      </c>
      <c r="B3198" t="s">
        <v>72</v>
      </c>
      <c r="C3198" t="s">
        <v>73</v>
      </c>
      <c r="E3198" t="str">
        <f>"FES1162922748"</f>
        <v>FES1162922748</v>
      </c>
      <c r="F3198" s="1">
        <v>45030</v>
      </c>
      <c r="G3198">
        <v>202401</v>
      </c>
      <c r="H3198" t="s">
        <v>74</v>
      </c>
      <c r="I3198" t="s">
        <v>75</v>
      </c>
      <c r="J3198" t="s">
        <v>135</v>
      </c>
      <c r="K3198" t="s">
        <v>76</v>
      </c>
      <c r="L3198" t="s">
        <v>95</v>
      </c>
      <c r="M3198" t="s">
        <v>96</v>
      </c>
      <c r="N3198" t="s">
        <v>3029</v>
      </c>
      <c r="O3198" t="s">
        <v>80</v>
      </c>
      <c r="P3198" t="str">
        <f>"2170875354                    "</f>
        <v xml:space="preserve">2170875354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23.08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 s="5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66.62</v>
      </c>
      <c r="BM3198">
        <v>9.99</v>
      </c>
      <c r="BN3198">
        <v>76.61</v>
      </c>
      <c r="BO3198">
        <v>76.61</v>
      </c>
      <c r="BR3198" t="s">
        <v>140</v>
      </c>
      <c r="BS3198" s="1">
        <v>45033</v>
      </c>
      <c r="BT3198" s="2">
        <v>0.38611111111111113</v>
      </c>
      <c r="BU3198" t="s">
        <v>3030</v>
      </c>
      <c r="BV3198" t="s">
        <v>84</v>
      </c>
      <c r="BY3198">
        <v>1200</v>
      </c>
      <c r="CA3198" t="s">
        <v>2585</v>
      </c>
      <c r="CC3198" t="s">
        <v>96</v>
      </c>
      <c r="CD3198">
        <v>182</v>
      </c>
      <c r="CE3198" t="s">
        <v>146</v>
      </c>
      <c r="CF3198" s="1">
        <v>45033</v>
      </c>
      <c r="CI3198">
        <v>1</v>
      </c>
      <c r="CJ3198">
        <v>1</v>
      </c>
      <c r="CK3198">
        <v>21</v>
      </c>
      <c r="CL3198" t="s">
        <v>87</v>
      </c>
    </row>
    <row r="3199" spans="1:90" x14ac:dyDescent="0.3">
      <c r="A3199" t="s">
        <v>71</v>
      </c>
      <c r="B3199" t="s">
        <v>72</v>
      </c>
      <c r="C3199" t="s">
        <v>73</v>
      </c>
      <c r="E3199" t="str">
        <f>"FES1162922696"</f>
        <v>FES1162922696</v>
      </c>
      <c r="F3199" s="1">
        <v>45030</v>
      </c>
      <c r="G3199">
        <v>202401</v>
      </c>
      <c r="H3199" t="s">
        <v>74</v>
      </c>
      <c r="I3199" t="s">
        <v>75</v>
      </c>
      <c r="J3199" t="s">
        <v>135</v>
      </c>
      <c r="K3199" t="s">
        <v>76</v>
      </c>
      <c r="L3199" t="s">
        <v>1009</v>
      </c>
      <c r="M3199" t="s">
        <v>1010</v>
      </c>
      <c r="N3199" t="s">
        <v>1011</v>
      </c>
      <c r="O3199" t="s">
        <v>80</v>
      </c>
      <c r="P3199" t="str">
        <f>"2170875288                    "</f>
        <v xml:space="preserve">2170875288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44.71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 s="5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129.07</v>
      </c>
      <c r="BM3199">
        <v>19.36</v>
      </c>
      <c r="BN3199">
        <v>148.43</v>
      </c>
      <c r="BO3199">
        <v>148.43</v>
      </c>
      <c r="BQ3199" t="s">
        <v>139</v>
      </c>
      <c r="BR3199" t="s">
        <v>140</v>
      </c>
      <c r="BS3199" s="1">
        <v>45033</v>
      </c>
      <c r="BT3199" s="2">
        <v>0.64236111111111105</v>
      </c>
      <c r="BU3199" t="s">
        <v>2900</v>
      </c>
      <c r="BV3199" t="s">
        <v>84</v>
      </c>
      <c r="BY3199">
        <v>1200</v>
      </c>
      <c r="CA3199" t="s">
        <v>2896</v>
      </c>
      <c r="CC3199" t="s">
        <v>1010</v>
      </c>
      <c r="CD3199">
        <v>1028</v>
      </c>
      <c r="CE3199" t="s">
        <v>146</v>
      </c>
      <c r="CF3199" s="1">
        <v>45033</v>
      </c>
      <c r="CI3199">
        <v>2</v>
      </c>
      <c r="CJ3199">
        <v>1</v>
      </c>
      <c r="CK3199">
        <v>23</v>
      </c>
      <c r="CL3199" t="s">
        <v>87</v>
      </c>
    </row>
    <row r="3200" spans="1:90" x14ac:dyDescent="0.3">
      <c r="A3200" t="s">
        <v>71</v>
      </c>
      <c r="B3200" t="s">
        <v>72</v>
      </c>
      <c r="C3200" t="s">
        <v>73</v>
      </c>
      <c r="E3200" t="str">
        <f>"FES1162922772"</f>
        <v>FES1162922772</v>
      </c>
      <c r="F3200" s="1">
        <v>45030</v>
      </c>
      <c r="G3200">
        <v>202401</v>
      </c>
      <c r="H3200" t="s">
        <v>74</v>
      </c>
      <c r="I3200" t="s">
        <v>75</v>
      </c>
      <c r="J3200" t="s">
        <v>135</v>
      </c>
      <c r="K3200" t="s">
        <v>76</v>
      </c>
      <c r="L3200" t="s">
        <v>124</v>
      </c>
      <c r="M3200" t="s">
        <v>125</v>
      </c>
      <c r="N3200" t="s">
        <v>395</v>
      </c>
      <c r="O3200" t="s">
        <v>80</v>
      </c>
      <c r="P3200" t="str">
        <f>"2170875389                    "</f>
        <v xml:space="preserve">2170875389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23.08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 s="5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66.62</v>
      </c>
      <c r="BM3200">
        <v>9.99</v>
      </c>
      <c r="BN3200">
        <v>76.61</v>
      </c>
      <c r="BO3200">
        <v>76.61</v>
      </c>
      <c r="BQ3200" t="s">
        <v>396</v>
      </c>
      <c r="BR3200" t="s">
        <v>140</v>
      </c>
      <c r="BS3200" s="1">
        <v>45033</v>
      </c>
      <c r="BT3200" s="2">
        <v>0.3125</v>
      </c>
      <c r="BU3200" t="s">
        <v>281</v>
      </c>
      <c r="BV3200" t="s">
        <v>84</v>
      </c>
      <c r="BY3200">
        <v>1200</v>
      </c>
      <c r="CA3200" t="s">
        <v>282</v>
      </c>
      <c r="CC3200" t="s">
        <v>125</v>
      </c>
      <c r="CD3200">
        <v>4000</v>
      </c>
      <c r="CE3200" t="s">
        <v>146</v>
      </c>
      <c r="CF3200" s="1">
        <v>45034</v>
      </c>
      <c r="CI3200">
        <v>1</v>
      </c>
      <c r="CJ3200">
        <v>1</v>
      </c>
      <c r="CK3200">
        <v>21</v>
      </c>
      <c r="CL3200" t="s">
        <v>87</v>
      </c>
    </row>
    <row r="3201" spans="1:90" x14ac:dyDescent="0.3">
      <c r="A3201" t="s">
        <v>71</v>
      </c>
      <c r="B3201" t="s">
        <v>72</v>
      </c>
      <c r="C3201" t="s">
        <v>73</v>
      </c>
      <c r="E3201" t="str">
        <f>"FES1162922762"</f>
        <v>FES1162922762</v>
      </c>
      <c r="F3201" s="1">
        <v>45030</v>
      </c>
      <c r="G3201">
        <v>202401</v>
      </c>
      <c r="H3201" t="s">
        <v>74</v>
      </c>
      <c r="I3201" t="s">
        <v>75</v>
      </c>
      <c r="J3201" t="s">
        <v>135</v>
      </c>
      <c r="K3201" t="s">
        <v>76</v>
      </c>
      <c r="L3201" t="s">
        <v>106</v>
      </c>
      <c r="M3201" t="s">
        <v>107</v>
      </c>
      <c r="N3201" t="s">
        <v>548</v>
      </c>
      <c r="O3201" t="s">
        <v>80</v>
      </c>
      <c r="P3201" t="str">
        <f>"2170875379                    "</f>
        <v xml:space="preserve">2170875379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23.08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 s="5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66.62</v>
      </c>
      <c r="BM3201">
        <v>9.99</v>
      </c>
      <c r="BN3201">
        <v>76.61</v>
      </c>
      <c r="BO3201">
        <v>76.61</v>
      </c>
      <c r="BQ3201" t="s">
        <v>166</v>
      </c>
      <c r="BR3201" t="s">
        <v>140</v>
      </c>
      <c r="BS3201" s="1">
        <v>45033</v>
      </c>
      <c r="BT3201" s="2">
        <v>0.36388888888888887</v>
      </c>
      <c r="BU3201" t="s">
        <v>1655</v>
      </c>
      <c r="BV3201" t="s">
        <v>84</v>
      </c>
      <c r="BY3201">
        <v>1200</v>
      </c>
      <c r="CA3201" t="s">
        <v>550</v>
      </c>
      <c r="CC3201" t="s">
        <v>107</v>
      </c>
      <c r="CD3201">
        <v>6001</v>
      </c>
      <c r="CE3201" t="s">
        <v>146</v>
      </c>
      <c r="CF3201" s="1">
        <v>45033</v>
      </c>
      <c r="CI3201">
        <v>1</v>
      </c>
      <c r="CJ3201">
        <v>1</v>
      </c>
      <c r="CK3201">
        <v>21</v>
      </c>
      <c r="CL3201" t="s">
        <v>87</v>
      </c>
    </row>
    <row r="3202" spans="1:90" x14ac:dyDescent="0.3">
      <c r="A3202" t="s">
        <v>71</v>
      </c>
      <c r="B3202" t="s">
        <v>72</v>
      </c>
      <c r="C3202" t="s">
        <v>73</v>
      </c>
      <c r="E3202" t="str">
        <f>"FES1162922741"</f>
        <v>FES1162922741</v>
      </c>
      <c r="F3202" s="1">
        <v>45030</v>
      </c>
      <c r="G3202">
        <v>202401</v>
      </c>
      <c r="H3202" t="s">
        <v>74</v>
      </c>
      <c r="I3202" t="s">
        <v>75</v>
      </c>
      <c r="J3202" t="s">
        <v>135</v>
      </c>
      <c r="K3202" t="s">
        <v>76</v>
      </c>
      <c r="L3202" t="s">
        <v>77</v>
      </c>
      <c r="M3202" t="s">
        <v>78</v>
      </c>
      <c r="N3202" t="s">
        <v>928</v>
      </c>
      <c r="O3202" t="s">
        <v>80</v>
      </c>
      <c r="P3202" t="str">
        <f>"2170875345                    "</f>
        <v xml:space="preserve">2170875345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23.08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 s="5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66.62</v>
      </c>
      <c r="BM3202">
        <v>9.99</v>
      </c>
      <c r="BN3202">
        <v>76.61</v>
      </c>
      <c r="BO3202">
        <v>76.61</v>
      </c>
      <c r="BQ3202" t="s">
        <v>166</v>
      </c>
      <c r="BR3202" t="s">
        <v>140</v>
      </c>
      <c r="BS3202" s="1">
        <v>45033</v>
      </c>
      <c r="BT3202" s="2">
        <v>0.52152777777777781</v>
      </c>
      <c r="BU3202" t="s">
        <v>2729</v>
      </c>
      <c r="BV3202" t="s">
        <v>84</v>
      </c>
      <c r="BY3202">
        <v>1200</v>
      </c>
      <c r="CA3202" t="s">
        <v>685</v>
      </c>
      <c r="CC3202" t="s">
        <v>78</v>
      </c>
      <c r="CD3202">
        <v>7975</v>
      </c>
      <c r="CE3202" t="s">
        <v>146</v>
      </c>
      <c r="CF3202" s="1">
        <v>45034</v>
      </c>
      <c r="CI3202">
        <v>1</v>
      </c>
      <c r="CJ3202">
        <v>1</v>
      </c>
      <c r="CK3202">
        <v>21</v>
      </c>
      <c r="CL3202" t="s">
        <v>87</v>
      </c>
    </row>
    <row r="3203" spans="1:90" x14ac:dyDescent="0.3">
      <c r="A3203" t="s">
        <v>71</v>
      </c>
      <c r="B3203" t="s">
        <v>72</v>
      </c>
      <c r="C3203" t="s">
        <v>73</v>
      </c>
      <c r="E3203" t="str">
        <f>"FES1162922763"</f>
        <v>FES1162922763</v>
      </c>
      <c r="F3203" s="1">
        <v>45030</v>
      </c>
      <c r="G3203">
        <v>202401</v>
      </c>
      <c r="H3203" t="s">
        <v>74</v>
      </c>
      <c r="I3203" t="s">
        <v>75</v>
      </c>
      <c r="J3203" t="s">
        <v>135</v>
      </c>
      <c r="K3203" t="s">
        <v>76</v>
      </c>
      <c r="L3203" t="s">
        <v>124</v>
      </c>
      <c r="M3203" t="s">
        <v>125</v>
      </c>
      <c r="N3203" t="s">
        <v>255</v>
      </c>
      <c r="O3203" t="s">
        <v>80</v>
      </c>
      <c r="P3203" t="str">
        <f>"2170875380                    "</f>
        <v xml:space="preserve">2170875380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23.08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 s="5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66.62</v>
      </c>
      <c r="BM3203">
        <v>9.99</v>
      </c>
      <c r="BN3203">
        <v>76.61</v>
      </c>
      <c r="BO3203">
        <v>76.61</v>
      </c>
      <c r="BR3203" t="s">
        <v>140</v>
      </c>
      <c r="BS3203" s="1">
        <v>45033</v>
      </c>
      <c r="BT3203" s="2">
        <v>0.38055555555555554</v>
      </c>
      <c r="BU3203" t="s">
        <v>167</v>
      </c>
      <c r="BV3203" t="s">
        <v>84</v>
      </c>
      <c r="BY3203">
        <v>1200</v>
      </c>
      <c r="CA3203" t="s">
        <v>168</v>
      </c>
      <c r="CC3203" t="s">
        <v>125</v>
      </c>
      <c r="CD3203">
        <v>4052</v>
      </c>
      <c r="CE3203" t="s">
        <v>146</v>
      </c>
      <c r="CF3203" s="1">
        <v>45034</v>
      </c>
      <c r="CI3203">
        <v>1</v>
      </c>
      <c r="CJ3203">
        <v>1</v>
      </c>
      <c r="CK3203">
        <v>21</v>
      </c>
      <c r="CL3203" t="s">
        <v>87</v>
      </c>
    </row>
    <row r="3204" spans="1:90" x14ac:dyDescent="0.3">
      <c r="A3204" t="s">
        <v>71</v>
      </c>
      <c r="B3204" t="s">
        <v>72</v>
      </c>
      <c r="C3204" t="s">
        <v>73</v>
      </c>
      <c r="E3204" t="str">
        <f>"FES1162922709"</f>
        <v>FES1162922709</v>
      </c>
      <c r="F3204" s="1">
        <v>45030</v>
      </c>
      <c r="G3204">
        <v>202401</v>
      </c>
      <c r="H3204" t="s">
        <v>74</v>
      </c>
      <c r="I3204" t="s">
        <v>75</v>
      </c>
      <c r="J3204" t="s">
        <v>135</v>
      </c>
      <c r="K3204" t="s">
        <v>76</v>
      </c>
      <c r="L3204" t="s">
        <v>106</v>
      </c>
      <c r="M3204" t="s">
        <v>107</v>
      </c>
      <c r="N3204" t="s">
        <v>1850</v>
      </c>
      <c r="O3204" t="s">
        <v>80</v>
      </c>
      <c r="P3204" t="str">
        <f>"2170875314                    "</f>
        <v xml:space="preserve">2170875314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23.08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 s="5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66.62</v>
      </c>
      <c r="BM3204">
        <v>9.99</v>
      </c>
      <c r="BN3204">
        <v>76.61</v>
      </c>
      <c r="BO3204">
        <v>76.61</v>
      </c>
      <c r="BR3204" t="s">
        <v>140</v>
      </c>
      <c r="BS3204" s="1">
        <v>45033</v>
      </c>
      <c r="BT3204" s="2">
        <v>0.37986111111111115</v>
      </c>
      <c r="BU3204" t="s">
        <v>1851</v>
      </c>
      <c r="BV3204" t="s">
        <v>84</v>
      </c>
      <c r="BY3204">
        <v>1200</v>
      </c>
      <c r="CA3204" t="s">
        <v>258</v>
      </c>
      <c r="CC3204" t="s">
        <v>107</v>
      </c>
      <c r="CD3204">
        <v>6001</v>
      </c>
      <c r="CE3204" t="s">
        <v>146</v>
      </c>
      <c r="CF3204" s="1">
        <v>45033</v>
      </c>
      <c r="CI3204">
        <v>1</v>
      </c>
      <c r="CJ3204">
        <v>1</v>
      </c>
      <c r="CK3204">
        <v>21</v>
      </c>
      <c r="CL3204" t="s">
        <v>87</v>
      </c>
    </row>
    <row r="3205" spans="1:90" x14ac:dyDescent="0.3">
      <c r="A3205" t="s">
        <v>71</v>
      </c>
      <c r="B3205" t="s">
        <v>72</v>
      </c>
      <c r="C3205" t="s">
        <v>73</v>
      </c>
      <c r="E3205" t="str">
        <f>"FES1162922692"</f>
        <v>FES1162922692</v>
      </c>
      <c r="F3205" s="1">
        <v>45030</v>
      </c>
      <c r="G3205">
        <v>202401</v>
      </c>
      <c r="H3205" t="s">
        <v>74</v>
      </c>
      <c r="I3205" t="s">
        <v>75</v>
      </c>
      <c r="J3205" t="s">
        <v>135</v>
      </c>
      <c r="K3205" t="s">
        <v>76</v>
      </c>
      <c r="L3205" t="s">
        <v>102</v>
      </c>
      <c r="M3205" t="s">
        <v>103</v>
      </c>
      <c r="N3205" t="s">
        <v>1649</v>
      </c>
      <c r="O3205" t="s">
        <v>80</v>
      </c>
      <c r="P3205" t="str">
        <f>"2170875283                    "</f>
        <v xml:space="preserve">2170875283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23.08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 s="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66.62</v>
      </c>
      <c r="BM3205">
        <v>9.99</v>
      </c>
      <c r="BN3205">
        <v>76.61</v>
      </c>
      <c r="BO3205">
        <v>76.61</v>
      </c>
      <c r="BQ3205" t="s">
        <v>166</v>
      </c>
      <c r="BR3205" t="s">
        <v>140</v>
      </c>
      <c r="BS3205" s="1">
        <v>45034</v>
      </c>
      <c r="BT3205" s="2">
        <v>0.61041666666666672</v>
      </c>
      <c r="BU3205" t="s">
        <v>3031</v>
      </c>
      <c r="BV3205" t="s">
        <v>87</v>
      </c>
      <c r="BW3205" t="s">
        <v>237</v>
      </c>
      <c r="BX3205" t="s">
        <v>331</v>
      </c>
      <c r="BY3205">
        <v>1200</v>
      </c>
      <c r="CA3205" t="s">
        <v>448</v>
      </c>
      <c r="CC3205" t="s">
        <v>103</v>
      </c>
      <c r="CD3205">
        <v>5201</v>
      </c>
      <c r="CE3205" t="s">
        <v>146</v>
      </c>
      <c r="CF3205" s="1">
        <v>45035</v>
      </c>
      <c r="CI3205">
        <v>1</v>
      </c>
      <c r="CJ3205">
        <v>2</v>
      </c>
      <c r="CK3205">
        <v>21</v>
      </c>
      <c r="CL3205" t="s">
        <v>87</v>
      </c>
    </row>
    <row r="3206" spans="1:90" x14ac:dyDescent="0.3">
      <c r="A3206" t="s">
        <v>71</v>
      </c>
      <c r="B3206" t="s">
        <v>72</v>
      </c>
      <c r="C3206" t="s">
        <v>73</v>
      </c>
      <c r="E3206" t="str">
        <f>"FES1162922747"</f>
        <v>FES1162922747</v>
      </c>
      <c r="F3206" s="1">
        <v>45030</v>
      </c>
      <c r="G3206">
        <v>202401</v>
      </c>
      <c r="H3206" t="s">
        <v>74</v>
      </c>
      <c r="I3206" t="s">
        <v>75</v>
      </c>
      <c r="J3206" t="s">
        <v>135</v>
      </c>
      <c r="K3206" t="s">
        <v>76</v>
      </c>
      <c r="L3206" t="s">
        <v>106</v>
      </c>
      <c r="M3206" t="s">
        <v>107</v>
      </c>
      <c r="N3206" t="s">
        <v>449</v>
      </c>
      <c r="O3206" t="s">
        <v>80</v>
      </c>
      <c r="P3206" t="str">
        <f>"2170875352                    "</f>
        <v xml:space="preserve">2170875352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23.08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 s="5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66.62</v>
      </c>
      <c r="BM3206">
        <v>9.99</v>
      </c>
      <c r="BN3206">
        <v>76.61</v>
      </c>
      <c r="BO3206">
        <v>76.61</v>
      </c>
      <c r="BQ3206" t="s">
        <v>139</v>
      </c>
      <c r="BR3206" t="s">
        <v>140</v>
      </c>
      <c r="BS3206" s="1">
        <v>45033</v>
      </c>
      <c r="BT3206" s="2">
        <v>0.4375</v>
      </c>
      <c r="BU3206" t="s">
        <v>721</v>
      </c>
      <c r="BV3206" t="s">
        <v>84</v>
      </c>
      <c r="BY3206">
        <v>1200</v>
      </c>
      <c r="CA3206" t="s">
        <v>258</v>
      </c>
      <c r="CC3206" t="s">
        <v>107</v>
      </c>
      <c r="CD3206">
        <v>6000</v>
      </c>
      <c r="CE3206" t="s">
        <v>146</v>
      </c>
      <c r="CF3206" s="1">
        <v>45033</v>
      </c>
      <c r="CI3206">
        <v>1</v>
      </c>
      <c r="CJ3206">
        <v>1</v>
      </c>
      <c r="CK3206">
        <v>21</v>
      </c>
      <c r="CL3206" t="s">
        <v>87</v>
      </c>
    </row>
    <row r="3207" spans="1:90" x14ac:dyDescent="0.3">
      <c r="A3207" t="s">
        <v>71</v>
      </c>
      <c r="B3207" t="s">
        <v>72</v>
      </c>
      <c r="C3207" t="s">
        <v>73</v>
      </c>
      <c r="E3207" t="str">
        <f>"FES1162922727"</f>
        <v>FES1162922727</v>
      </c>
      <c r="F3207" s="1">
        <v>45030</v>
      </c>
      <c r="G3207">
        <v>202401</v>
      </c>
      <c r="H3207" t="s">
        <v>74</v>
      </c>
      <c r="I3207" t="s">
        <v>75</v>
      </c>
      <c r="J3207" t="s">
        <v>135</v>
      </c>
      <c r="K3207" t="s">
        <v>76</v>
      </c>
      <c r="L3207" t="s">
        <v>132</v>
      </c>
      <c r="M3207" t="s">
        <v>133</v>
      </c>
      <c r="N3207" t="s">
        <v>1384</v>
      </c>
      <c r="O3207" t="s">
        <v>80</v>
      </c>
      <c r="P3207" t="str">
        <f>"2170875331                    "</f>
        <v xml:space="preserve">2170875331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44.71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 s="5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129.07</v>
      </c>
      <c r="BM3207">
        <v>19.36</v>
      </c>
      <c r="BN3207">
        <v>148.43</v>
      </c>
      <c r="BO3207">
        <v>148.43</v>
      </c>
      <c r="BQ3207" t="s">
        <v>166</v>
      </c>
      <c r="BR3207" t="s">
        <v>140</v>
      </c>
      <c r="BS3207" s="1">
        <v>45034</v>
      </c>
      <c r="BT3207" s="2">
        <v>0.41666666666666669</v>
      </c>
      <c r="BU3207" t="s">
        <v>3032</v>
      </c>
      <c r="BV3207" t="s">
        <v>84</v>
      </c>
      <c r="BY3207">
        <v>1200</v>
      </c>
      <c r="CA3207" t="s">
        <v>448</v>
      </c>
      <c r="CC3207" t="s">
        <v>133</v>
      </c>
      <c r="CD3207">
        <v>6849</v>
      </c>
      <c r="CE3207" t="s">
        <v>146</v>
      </c>
      <c r="CF3207" s="1">
        <v>45035</v>
      </c>
      <c r="CI3207">
        <v>2</v>
      </c>
      <c r="CJ3207">
        <v>2</v>
      </c>
      <c r="CK3207">
        <v>23</v>
      </c>
      <c r="CL3207" t="s">
        <v>87</v>
      </c>
    </row>
    <row r="3208" spans="1:90" x14ac:dyDescent="0.3">
      <c r="A3208" t="s">
        <v>71</v>
      </c>
      <c r="B3208" t="s">
        <v>72</v>
      </c>
      <c r="C3208" t="s">
        <v>73</v>
      </c>
      <c r="E3208" t="str">
        <f>"FES1162922664"</f>
        <v>FES1162922664</v>
      </c>
      <c r="F3208" s="1">
        <v>45030</v>
      </c>
      <c r="G3208">
        <v>202401</v>
      </c>
      <c r="H3208" t="s">
        <v>74</v>
      </c>
      <c r="I3208" t="s">
        <v>75</v>
      </c>
      <c r="J3208" t="s">
        <v>135</v>
      </c>
      <c r="K3208" t="s">
        <v>76</v>
      </c>
      <c r="L3208" t="s">
        <v>118</v>
      </c>
      <c r="M3208" t="s">
        <v>119</v>
      </c>
      <c r="N3208" t="s">
        <v>1587</v>
      </c>
      <c r="O3208" t="s">
        <v>80</v>
      </c>
      <c r="P3208" t="str">
        <f>"2170874796                    "</f>
        <v xml:space="preserve">2170874796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18.03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 s="5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52.04</v>
      </c>
      <c r="BM3208">
        <v>7.81</v>
      </c>
      <c r="BN3208">
        <v>59.85</v>
      </c>
      <c r="BO3208">
        <v>59.85</v>
      </c>
      <c r="BQ3208" t="s">
        <v>469</v>
      </c>
      <c r="BR3208" t="s">
        <v>140</v>
      </c>
      <c r="BS3208" s="1">
        <v>45033</v>
      </c>
      <c r="BT3208" s="2">
        <v>0.37916666666666665</v>
      </c>
      <c r="BU3208" t="s">
        <v>3033</v>
      </c>
      <c r="BV3208" t="s">
        <v>84</v>
      </c>
      <c r="BY3208">
        <v>1200</v>
      </c>
      <c r="CA3208" t="s">
        <v>1495</v>
      </c>
      <c r="CC3208" t="s">
        <v>119</v>
      </c>
      <c r="CD3208">
        <v>2162</v>
      </c>
      <c r="CE3208" t="s">
        <v>146</v>
      </c>
      <c r="CF3208" s="1">
        <v>45033</v>
      </c>
      <c r="CI3208">
        <v>1</v>
      </c>
      <c r="CJ3208">
        <v>1</v>
      </c>
      <c r="CK3208">
        <v>22</v>
      </c>
      <c r="CL3208" t="s">
        <v>87</v>
      </c>
    </row>
    <row r="3209" spans="1:90" x14ac:dyDescent="0.3">
      <c r="A3209" t="s">
        <v>71</v>
      </c>
      <c r="B3209" t="s">
        <v>72</v>
      </c>
      <c r="C3209" t="s">
        <v>73</v>
      </c>
      <c r="E3209" t="str">
        <f>"FES1162922719"</f>
        <v>FES1162922719</v>
      </c>
      <c r="F3209" s="1">
        <v>45030</v>
      </c>
      <c r="G3209">
        <v>202401</v>
      </c>
      <c r="H3209" t="s">
        <v>74</v>
      </c>
      <c r="I3209" t="s">
        <v>75</v>
      </c>
      <c r="J3209" t="s">
        <v>135</v>
      </c>
      <c r="K3209" t="s">
        <v>76</v>
      </c>
      <c r="L3209" t="s">
        <v>124</v>
      </c>
      <c r="M3209" t="s">
        <v>125</v>
      </c>
      <c r="N3209" t="s">
        <v>776</v>
      </c>
      <c r="O3209" t="s">
        <v>80</v>
      </c>
      <c r="P3209" t="str">
        <f>"2170875308                    "</f>
        <v xml:space="preserve">2170875308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23.08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 s="5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66.62</v>
      </c>
      <c r="BM3209">
        <v>9.99</v>
      </c>
      <c r="BN3209">
        <v>76.61</v>
      </c>
      <c r="BO3209">
        <v>76.61</v>
      </c>
      <c r="BR3209" t="s">
        <v>140</v>
      </c>
      <c r="BS3209" s="1">
        <v>45033</v>
      </c>
      <c r="BT3209" s="2">
        <v>0.78749999999999998</v>
      </c>
      <c r="BU3209" t="s">
        <v>3034</v>
      </c>
      <c r="BV3209" t="s">
        <v>87</v>
      </c>
      <c r="BW3209" t="s">
        <v>142</v>
      </c>
      <c r="BX3209" t="s">
        <v>143</v>
      </c>
      <c r="BY3209">
        <v>1200</v>
      </c>
      <c r="CA3209" t="s">
        <v>279</v>
      </c>
      <c r="CC3209" t="s">
        <v>125</v>
      </c>
      <c r="CD3209">
        <v>4001</v>
      </c>
      <c r="CE3209" t="s">
        <v>146</v>
      </c>
      <c r="CF3209" s="1">
        <v>45034</v>
      </c>
      <c r="CI3209">
        <v>1</v>
      </c>
      <c r="CJ3209">
        <v>1</v>
      </c>
      <c r="CK3209">
        <v>21</v>
      </c>
      <c r="CL3209" t="s">
        <v>87</v>
      </c>
    </row>
    <row r="3210" spans="1:90" x14ac:dyDescent="0.3">
      <c r="A3210" t="s">
        <v>71</v>
      </c>
      <c r="B3210" t="s">
        <v>72</v>
      </c>
      <c r="C3210" t="s">
        <v>73</v>
      </c>
      <c r="E3210" t="str">
        <f>"FES1162922722"</f>
        <v>FES1162922722</v>
      </c>
      <c r="F3210" s="1">
        <v>45030</v>
      </c>
      <c r="G3210">
        <v>202401</v>
      </c>
      <c r="H3210" t="s">
        <v>74</v>
      </c>
      <c r="I3210" t="s">
        <v>75</v>
      </c>
      <c r="J3210" t="s">
        <v>135</v>
      </c>
      <c r="K3210" t="s">
        <v>76</v>
      </c>
      <c r="L3210" t="s">
        <v>132</v>
      </c>
      <c r="M3210" t="s">
        <v>133</v>
      </c>
      <c r="N3210" t="s">
        <v>1384</v>
      </c>
      <c r="O3210" t="s">
        <v>80</v>
      </c>
      <c r="P3210" t="str">
        <f>"2170875323                    "</f>
        <v xml:space="preserve">2170875323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44.71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 s="5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129.07</v>
      </c>
      <c r="BM3210">
        <v>19.36</v>
      </c>
      <c r="BN3210">
        <v>148.43</v>
      </c>
      <c r="BO3210">
        <v>148.43</v>
      </c>
      <c r="BQ3210" t="s">
        <v>166</v>
      </c>
      <c r="BR3210" t="s">
        <v>140</v>
      </c>
      <c r="BS3210" s="1">
        <v>45034</v>
      </c>
      <c r="BT3210" s="2">
        <v>0.41666666666666669</v>
      </c>
      <c r="BU3210" t="s">
        <v>3032</v>
      </c>
      <c r="BV3210" t="s">
        <v>84</v>
      </c>
      <c r="BY3210">
        <v>1200</v>
      </c>
      <c r="CA3210" t="s">
        <v>448</v>
      </c>
      <c r="CC3210" t="s">
        <v>133</v>
      </c>
      <c r="CD3210">
        <v>6849</v>
      </c>
      <c r="CE3210" t="s">
        <v>146</v>
      </c>
      <c r="CF3210" s="1">
        <v>45035</v>
      </c>
      <c r="CI3210">
        <v>2</v>
      </c>
      <c r="CJ3210">
        <v>2</v>
      </c>
      <c r="CK3210">
        <v>23</v>
      </c>
      <c r="CL3210" t="s">
        <v>87</v>
      </c>
    </row>
    <row r="3211" spans="1:90" x14ac:dyDescent="0.3">
      <c r="A3211" t="s">
        <v>71</v>
      </c>
      <c r="B3211" t="s">
        <v>72</v>
      </c>
      <c r="C3211" t="s">
        <v>73</v>
      </c>
      <c r="E3211" t="str">
        <f>"FES1162922687"</f>
        <v>FES1162922687</v>
      </c>
      <c r="F3211" s="1">
        <v>45030</v>
      </c>
      <c r="G3211">
        <v>202401</v>
      </c>
      <c r="H3211" t="s">
        <v>74</v>
      </c>
      <c r="I3211" t="s">
        <v>75</v>
      </c>
      <c r="J3211" t="s">
        <v>135</v>
      </c>
      <c r="K3211" t="s">
        <v>76</v>
      </c>
      <c r="L3211" t="s">
        <v>1009</v>
      </c>
      <c r="M3211" t="s">
        <v>1010</v>
      </c>
      <c r="N3211" t="s">
        <v>1011</v>
      </c>
      <c r="O3211" t="s">
        <v>80</v>
      </c>
      <c r="P3211" t="str">
        <f>"2170875276                    "</f>
        <v xml:space="preserve">2170875276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44.71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 s="5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129.07</v>
      </c>
      <c r="BM3211">
        <v>19.36</v>
      </c>
      <c r="BN3211">
        <v>148.43</v>
      </c>
      <c r="BO3211">
        <v>148.43</v>
      </c>
      <c r="BQ3211" t="s">
        <v>139</v>
      </c>
      <c r="BR3211" t="s">
        <v>140</v>
      </c>
      <c r="BS3211" s="1">
        <v>45033</v>
      </c>
      <c r="BT3211" s="2">
        <v>0.64236111111111105</v>
      </c>
      <c r="BU3211" t="s">
        <v>2900</v>
      </c>
      <c r="BV3211" t="s">
        <v>84</v>
      </c>
      <c r="BY3211">
        <v>1200</v>
      </c>
      <c r="CA3211" t="s">
        <v>2896</v>
      </c>
      <c r="CC3211" t="s">
        <v>1010</v>
      </c>
      <c r="CD3211">
        <v>1028</v>
      </c>
      <c r="CE3211" t="s">
        <v>146</v>
      </c>
      <c r="CF3211" s="1">
        <v>45033</v>
      </c>
      <c r="CI3211">
        <v>2</v>
      </c>
      <c r="CJ3211">
        <v>1</v>
      </c>
      <c r="CK3211">
        <v>23</v>
      </c>
      <c r="CL3211" t="s">
        <v>87</v>
      </c>
    </row>
    <row r="3212" spans="1:90" x14ac:dyDescent="0.3">
      <c r="A3212" t="s">
        <v>71</v>
      </c>
      <c r="B3212" t="s">
        <v>72</v>
      </c>
      <c r="C3212" t="s">
        <v>73</v>
      </c>
      <c r="E3212" t="str">
        <f>"FES1162922667"</f>
        <v>FES1162922667</v>
      </c>
      <c r="F3212" s="1">
        <v>45030</v>
      </c>
      <c r="G3212">
        <v>202401</v>
      </c>
      <c r="H3212" t="s">
        <v>74</v>
      </c>
      <c r="I3212" t="s">
        <v>75</v>
      </c>
      <c r="J3212" t="s">
        <v>135</v>
      </c>
      <c r="K3212" t="s">
        <v>76</v>
      </c>
      <c r="L3212" t="s">
        <v>74</v>
      </c>
      <c r="M3212" t="s">
        <v>75</v>
      </c>
      <c r="N3212" t="s">
        <v>443</v>
      </c>
      <c r="O3212" t="s">
        <v>80</v>
      </c>
      <c r="P3212" t="str">
        <f>"2170874913                    "</f>
        <v xml:space="preserve">2170874913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18.03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 s="5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52.04</v>
      </c>
      <c r="BM3212">
        <v>7.81</v>
      </c>
      <c r="BN3212">
        <v>59.85</v>
      </c>
      <c r="BO3212">
        <v>59.85</v>
      </c>
      <c r="BQ3212" t="s">
        <v>139</v>
      </c>
      <c r="BR3212" t="s">
        <v>140</v>
      </c>
      <c r="BS3212" s="1">
        <v>45034</v>
      </c>
      <c r="BT3212" s="2">
        <v>0.3756944444444445</v>
      </c>
      <c r="BU3212" t="s">
        <v>547</v>
      </c>
      <c r="BV3212" t="s">
        <v>87</v>
      </c>
      <c r="BW3212" t="s">
        <v>306</v>
      </c>
      <c r="BX3212" t="s">
        <v>317</v>
      </c>
      <c r="BY3212">
        <v>1200</v>
      </c>
      <c r="CA3212" t="s">
        <v>445</v>
      </c>
      <c r="CC3212" t="s">
        <v>75</v>
      </c>
      <c r="CD3212">
        <v>1645</v>
      </c>
      <c r="CE3212" t="s">
        <v>146</v>
      </c>
      <c r="CF3212" s="1">
        <v>45035</v>
      </c>
      <c r="CI3212">
        <v>1</v>
      </c>
      <c r="CJ3212">
        <v>2</v>
      </c>
      <c r="CK3212">
        <v>22</v>
      </c>
      <c r="CL3212" t="s">
        <v>87</v>
      </c>
    </row>
    <row r="3213" spans="1:90" x14ac:dyDescent="0.3">
      <c r="A3213" t="s">
        <v>71</v>
      </c>
      <c r="B3213" t="s">
        <v>72</v>
      </c>
      <c r="C3213" t="s">
        <v>73</v>
      </c>
      <c r="E3213" t="str">
        <f>"FES1162922751"</f>
        <v>FES1162922751</v>
      </c>
      <c r="F3213" s="1">
        <v>45030</v>
      </c>
      <c r="G3213">
        <v>202401</v>
      </c>
      <c r="H3213" t="s">
        <v>74</v>
      </c>
      <c r="I3213" t="s">
        <v>75</v>
      </c>
      <c r="J3213" t="s">
        <v>135</v>
      </c>
      <c r="K3213" t="s">
        <v>76</v>
      </c>
      <c r="L3213" t="s">
        <v>124</v>
      </c>
      <c r="M3213" t="s">
        <v>125</v>
      </c>
      <c r="N3213" t="s">
        <v>2125</v>
      </c>
      <c r="O3213" t="s">
        <v>80</v>
      </c>
      <c r="P3213" t="str">
        <f>"2170875359                    "</f>
        <v xml:space="preserve">2170875359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23.08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 s="5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66.62</v>
      </c>
      <c r="BM3213">
        <v>9.99</v>
      </c>
      <c r="BN3213">
        <v>76.61</v>
      </c>
      <c r="BO3213">
        <v>76.61</v>
      </c>
      <c r="BQ3213" t="s">
        <v>1159</v>
      </c>
      <c r="BR3213" t="s">
        <v>140</v>
      </c>
      <c r="BS3213" s="1">
        <v>45033</v>
      </c>
      <c r="BT3213" s="2">
        <v>0.38750000000000001</v>
      </c>
      <c r="BU3213" t="s">
        <v>1666</v>
      </c>
      <c r="BV3213" t="s">
        <v>84</v>
      </c>
      <c r="BY3213">
        <v>1200</v>
      </c>
      <c r="CA3213" t="s">
        <v>1667</v>
      </c>
      <c r="CC3213" t="s">
        <v>125</v>
      </c>
      <c r="CD3213">
        <v>4001</v>
      </c>
      <c r="CE3213" t="s">
        <v>146</v>
      </c>
      <c r="CF3213" s="1">
        <v>45034</v>
      </c>
      <c r="CI3213">
        <v>1</v>
      </c>
      <c r="CJ3213">
        <v>1</v>
      </c>
      <c r="CK3213">
        <v>21</v>
      </c>
      <c r="CL3213" t="s">
        <v>87</v>
      </c>
    </row>
    <row r="3214" spans="1:90" x14ac:dyDescent="0.3">
      <c r="A3214" t="s">
        <v>71</v>
      </c>
      <c r="B3214" t="s">
        <v>72</v>
      </c>
      <c r="C3214" t="s">
        <v>73</v>
      </c>
      <c r="E3214" t="str">
        <f>"FES1162922744"</f>
        <v>FES1162922744</v>
      </c>
      <c r="F3214" s="1">
        <v>45030</v>
      </c>
      <c r="G3214">
        <v>202401</v>
      </c>
      <c r="H3214" t="s">
        <v>74</v>
      </c>
      <c r="I3214" t="s">
        <v>75</v>
      </c>
      <c r="J3214" t="s">
        <v>135</v>
      </c>
      <c r="K3214" t="s">
        <v>76</v>
      </c>
      <c r="L3214" t="s">
        <v>95</v>
      </c>
      <c r="M3214" t="s">
        <v>96</v>
      </c>
      <c r="N3214" t="s">
        <v>785</v>
      </c>
      <c r="O3214" t="s">
        <v>80</v>
      </c>
      <c r="P3214" t="str">
        <f>"2170875350                    "</f>
        <v xml:space="preserve">2170875350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23.08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 s="5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66.62</v>
      </c>
      <c r="BM3214">
        <v>9.99</v>
      </c>
      <c r="BN3214">
        <v>76.61</v>
      </c>
      <c r="BO3214">
        <v>76.61</v>
      </c>
      <c r="BQ3214" t="s">
        <v>166</v>
      </c>
      <c r="BR3214" t="s">
        <v>140</v>
      </c>
      <c r="BS3214" s="1">
        <v>45033</v>
      </c>
      <c r="BT3214" s="2">
        <v>0.40972222222222227</v>
      </c>
      <c r="BU3214" t="s">
        <v>3028</v>
      </c>
      <c r="BV3214" t="s">
        <v>84</v>
      </c>
      <c r="BY3214">
        <v>1200</v>
      </c>
      <c r="CA3214" t="s">
        <v>448</v>
      </c>
      <c r="CC3214" t="s">
        <v>96</v>
      </c>
      <c r="CD3214">
        <v>200</v>
      </c>
      <c r="CE3214" t="s">
        <v>146</v>
      </c>
      <c r="CF3214" s="1">
        <v>45033</v>
      </c>
      <c r="CI3214">
        <v>1</v>
      </c>
      <c r="CJ3214">
        <v>1</v>
      </c>
      <c r="CK3214">
        <v>21</v>
      </c>
      <c r="CL3214" t="s">
        <v>87</v>
      </c>
    </row>
    <row r="3215" spans="1:90" x14ac:dyDescent="0.3">
      <c r="A3215" t="s">
        <v>71</v>
      </c>
      <c r="B3215" t="s">
        <v>72</v>
      </c>
      <c r="C3215" t="s">
        <v>73</v>
      </c>
      <c r="E3215" t="str">
        <f>"FES1162922736"</f>
        <v>FES1162922736</v>
      </c>
      <c r="F3215" s="1">
        <v>45030</v>
      </c>
      <c r="G3215">
        <v>202401</v>
      </c>
      <c r="H3215" t="s">
        <v>74</v>
      </c>
      <c r="I3215" t="s">
        <v>75</v>
      </c>
      <c r="J3215" t="s">
        <v>135</v>
      </c>
      <c r="K3215" t="s">
        <v>76</v>
      </c>
      <c r="L3215" t="s">
        <v>115</v>
      </c>
      <c r="M3215" t="s">
        <v>116</v>
      </c>
      <c r="N3215" t="s">
        <v>429</v>
      </c>
      <c r="O3215" t="s">
        <v>80</v>
      </c>
      <c r="P3215" t="str">
        <f>"2170872634                    "</f>
        <v xml:space="preserve">2170872634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23.08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 s="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66.62</v>
      </c>
      <c r="BM3215">
        <v>9.99</v>
      </c>
      <c r="BN3215">
        <v>76.61</v>
      </c>
      <c r="BO3215">
        <v>76.61</v>
      </c>
      <c r="BQ3215" t="s">
        <v>166</v>
      </c>
      <c r="BR3215" t="s">
        <v>140</v>
      </c>
      <c r="BS3215" s="1">
        <v>45033</v>
      </c>
      <c r="BT3215" s="2">
        <v>0.4055555555555555</v>
      </c>
      <c r="BU3215" t="s">
        <v>3035</v>
      </c>
      <c r="BV3215" t="s">
        <v>84</v>
      </c>
      <c r="BY3215">
        <v>1200</v>
      </c>
      <c r="CC3215" t="s">
        <v>116</v>
      </c>
      <c r="CD3215">
        <v>6220</v>
      </c>
      <c r="CE3215" t="s">
        <v>146</v>
      </c>
      <c r="CF3215" s="1">
        <v>45033</v>
      </c>
      <c r="CI3215">
        <v>1</v>
      </c>
      <c r="CJ3215">
        <v>1</v>
      </c>
      <c r="CK3215">
        <v>21</v>
      </c>
      <c r="CL3215" t="s">
        <v>87</v>
      </c>
    </row>
    <row r="3216" spans="1:90" x14ac:dyDescent="0.3">
      <c r="A3216" t="s">
        <v>71</v>
      </c>
      <c r="B3216" t="s">
        <v>72</v>
      </c>
      <c r="C3216" t="s">
        <v>73</v>
      </c>
      <c r="E3216" t="str">
        <f>"FES1162922769"</f>
        <v>FES1162922769</v>
      </c>
      <c r="F3216" s="1">
        <v>45030</v>
      </c>
      <c r="G3216">
        <v>202401</v>
      </c>
      <c r="H3216" t="s">
        <v>74</v>
      </c>
      <c r="I3216" t="s">
        <v>75</v>
      </c>
      <c r="J3216" t="s">
        <v>135</v>
      </c>
      <c r="K3216" t="s">
        <v>76</v>
      </c>
      <c r="L3216" t="s">
        <v>124</v>
      </c>
      <c r="M3216" t="s">
        <v>125</v>
      </c>
      <c r="N3216" t="s">
        <v>395</v>
      </c>
      <c r="O3216" t="s">
        <v>80</v>
      </c>
      <c r="P3216" t="str">
        <f>"2170875386                    "</f>
        <v xml:space="preserve">2170875386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23.08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 s="5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66.62</v>
      </c>
      <c r="BM3216">
        <v>9.99</v>
      </c>
      <c r="BN3216">
        <v>76.61</v>
      </c>
      <c r="BO3216">
        <v>76.61</v>
      </c>
      <c r="BQ3216" t="s">
        <v>396</v>
      </c>
      <c r="BR3216" t="s">
        <v>140</v>
      </c>
      <c r="BS3216" s="1">
        <v>45033</v>
      </c>
      <c r="BT3216" s="2">
        <v>0.3125</v>
      </c>
      <c r="BU3216" t="s">
        <v>281</v>
      </c>
      <c r="BV3216" t="s">
        <v>84</v>
      </c>
      <c r="BY3216">
        <v>1200</v>
      </c>
      <c r="CA3216" t="s">
        <v>282</v>
      </c>
      <c r="CC3216" t="s">
        <v>125</v>
      </c>
      <c r="CD3216">
        <v>4000</v>
      </c>
      <c r="CE3216" t="s">
        <v>146</v>
      </c>
      <c r="CF3216" s="1">
        <v>45034</v>
      </c>
      <c r="CI3216">
        <v>1</v>
      </c>
      <c r="CJ3216">
        <v>1</v>
      </c>
      <c r="CK3216">
        <v>21</v>
      </c>
      <c r="CL3216" t="s">
        <v>87</v>
      </c>
    </row>
    <row r="3217" spans="1:90" x14ac:dyDescent="0.3">
      <c r="A3217" t="s">
        <v>71</v>
      </c>
      <c r="B3217" t="s">
        <v>72</v>
      </c>
      <c r="C3217" t="s">
        <v>73</v>
      </c>
      <c r="E3217" t="str">
        <f>"FES1162922765"</f>
        <v>FES1162922765</v>
      </c>
      <c r="F3217" s="1">
        <v>45030</v>
      </c>
      <c r="G3217">
        <v>202401</v>
      </c>
      <c r="H3217" t="s">
        <v>74</v>
      </c>
      <c r="I3217" t="s">
        <v>75</v>
      </c>
      <c r="J3217" t="s">
        <v>135</v>
      </c>
      <c r="K3217" t="s">
        <v>76</v>
      </c>
      <c r="L3217" t="s">
        <v>372</v>
      </c>
      <c r="M3217" t="s">
        <v>373</v>
      </c>
      <c r="N3217" t="s">
        <v>374</v>
      </c>
      <c r="O3217" t="s">
        <v>80</v>
      </c>
      <c r="P3217" t="str">
        <f>"2170875373                    "</f>
        <v xml:space="preserve">2170875373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18.03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 s="5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52.04</v>
      </c>
      <c r="BM3217">
        <v>7.81</v>
      </c>
      <c r="BN3217">
        <v>59.85</v>
      </c>
      <c r="BO3217">
        <v>59.85</v>
      </c>
      <c r="BQ3217" t="s">
        <v>166</v>
      </c>
      <c r="BR3217" t="s">
        <v>140</v>
      </c>
      <c r="BS3217" s="1">
        <v>45033</v>
      </c>
      <c r="BT3217" s="2">
        <v>0.42291666666666666</v>
      </c>
      <c r="BU3217" t="s">
        <v>375</v>
      </c>
      <c r="BV3217" t="s">
        <v>84</v>
      </c>
      <c r="BY3217">
        <v>1200</v>
      </c>
      <c r="CA3217" t="s">
        <v>376</v>
      </c>
      <c r="CC3217" t="s">
        <v>373</v>
      </c>
      <c r="CD3217">
        <v>1501</v>
      </c>
      <c r="CE3217" t="s">
        <v>146</v>
      </c>
      <c r="CF3217" s="1">
        <v>45033</v>
      </c>
      <c r="CI3217">
        <v>1</v>
      </c>
      <c r="CJ3217">
        <v>1</v>
      </c>
      <c r="CK3217">
        <v>22</v>
      </c>
      <c r="CL3217" t="s">
        <v>87</v>
      </c>
    </row>
    <row r="3218" spans="1:90" x14ac:dyDescent="0.3">
      <c r="A3218" t="s">
        <v>71</v>
      </c>
      <c r="B3218" t="s">
        <v>72</v>
      </c>
      <c r="C3218" t="s">
        <v>73</v>
      </c>
      <c r="E3218" t="str">
        <f>"FES1162922718"</f>
        <v>FES1162922718</v>
      </c>
      <c r="F3218" s="1">
        <v>45030</v>
      </c>
      <c r="G3218">
        <v>202401</v>
      </c>
      <c r="H3218" t="s">
        <v>74</v>
      </c>
      <c r="I3218" t="s">
        <v>75</v>
      </c>
      <c r="J3218" t="s">
        <v>135</v>
      </c>
      <c r="K3218" t="s">
        <v>76</v>
      </c>
      <c r="L3218" t="s">
        <v>95</v>
      </c>
      <c r="M3218" t="s">
        <v>96</v>
      </c>
      <c r="N3218" t="s">
        <v>2582</v>
      </c>
      <c r="O3218" t="s">
        <v>80</v>
      </c>
      <c r="P3218" t="str">
        <f>"2170874944                    "</f>
        <v xml:space="preserve">2170874944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23.08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 s="5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66.62</v>
      </c>
      <c r="BM3218">
        <v>9.99</v>
      </c>
      <c r="BN3218">
        <v>76.61</v>
      </c>
      <c r="BO3218">
        <v>76.61</v>
      </c>
      <c r="BQ3218" t="s">
        <v>2583</v>
      </c>
      <c r="BR3218" t="s">
        <v>140</v>
      </c>
      <c r="BS3218" s="1">
        <v>45033</v>
      </c>
      <c r="BT3218" s="2">
        <v>0.39583333333333331</v>
      </c>
      <c r="BU3218" t="s">
        <v>3036</v>
      </c>
      <c r="BV3218" t="s">
        <v>84</v>
      </c>
      <c r="BY3218">
        <v>1200</v>
      </c>
      <c r="CA3218" t="s">
        <v>2585</v>
      </c>
      <c r="CC3218" t="s">
        <v>96</v>
      </c>
      <c r="CD3218">
        <v>182</v>
      </c>
      <c r="CE3218" t="s">
        <v>146</v>
      </c>
      <c r="CF3218" s="1">
        <v>45033</v>
      </c>
      <c r="CI3218">
        <v>1</v>
      </c>
      <c r="CJ3218">
        <v>1</v>
      </c>
      <c r="CK3218">
        <v>21</v>
      </c>
      <c r="CL3218" t="s">
        <v>87</v>
      </c>
    </row>
    <row r="3219" spans="1:90" x14ac:dyDescent="0.3">
      <c r="A3219" t="s">
        <v>71</v>
      </c>
      <c r="B3219" t="s">
        <v>72</v>
      </c>
      <c r="C3219" t="s">
        <v>73</v>
      </c>
      <c r="E3219" t="str">
        <f>"FES1162922658"</f>
        <v>FES1162922658</v>
      </c>
      <c r="F3219" s="1">
        <v>45030</v>
      </c>
      <c r="G3219">
        <v>202401</v>
      </c>
      <c r="H3219" t="s">
        <v>74</v>
      </c>
      <c r="I3219" t="s">
        <v>75</v>
      </c>
      <c r="J3219" t="s">
        <v>135</v>
      </c>
      <c r="K3219" t="s">
        <v>76</v>
      </c>
      <c r="L3219" t="s">
        <v>98</v>
      </c>
      <c r="M3219" t="s">
        <v>99</v>
      </c>
      <c r="N3219" t="s">
        <v>544</v>
      </c>
      <c r="O3219" t="s">
        <v>80</v>
      </c>
      <c r="P3219" t="str">
        <f>"2170874262                    "</f>
        <v xml:space="preserve">2170874262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44.71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 s="5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129.07</v>
      </c>
      <c r="BM3219">
        <v>19.36</v>
      </c>
      <c r="BN3219">
        <v>148.43</v>
      </c>
      <c r="BO3219">
        <v>148.43</v>
      </c>
      <c r="BQ3219" t="s">
        <v>166</v>
      </c>
      <c r="BR3219" t="s">
        <v>140</v>
      </c>
      <c r="BS3219" s="1">
        <v>45033</v>
      </c>
      <c r="BT3219" s="2">
        <v>0.52638888888888891</v>
      </c>
      <c r="BU3219" t="s">
        <v>753</v>
      </c>
      <c r="BV3219" t="s">
        <v>84</v>
      </c>
      <c r="BY3219">
        <v>1200</v>
      </c>
      <c r="CA3219" t="s">
        <v>546</v>
      </c>
      <c r="CC3219" t="s">
        <v>99</v>
      </c>
      <c r="CD3219">
        <v>7300</v>
      </c>
      <c r="CE3219" t="s">
        <v>146</v>
      </c>
      <c r="CF3219" s="1">
        <v>45034</v>
      </c>
      <c r="CI3219">
        <v>1</v>
      </c>
      <c r="CJ3219">
        <v>1</v>
      </c>
      <c r="CK3219">
        <v>23</v>
      </c>
      <c r="CL3219" t="s">
        <v>87</v>
      </c>
    </row>
    <row r="3220" spans="1:90" x14ac:dyDescent="0.3">
      <c r="A3220" t="s">
        <v>71</v>
      </c>
      <c r="B3220" t="s">
        <v>72</v>
      </c>
      <c r="C3220" t="s">
        <v>73</v>
      </c>
      <c r="E3220" t="str">
        <f>"FES1162922643"</f>
        <v>FES1162922643</v>
      </c>
      <c r="F3220" s="1">
        <v>45030</v>
      </c>
      <c r="G3220">
        <v>202401</v>
      </c>
      <c r="H3220" t="s">
        <v>74</v>
      </c>
      <c r="I3220" t="s">
        <v>75</v>
      </c>
      <c r="J3220" t="s">
        <v>135</v>
      </c>
      <c r="K3220" t="s">
        <v>76</v>
      </c>
      <c r="L3220" t="s">
        <v>106</v>
      </c>
      <c r="M3220" t="s">
        <v>107</v>
      </c>
      <c r="N3220" t="s">
        <v>548</v>
      </c>
      <c r="O3220" t="s">
        <v>113</v>
      </c>
      <c r="P3220" t="str">
        <f>"2170867892                    "</f>
        <v xml:space="preserve">2170867892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5.25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61.18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 s="5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2</v>
      </c>
      <c r="BI3220">
        <v>24</v>
      </c>
      <c r="BJ3220">
        <v>16.399999999999999</v>
      </c>
      <c r="BK3220">
        <v>24</v>
      </c>
      <c r="BL3220">
        <v>181.86</v>
      </c>
      <c r="BM3220">
        <v>27.28</v>
      </c>
      <c r="BN3220">
        <v>209.14</v>
      </c>
      <c r="BO3220">
        <v>209.14</v>
      </c>
      <c r="BQ3220" t="s">
        <v>166</v>
      </c>
      <c r="BR3220" t="s">
        <v>140</v>
      </c>
      <c r="BS3220" s="1">
        <v>45033</v>
      </c>
      <c r="BT3220" s="2">
        <v>0.36388888888888887</v>
      </c>
      <c r="BU3220" t="s">
        <v>1655</v>
      </c>
      <c r="BV3220" t="s">
        <v>84</v>
      </c>
      <c r="BY3220">
        <v>82200</v>
      </c>
      <c r="CA3220" t="s">
        <v>550</v>
      </c>
      <c r="CC3220" t="s">
        <v>107</v>
      </c>
      <c r="CD3220">
        <v>6001</v>
      </c>
      <c r="CE3220" t="s">
        <v>1192</v>
      </c>
      <c r="CF3220" s="1">
        <v>45033</v>
      </c>
      <c r="CI3220">
        <v>3</v>
      </c>
      <c r="CJ3220">
        <v>1</v>
      </c>
      <c r="CK3220">
        <v>41</v>
      </c>
      <c r="CL3220" t="s">
        <v>87</v>
      </c>
    </row>
    <row r="3221" spans="1:90" x14ac:dyDescent="0.3">
      <c r="A3221" t="s">
        <v>71</v>
      </c>
      <c r="B3221" t="s">
        <v>72</v>
      </c>
      <c r="C3221" t="s">
        <v>73</v>
      </c>
      <c r="E3221" t="str">
        <f>"FES1162922638"</f>
        <v>FES1162922638</v>
      </c>
      <c r="F3221" s="1">
        <v>45030</v>
      </c>
      <c r="G3221">
        <v>202401</v>
      </c>
      <c r="H3221" t="s">
        <v>74</v>
      </c>
      <c r="I3221" t="s">
        <v>75</v>
      </c>
      <c r="J3221" t="s">
        <v>135</v>
      </c>
      <c r="K3221" t="s">
        <v>76</v>
      </c>
      <c r="L3221" t="s">
        <v>124</v>
      </c>
      <c r="M3221" t="s">
        <v>125</v>
      </c>
      <c r="N3221" t="s">
        <v>971</v>
      </c>
      <c r="O3221" t="s">
        <v>80</v>
      </c>
      <c r="P3221" t="str">
        <f>"2170865329                    "</f>
        <v xml:space="preserve">2170865329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23.08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 s="5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2</v>
      </c>
      <c r="BJ3221">
        <v>1.8</v>
      </c>
      <c r="BK3221">
        <v>2</v>
      </c>
      <c r="BL3221">
        <v>66.62</v>
      </c>
      <c r="BM3221">
        <v>9.99</v>
      </c>
      <c r="BN3221">
        <v>76.61</v>
      </c>
      <c r="BO3221">
        <v>76.61</v>
      </c>
      <c r="BQ3221" t="s">
        <v>972</v>
      </c>
      <c r="BR3221" t="s">
        <v>140</v>
      </c>
      <c r="BS3221" s="1">
        <v>45033</v>
      </c>
      <c r="BT3221" s="2">
        <v>0.39027777777777778</v>
      </c>
      <c r="BU3221" t="s">
        <v>973</v>
      </c>
      <c r="BV3221" t="s">
        <v>84</v>
      </c>
      <c r="BY3221">
        <v>9114</v>
      </c>
      <c r="CA3221" t="s">
        <v>726</v>
      </c>
      <c r="CC3221" t="s">
        <v>125</v>
      </c>
      <c r="CD3221">
        <v>4001</v>
      </c>
      <c r="CE3221" t="s">
        <v>86</v>
      </c>
      <c r="CF3221" s="1">
        <v>45034</v>
      </c>
      <c r="CI3221">
        <v>1</v>
      </c>
      <c r="CJ3221">
        <v>1</v>
      </c>
      <c r="CK3221">
        <v>21</v>
      </c>
      <c r="CL3221" t="s">
        <v>87</v>
      </c>
    </row>
    <row r="3222" spans="1:90" x14ac:dyDescent="0.3">
      <c r="A3222" t="s">
        <v>71</v>
      </c>
      <c r="B3222" t="s">
        <v>72</v>
      </c>
      <c r="C3222" t="s">
        <v>73</v>
      </c>
      <c r="E3222" t="str">
        <f>"FES1162922753"</f>
        <v>FES1162922753</v>
      </c>
      <c r="F3222" s="1">
        <v>45030</v>
      </c>
      <c r="G3222">
        <v>202401</v>
      </c>
      <c r="H3222" t="s">
        <v>74</v>
      </c>
      <c r="I3222" t="s">
        <v>75</v>
      </c>
      <c r="J3222" t="s">
        <v>135</v>
      </c>
      <c r="K3222" t="s">
        <v>76</v>
      </c>
      <c r="L3222" t="s">
        <v>136</v>
      </c>
      <c r="M3222" t="s">
        <v>137</v>
      </c>
      <c r="N3222" t="s">
        <v>997</v>
      </c>
      <c r="O3222" t="s">
        <v>80</v>
      </c>
      <c r="P3222" t="str">
        <f>"2170875366                    "</f>
        <v xml:space="preserve">2170875366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28.84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 s="5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2.4</v>
      </c>
      <c r="BK3222">
        <v>2.5</v>
      </c>
      <c r="BL3222">
        <v>83.26</v>
      </c>
      <c r="BM3222">
        <v>12.49</v>
      </c>
      <c r="BN3222">
        <v>95.75</v>
      </c>
      <c r="BO3222">
        <v>95.75</v>
      </c>
      <c r="BQ3222" t="s">
        <v>469</v>
      </c>
      <c r="BR3222" t="s">
        <v>140</v>
      </c>
      <c r="BS3222" s="1">
        <v>45033</v>
      </c>
      <c r="BT3222" s="2">
        <v>0.47291666666666665</v>
      </c>
      <c r="BU3222" t="s">
        <v>218</v>
      </c>
      <c r="BV3222" t="s">
        <v>87</v>
      </c>
      <c r="BY3222">
        <v>12000</v>
      </c>
      <c r="CA3222" t="s">
        <v>275</v>
      </c>
      <c r="CC3222" t="s">
        <v>137</v>
      </c>
      <c r="CD3222">
        <v>3610</v>
      </c>
      <c r="CE3222" t="s">
        <v>86</v>
      </c>
      <c r="CF3222" s="1">
        <v>45034</v>
      </c>
      <c r="CI3222">
        <v>1</v>
      </c>
      <c r="CJ3222">
        <v>1</v>
      </c>
      <c r="CK3222">
        <v>21</v>
      </c>
      <c r="CL3222" t="s">
        <v>87</v>
      </c>
    </row>
    <row r="3223" spans="1:90" x14ac:dyDescent="0.3">
      <c r="A3223" t="s">
        <v>71</v>
      </c>
      <c r="B3223" t="s">
        <v>72</v>
      </c>
      <c r="C3223" t="s">
        <v>73</v>
      </c>
      <c r="E3223" t="str">
        <f>"FES1162922785"</f>
        <v>FES1162922785</v>
      </c>
      <c r="F3223" s="1">
        <v>45030</v>
      </c>
      <c r="G3223">
        <v>202401</v>
      </c>
      <c r="H3223" t="s">
        <v>74</v>
      </c>
      <c r="I3223" t="s">
        <v>75</v>
      </c>
      <c r="J3223" t="s">
        <v>135</v>
      </c>
      <c r="K3223" t="s">
        <v>76</v>
      </c>
      <c r="L3223" t="s">
        <v>350</v>
      </c>
      <c r="M3223" t="s">
        <v>351</v>
      </c>
      <c r="N3223" t="s">
        <v>640</v>
      </c>
      <c r="O3223" t="s">
        <v>80</v>
      </c>
      <c r="P3223" t="str">
        <f>"2170875406                    "</f>
        <v xml:space="preserve">2170875406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18.03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 s="5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3</v>
      </c>
      <c r="BJ3223">
        <v>2.1</v>
      </c>
      <c r="BK3223">
        <v>3</v>
      </c>
      <c r="BL3223">
        <v>52.04</v>
      </c>
      <c r="BM3223">
        <v>7.81</v>
      </c>
      <c r="BN3223">
        <v>59.85</v>
      </c>
      <c r="BO3223">
        <v>59.85</v>
      </c>
      <c r="BQ3223" t="s">
        <v>139</v>
      </c>
      <c r="BR3223" t="s">
        <v>140</v>
      </c>
      <c r="BS3223" s="1">
        <v>45033</v>
      </c>
      <c r="BT3223" s="2">
        <v>0.31597222222222221</v>
      </c>
      <c r="BU3223" t="s">
        <v>2953</v>
      </c>
      <c r="BV3223" t="s">
        <v>84</v>
      </c>
      <c r="BY3223">
        <v>10496</v>
      </c>
      <c r="CA3223" t="s">
        <v>354</v>
      </c>
      <c r="CC3223" t="s">
        <v>351</v>
      </c>
      <c r="CD3223">
        <v>1459</v>
      </c>
      <c r="CE3223" t="s">
        <v>86</v>
      </c>
      <c r="CF3223" s="1">
        <v>45033</v>
      </c>
      <c r="CI3223">
        <v>1</v>
      </c>
      <c r="CJ3223">
        <v>1</v>
      </c>
      <c r="CK3223">
        <v>22</v>
      </c>
      <c r="CL3223" t="s">
        <v>87</v>
      </c>
    </row>
    <row r="3224" spans="1:90" x14ac:dyDescent="0.3">
      <c r="A3224" t="s">
        <v>71</v>
      </c>
      <c r="B3224" t="s">
        <v>72</v>
      </c>
      <c r="C3224" t="s">
        <v>73</v>
      </c>
      <c r="E3224" t="str">
        <f>"FES1162922724"</f>
        <v>FES1162922724</v>
      </c>
      <c r="F3224" s="1">
        <v>45030</v>
      </c>
      <c r="G3224">
        <v>202401</v>
      </c>
      <c r="H3224" t="s">
        <v>74</v>
      </c>
      <c r="I3224" t="s">
        <v>75</v>
      </c>
      <c r="J3224" t="s">
        <v>135</v>
      </c>
      <c r="K3224" t="s">
        <v>76</v>
      </c>
      <c r="L3224" t="s">
        <v>74</v>
      </c>
      <c r="M3224" t="s">
        <v>75</v>
      </c>
      <c r="N3224" t="s">
        <v>1525</v>
      </c>
      <c r="O3224" t="s">
        <v>80</v>
      </c>
      <c r="P3224" t="str">
        <f>"2170875326                    "</f>
        <v xml:space="preserve">2170875326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24.51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 s="5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3</v>
      </c>
      <c r="BJ3224">
        <v>9.1</v>
      </c>
      <c r="BK3224">
        <v>9.5</v>
      </c>
      <c r="BL3224">
        <v>70.760000000000005</v>
      </c>
      <c r="BM3224">
        <v>10.61</v>
      </c>
      <c r="BN3224">
        <v>81.37</v>
      </c>
      <c r="BO3224">
        <v>81.37</v>
      </c>
      <c r="BQ3224" t="s">
        <v>1526</v>
      </c>
      <c r="BR3224" t="s">
        <v>140</v>
      </c>
      <c r="BS3224" s="1">
        <v>45033</v>
      </c>
      <c r="BT3224" s="2">
        <v>0.4201388888888889</v>
      </c>
      <c r="BU3224" t="s">
        <v>3037</v>
      </c>
      <c r="BV3224" t="s">
        <v>84</v>
      </c>
      <c r="BY3224">
        <v>45632</v>
      </c>
      <c r="CA3224" t="s">
        <v>155</v>
      </c>
      <c r="CC3224" t="s">
        <v>75</v>
      </c>
      <c r="CD3224">
        <v>1609</v>
      </c>
      <c r="CE3224" t="s">
        <v>86</v>
      </c>
      <c r="CF3224" s="1">
        <v>45034</v>
      </c>
      <c r="CI3224">
        <v>1</v>
      </c>
      <c r="CJ3224">
        <v>1</v>
      </c>
      <c r="CK3224">
        <v>22</v>
      </c>
      <c r="CL3224" t="s">
        <v>87</v>
      </c>
    </row>
    <row r="3225" spans="1:90" x14ac:dyDescent="0.3">
      <c r="A3225" t="s">
        <v>71</v>
      </c>
      <c r="B3225" t="s">
        <v>72</v>
      </c>
      <c r="C3225" t="s">
        <v>73</v>
      </c>
      <c r="E3225" t="str">
        <f>"FES1162922676"</f>
        <v>FES1162922676</v>
      </c>
      <c r="F3225" s="1">
        <v>45030</v>
      </c>
      <c r="G3225">
        <v>202401</v>
      </c>
      <c r="H3225" t="s">
        <v>74</v>
      </c>
      <c r="I3225" t="s">
        <v>75</v>
      </c>
      <c r="J3225" t="s">
        <v>135</v>
      </c>
      <c r="K3225" t="s">
        <v>76</v>
      </c>
      <c r="L3225" t="s">
        <v>295</v>
      </c>
      <c r="M3225" t="s">
        <v>296</v>
      </c>
      <c r="N3225" t="s">
        <v>3038</v>
      </c>
      <c r="O3225" t="s">
        <v>80</v>
      </c>
      <c r="P3225" t="str">
        <f>"2170875260                    "</f>
        <v xml:space="preserve">2170875260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149.94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 s="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13</v>
      </c>
      <c r="BJ3225">
        <v>9.1</v>
      </c>
      <c r="BK3225">
        <v>13</v>
      </c>
      <c r="BL3225">
        <v>432.84</v>
      </c>
      <c r="BM3225">
        <v>64.930000000000007</v>
      </c>
      <c r="BN3225">
        <v>497.77</v>
      </c>
      <c r="BO3225">
        <v>497.77</v>
      </c>
      <c r="BQ3225" t="s">
        <v>166</v>
      </c>
      <c r="BR3225" t="s">
        <v>140</v>
      </c>
      <c r="BS3225" s="1">
        <v>45033</v>
      </c>
      <c r="BT3225" s="2">
        <v>0.43402777777777773</v>
      </c>
      <c r="BU3225" t="s">
        <v>3039</v>
      </c>
      <c r="BV3225" t="s">
        <v>84</v>
      </c>
      <c r="BY3225">
        <v>45632</v>
      </c>
      <c r="CA3225" t="s">
        <v>448</v>
      </c>
      <c r="CC3225" t="s">
        <v>296</v>
      </c>
      <c r="CD3225">
        <v>157</v>
      </c>
      <c r="CE3225" t="s">
        <v>86</v>
      </c>
      <c r="CF3225" s="1">
        <v>45033</v>
      </c>
      <c r="CI3225">
        <v>1</v>
      </c>
      <c r="CJ3225">
        <v>1</v>
      </c>
      <c r="CK3225">
        <v>21</v>
      </c>
      <c r="CL3225" t="s">
        <v>87</v>
      </c>
    </row>
    <row r="3226" spans="1:90" x14ac:dyDescent="0.3">
      <c r="A3226" t="s">
        <v>71</v>
      </c>
      <c r="B3226" t="s">
        <v>72</v>
      </c>
      <c r="C3226" t="s">
        <v>73</v>
      </c>
      <c r="E3226" t="str">
        <f>"FES1162922707"</f>
        <v>FES1162922707</v>
      </c>
      <c r="F3226" s="1">
        <v>45030</v>
      </c>
      <c r="G3226">
        <v>202401</v>
      </c>
      <c r="H3226" t="s">
        <v>74</v>
      </c>
      <c r="I3226" t="s">
        <v>75</v>
      </c>
      <c r="J3226" t="s">
        <v>135</v>
      </c>
      <c r="K3226" t="s">
        <v>76</v>
      </c>
      <c r="L3226" t="s">
        <v>77</v>
      </c>
      <c r="M3226" t="s">
        <v>78</v>
      </c>
      <c r="N3226" t="s">
        <v>1284</v>
      </c>
      <c r="O3226" t="s">
        <v>80</v>
      </c>
      <c r="P3226" t="str">
        <f>"2170875310                    "</f>
        <v xml:space="preserve">2170875310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115.34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 s="5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4</v>
      </c>
      <c r="BJ3226">
        <v>9.6999999999999993</v>
      </c>
      <c r="BK3226">
        <v>10</v>
      </c>
      <c r="BL3226">
        <v>332.96</v>
      </c>
      <c r="BM3226">
        <v>49.94</v>
      </c>
      <c r="BN3226">
        <v>382.9</v>
      </c>
      <c r="BO3226">
        <v>382.9</v>
      </c>
      <c r="BQ3226" t="s">
        <v>166</v>
      </c>
      <c r="BR3226" t="s">
        <v>140</v>
      </c>
      <c r="BS3226" s="1">
        <v>45033</v>
      </c>
      <c r="BT3226" s="2">
        <v>0.41666666666666669</v>
      </c>
      <c r="BU3226" t="s">
        <v>3040</v>
      </c>
      <c r="BV3226" t="s">
        <v>84</v>
      </c>
      <c r="BY3226">
        <v>48300</v>
      </c>
      <c r="CA3226" t="s">
        <v>1130</v>
      </c>
      <c r="CC3226" t="s">
        <v>78</v>
      </c>
      <c r="CD3226">
        <v>7800</v>
      </c>
      <c r="CE3226" t="s">
        <v>86</v>
      </c>
      <c r="CF3226" s="1">
        <v>45034</v>
      </c>
      <c r="CI3226">
        <v>1</v>
      </c>
      <c r="CJ3226">
        <v>1</v>
      </c>
      <c r="CK3226">
        <v>21</v>
      </c>
      <c r="CL3226" t="s">
        <v>87</v>
      </c>
    </row>
    <row r="3227" spans="1:90" x14ac:dyDescent="0.3">
      <c r="A3227" t="s">
        <v>71</v>
      </c>
      <c r="B3227" t="s">
        <v>72</v>
      </c>
      <c r="C3227" t="s">
        <v>73</v>
      </c>
      <c r="E3227" t="str">
        <f>"FES1162922670"</f>
        <v>FES1162922670</v>
      </c>
      <c r="F3227" s="1">
        <v>45030</v>
      </c>
      <c r="G3227">
        <v>202401</v>
      </c>
      <c r="H3227" t="s">
        <v>74</v>
      </c>
      <c r="I3227" t="s">
        <v>75</v>
      </c>
      <c r="J3227" t="s">
        <v>135</v>
      </c>
      <c r="K3227" t="s">
        <v>76</v>
      </c>
      <c r="L3227" t="s">
        <v>136</v>
      </c>
      <c r="M3227" t="s">
        <v>137</v>
      </c>
      <c r="N3227" t="s">
        <v>2003</v>
      </c>
      <c r="O3227" t="s">
        <v>80</v>
      </c>
      <c r="P3227" t="str">
        <f>"2170875084                    "</f>
        <v xml:space="preserve">2170875084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34.61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 s="5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3</v>
      </c>
      <c r="BJ3227">
        <v>2.7</v>
      </c>
      <c r="BK3227">
        <v>3</v>
      </c>
      <c r="BL3227">
        <v>99.91</v>
      </c>
      <c r="BM3227">
        <v>14.99</v>
      </c>
      <c r="BN3227">
        <v>114.9</v>
      </c>
      <c r="BO3227">
        <v>114.9</v>
      </c>
      <c r="BQ3227" t="s">
        <v>166</v>
      </c>
      <c r="BR3227" t="s">
        <v>140</v>
      </c>
      <c r="BS3227" s="1">
        <v>45033</v>
      </c>
      <c r="BT3227" s="2">
        <v>0.51111111111111118</v>
      </c>
      <c r="BU3227" t="s">
        <v>2004</v>
      </c>
      <c r="BV3227" t="s">
        <v>87</v>
      </c>
      <c r="BY3227">
        <v>13320</v>
      </c>
      <c r="CA3227" t="s">
        <v>275</v>
      </c>
      <c r="CC3227" t="s">
        <v>137</v>
      </c>
      <c r="CD3227">
        <v>3610</v>
      </c>
      <c r="CE3227" t="s">
        <v>86</v>
      </c>
      <c r="CF3227" s="1">
        <v>45034</v>
      </c>
      <c r="CI3227">
        <v>1</v>
      </c>
      <c r="CJ3227">
        <v>1</v>
      </c>
      <c r="CK3227">
        <v>21</v>
      </c>
      <c r="CL3227" t="s">
        <v>87</v>
      </c>
    </row>
    <row r="3228" spans="1:90" x14ac:dyDescent="0.3">
      <c r="A3228" t="s">
        <v>71</v>
      </c>
      <c r="B3228" t="s">
        <v>72</v>
      </c>
      <c r="C3228" t="s">
        <v>73</v>
      </c>
      <c r="E3228" t="str">
        <f>"FES1162922672"</f>
        <v>FES1162922672</v>
      </c>
      <c r="F3228" s="1">
        <v>45030</v>
      </c>
      <c r="G3228">
        <v>202401</v>
      </c>
      <c r="H3228" t="s">
        <v>74</v>
      </c>
      <c r="I3228" t="s">
        <v>75</v>
      </c>
      <c r="J3228" t="s">
        <v>135</v>
      </c>
      <c r="K3228" t="s">
        <v>76</v>
      </c>
      <c r="L3228" t="s">
        <v>110</v>
      </c>
      <c r="M3228" t="s">
        <v>111</v>
      </c>
      <c r="N3228" t="s">
        <v>824</v>
      </c>
      <c r="O3228" t="s">
        <v>80</v>
      </c>
      <c r="P3228" t="str">
        <f>"2170875115                    "</f>
        <v xml:space="preserve">2170875115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69.209999999999994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 s="5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6</v>
      </c>
      <c r="BJ3228">
        <v>2.2000000000000002</v>
      </c>
      <c r="BK3228">
        <v>6</v>
      </c>
      <c r="BL3228">
        <v>199.79</v>
      </c>
      <c r="BM3228">
        <v>29.97</v>
      </c>
      <c r="BN3228">
        <v>229.76</v>
      </c>
      <c r="BO3228">
        <v>229.76</v>
      </c>
      <c r="BQ3228" t="s">
        <v>166</v>
      </c>
      <c r="BR3228" t="s">
        <v>140</v>
      </c>
      <c r="BS3228" s="1">
        <v>45033</v>
      </c>
      <c r="BT3228" s="2">
        <v>0.41319444444444442</v>
      </c>
      <c r="BU3228" t="s">
        <v>3041</v>
      </c>
      <c r="BV3228" t="s">
        <v>84</v>
      </c>
      <c r="BY3228">
        <v>11232</v>
      </c>
      <c r="CA3228" t="s">
        <v>811</v>
      </c>
      <c r="CC3228" t="s">
        <v>111</v>
      </c>
      <c r="CD3228">
        <v>7600</v>
      </c>
      <c r="CE3228" t="s">
        <v>86</v>
      </c>
      <c r="CF3228" s="1">
        <v>45034</v>
      </c>
      <c r="CI3228">
        <v>1</v>
      </c>
      <c r="CJ3228">
        <v>1</v>
      </c>
      <c r="CK3228">
        <v>21</v>
      </c>
      <c r="CL3228" t="s">
        <v>87</v>
      </c>
    </row>
    <row r="3229" spans="1:90" x14ac:dyDescent="0.3">
      <c r="A3229" t="s">
        <v>71</v>
      </c>
      <c r="B3229" t="s">
        <v>72</v>
      </c>
      <c r="C3229" t="s">
        <v>73</v>
      </c>
      <c r="E3229" t="str">
        <f>"FES1162922659"</f>
        <v>FES1162922659</v>
      </c>
      <c r="F3229" s="1">
        <v>45030</v>
      </c>
      <c r="G3229">
        <v>202401</v>
      </c>
      <c r="H3229" t="s">
        <v>74</v>
      </c>
      <c r="I3229" t="s">
        <v>75</v>
      </c>
      <c r="J3229" t="s">
        <v>135</v>
      </c>
      <c r="K3229" t="s">
        <v>76</v>
      </c>
      <c r="L3229" t="s">
        <v>147</v>
      </c>
      <c r="M3229" t="s">
        <v>148</v>
      </c>
      <c r="N3229" t="s">
        <v>398</v>
      </c>
      <c r="O3229" t="s">
        <v>80</v>
      </c>
      <c r="P3229" t="str">
        <f>"2170874290                    "</f>
        <v xml:space="preserve">2170874290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43.97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 s="5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14</v>
      </c>
      <c r="BJ3229">
        <v>6</v>
      </c>
      <c r="BK3229">
        <v>14</v>
      </c>
      <c r="BL3229">
        <v>126.94</v>
      </c>
      <c r="BM3229">
        <v>19.04</v>
      </c>
      <c r="BN3229">
        <v>145.97999999999999</v>
      </c>
      <c r="BO3229">
        <v>145.97999999999999</v>
      </c>
      <c r="BQ3229" t="s">
        <v>399</v>
      </c>
      <c r="BR3229" t="s">
        <v>140</v>
      </c>
      <c r="BS3229" s="1">
        <v>45033</v>
      </c>
      <c r="BT3229" s="2">
        <v>0.40347222222222223</v>
      </c>
      <c r="BU3229" t="s">
        <v>323</v>
      </c>
      <c r="BV3229" t="s">
        <v>84</v>
      </c>
      <c r="BY3229">
        <v>30000</v>
      </c>
      <c r="CA3229" t="s">
        <v>571</v>
      </c>
      <c r="CC3229" t="s">
        <v>148</v>
      </c>
      <c r="CD3229">
        <v>1419</v>
      </c>
      <c r="CE3229" t="s">
        <v>86</v>
      </c>
      <c r="CF3229" s="1">
        <v>45033</v>
      </c>
      <c r="CI3229">
        <v>1</v>
      </c>
      <c r="CJ3229">
        <v>1</v>
      </c>
      <c r="CK3229">
        <v>22</v>
      </c>
      <c r="CL3229" t="s">
        <v>87</v>
      </c>
    </row>
    <row r="3230" spans="1:90" x14ac:dyDescent="0.3">
      <c r="A3230" t="s">
        <v>71</v>
      </c>
      <c r="B3230" t="s">
        <v>72</v>
      </c>
      <c r="C3230" t="s">
        <v>73</v>
      </c>
      <c r="E3230" t="str">
        <f>"FES1162922787"</f>
        <v>FES1162922787</v>
      </c>
      <c r="F3230" s="1">
        <v>45030</v>
      </c>
      <c r="G3230">
        <v>202401</v>
      </c>
      <c r="H3230" t="s">
        <v>74</v>
      </c>
      <c r="I3230" t="s">
        <v>75</v>
      </c>
      <c r="J3230" t="s">
        <v>135</v>
      </c>
      <c r="K3230" t="s">
        <v>76</v>
      </c>
      <c r="L3230" t="s">
        <v>350</v>
      </c>
      <c r="M3230" t="s">
        <v>351</v>
      </c>
      <c r="N3230" t="s">
        <v>640</v>
      </c>
      <c r="O3230" t="s">
        <v>80</v>
      </c>
      <c r="P3230" t="str">
        <f>"2170875410                    "</f>
        <v xml:space="preserve">2170875410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18.03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 s="5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52.04</v>
      </c>
      <c r="BM3230">
        <v>7.81</v>
      </c>
      <c r="BN3230">
        <v>59.85</v>
      </c>
      <c r="BO3230">
        <v>59.85</v>
      </c>
      <c r="BQ3230" t="s">
        <v>139</v>
      </c>
      <c r="BR3230" t="s">
        <v>140</v>
      </c>
      <c r="BS3230" s="1">
        <v>45033</v>
      </c>
      <c r="BT3230" s="2">
        <v>0.31527777777777777</v>
      </c>
      <c r="BU3230" t="s">
        <v>2953</v>
      </c>
      <c r="BV3230" t="s">
        <v>84</v>
      </c>
      <c r="BY3230">
        <v>1200</v>
      </c>
      <c r="CA3230" t="s">
        <v>354</v>
      </c>
      <c r="CC3230" t="s">
        <v>351</v>
      </c>
      <c r="CD3230">
        <v>1459</v>
      </c>
      <c r="CE3230" t="s">
        <v>146</v>
      </c>
      <c r="CF3230" s="1">
        <v>45033</v>
      </c>
      <c r="CI3230">
        <v>1</v>
      </c>
      <c r="CJ3230">
        <v>1</v>
      </c>
      <c r="CK3230">
        <v>22</v>
      </c>
      <c r="CL3230" t="s">
        <v>87</v>
      </c>
    </row>
    <row r="3231" spans="1:90" x14ac:dyDescent="0.3">
      <c r="A3231" t="s">
        <v>71</v>
      </c>
      <c r="B3231" t="s">
        <v>72</v>
      </c>
      <c r="C3231" t="s">
        <v>73</v>
      </c>
      <c r="E3231" t="str">
        <f>"FES1162922776"</f>
        <v>FES1162922776</v>
      </c>
      <c r="F3231" s="1">
        <v>45030</v>
      </c>
      <c r="G3231">
        <v>202401</v>
      </c>
      <c r="H3231" t="s">
        <v>74</v>
      </c>
      <c r="I3231" t="s">
        <v>75</v>
      </c>
      <c r="J3231" t="s">
        <v>135</v>
      </c>
      <c r="K3231" t="s">
        <v>76</v>
      </c>
      <c r="L3231" t="s">
        <v>350</v>
      </c>
      <c r="M3231" t="s">
        <v>351</v>
      </c>
      <c r="N3231" t="s">
        <v>358</v>
      </c>
      <c r="O3231" t="s">
        <v>80</v>
      </c>
      <c r="P3231" t="str">
        <f>"2170875393                    "</f>
        <v xml:space="preserve">2170875393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18.03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 s="5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52.04</v>
      </c>
      <c r="BM3231">
        <v>7.81</v>
      </c>
      <c r="BN3231">
        <v>59.85</v>
      </c>
      <c r="BO3231">
        <v>59.85</v>
      </c>
      <c r="BQ3231" t="s">
        <v>166</v>
      </c>
      <c r="BR3231" t="s">
        <v>140</v>
      </c>
      <c r="BS3231" s="1">
        <v>45033</v>
      </c>
      <c r="BT3231" s="2">
        <v>0.38194444444444442</v>
      </c>
      <c r="BU3231" t="s">
        <v>934</v>
      </c>
      <c r="BV3231" t="s">
        <v>84</v>
      </c>
      <c r="BY3231">
        <v>1200</v>
      </c>
      <c r="CA3231" t="s">
        <v>354</v>
      </c>
      <c r="CC3231" t="s">
        <v>351</v>
      </c>
      <c r="CD3231">
        <v>1460</v>
      </c>
      <c r="CE3231" t="s">
        <v>146</v>
      </c>
      <c r="CF3231" s="1">
        <v>45033</v>
      </c>
      <c r="CI3231">
        <v>1</v>
      </c>
      <c r="CJ3231">
        <v>1</v>
      </c>
      <c r="CK3231">
        <v>22</v>
      </c>
      <c r="CL3231" t="s">
        <v>87</v>
      </c>
    </row>
    <row r="3232" spans="1:90" x14ac:dyDescent="0.3">
      <c r="A3232" t="s">
        <v>71</v>
      </c>
      <c r="B3232" t="s">
        <v>72</v>
      </c>
      <c r="C3232" t="s">
        <v>73</v>
      </c>
      <c r="E3232" t="str">
        <f>"FES1162922774"</f>
        <v>FES1162922774</v>
      </c>
      <c r="F3232" s="1">
        <v>45030</v>
      </c>
      <c r="G3232">
        <v>202401</v>
      </c>
      <c r="H3232" t="s">
        <v>74</v>
      </c>
      <c r="I3232" t="s">
        <v>75</v>
      </c>
      <c r="J3232" t="s">
        <v>135</v>
      </c>
      <c r="K3232" t="s">
        <v>76</v>
      </c>
      <c r="L3232" t="s">
        <v>245</v>
      </c>
      <c r="M3232" t="s">
        <v>246</v>
      </c>
      <c r="N3232" t="s">
        <v>426</v>
      </c>
      <c r="O3232" t="s">
        <v>80</v>
      </c>
      <c r="P3232" t="str">
        <f>"2170875391                    "</f>
        <v xml:space="preserve">2170875391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18.03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 s="5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52.04</v>
      </c>
      <c r="BM3232">
        <v>7.81</v>
      </c>
      <c r="BN3232">
        <v>59.85</v>
      </c>
      <c r="BO3232">
        <v>59.85</v>
      </c>
      <c r="BQ3232" t="s">
        <v>469</v>
      </c>
      <c r="BR3232" t="s">
        <v>140</v>
      </c>
      <c r="BS3232" s="1">
        <v>45033</v>
      </c>
      <c r="BT3232" s="2">
        <v>0.41666666666666669</v>
      </c>
      <c r="BU3232" t="s">
        <v>3042</v>
      </c>
      <c r="BV3232" t="s">
        <v>84</v>
      </c>
      <c r="BY3232">
        <v>1200</v>
      </c>
      <c r="CC3232" t="s">
        <v>246</v>
      </c>
      <c r="CD3232">
        <v>2013</v>
      </c>
      <c r="CE3232" t="s">
        <v>146</v>
      </c>
      <c r="CF3232" s="1">
        <v>45034</v>
      </c>
      <c r="CI3232">
        <v>1</v>
      </c>
      <c r="CJ3232">
        <v>1</v>
      </c>
      <c r="CK3232">
        <v>22</v>
      </c>
      <c r="CL3232" t="s">
        <v>87</v>
      </c>
    </row>
    <row r="3233" spans="1:90" x14ac:dyDescent="0.3">
      <c r="A3233" t="s">
        <v>71</v>
      </c>
      <c r="B3233" t="s">
        <v>72</v>
      </c>
      <c r="C3233" t="s">
        <v>73</v>
      </c>
      <c r="E3233" t="str">
        <f>"FES1162922791"</f>
        <v>FES1162922791</v>
      </c>
      <c r="F3233" s="1">
        <v>45030</v>
      </c>
      <c r="G3233">
        <v>202401</v>
      </c>
      <c r="H3233" t="s">
        <v>74</v>
      </c>
      <c r="I3233" t="s">
        <v>75</v>
      </c>
      <c r="J3233" t="s">
        <v>135</v>
      </c>
      <c r="K3233" t="s">
        <v>76</v>
      </c>
      <c r="L3233" t="s">
        <v>245</v>
      </c>
      <c r="M3233" t="s">
        <v>246</v>
      </c>
      <c r="N3233" t="s">
        <v>426</v>
      </c>
      <c r="O3233" t="s">
        <v>80</v>
      </c>
      <c r="P3233" t="str">
        <f>"2170875415                    "</f>
        <v xml:space="preserve">2170875415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18.03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 s="5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52.04</v>
      </c>
      <c r="BM3233">
        <v>7.81</v>
      </c>
      <c r="BN3233">
        <v>59.85</v>
      </c>
      <c r="BO3233">
        <v>59.85</v>
      </c>
      <c r="BQ3233" t="s">
        <v>469</v>
      </c>
      <c r="BR3233" t="s">
        <v>140</v>
      </c>
      <c r="BS3233" s="1">
        <v>45033</v>
      </c>
      <c r="BT3233" s="2">
        <v>0.41666666666666669</v>
      </c>
      <c r="BU3233" t="s">
        <v>3043</v>
      </c>
      <c r="BV3233" t="s">
        <v>84</v>
      </c>
      <c r="BY3233">
        <v>1200</v>
      </c>
      <c r="CC3233" t="s">
        <v>246</v>
      </c>
      <c r="CD3233">
        <v>2013</v>
      </c>
      <c r="CE3233" t="s">
        <v>146</v>
      </c>
      <c r="CF3233" s="1">
        <v>45034</v>
      </c>
      <c r="CI3233">
        <v>1</v>
      </c>
      <c r="CJ3233">
        <v>1</v>
      </c>
      <c r="CK3233">
        <v>22</v>
      </c>
      <c r="CL3233" t="s">
        <v>87</v>
      </c>
    </row>
    <row r="3234" spans="1:90" x14ac:dyDescent="0.3">
      <c r="A3234" t="s">
        <v>71</v>
      </c>
      <c r="B3234" t="s">
        <v>72</v>
      </c>
      <c r="C3234" t="s">
        <v>73</v>
      </c>
      <c r="E3234" t="str">
        <f>"FES1162922761"</f>
        <v>FES1162922761</v>
      </c>
      <c r="F3234" s="1">
        <v>45030</v>
      </c>
      <c r="G3234">
        <v>202401</v>
      </c>
      <c r="H3234" t="s">
        <v>74</v>
      </c>
      <c r="I3234" t="s">
        <v>75</v>
      </c>
      <c r="J3234" t="s">
        <v>135</v>
      </c>
      <c r="K3234" t="s">
        <v>76</v>
      </c>
      <c r="L3234" t="s">
        <v>174</v>
      </c>
      <c r="M3234" t="s">
        <v>174</v>
      </c>
      <c r="N3234" t="s">
        <v>498</v>
      </c>
      <c r="O3234" t="s">
        <v>80</v>
      </c>
      <c r="P3234" t="str">
        <f>"2170874792                    "</f>
        <v xml:space="preserve">2170874792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125.48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 s="5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2</v>
      </c>
      <c r="BI3234">
        <v>6</v>
      </c>
      <c r="BJ3234">
        <v>5.0999999999999996</v>
      </c>
      <c r="BK3234">
        <v>6</v>
      </c>
      <c r="BL3234">
        <v>362.24</v>
      </c>
      <c r="BM3234">
        <v>54.34</v>
      </c>
      <c r="BN3234">
        <v>416.58</v>
      </c>
      <c r="BO3234">
        <v>416.58</v>
      </c>
      <c r="BQ3234" t="s">
        <v>139</v>
      </c>
      <c r="BR3234" t="s">
        <v>140</v>
      </c>
      <c r="BS3234" s="1">
        <v>45033</v>
      </c>
      <c r="BT3234" s="2">
        <v>0.55625000000000002</v>
      </c>
      <c r="BU3234" t="s">
        <v>581</v>
      </c>
      <c r="BV3234" t="s">
        <v>87</v>
      </c>
      <c r="BW3234" t="s">
        <v>306</v>
      </c>
      <c r="BX3234" t="s">
        <v>569</v>
      </c>
      <c r="BY3234">
        <v>25678</v>
      </c>
      <c r="CA3234" t="s">
        <v>177</v>
      </c>
      <c r="CC3234" t="s">
        <v>174</v>
      </c>
      <c r="CD3234">
        <v>7646</v>
      </c>
      <c r="CE3234" t="s">
        <v>397</v>
      </c>
      <c r="CF3234" s="1">
        <v>45034</v>
      </c>
      <c r="CI3234">
        <v>1</v>
      </c>
      <c r="CJ3234">
        <v>1</v>
      </c>
      <c r="CK3234">
        <v>23</v>
      </c>
      <c r="CL3234" t="s">
        <v>87</v>
      </c>
    </row>
    <row r="3235" spans="1:90" x14ac:dyDescent="0.3">
      <c r="A3235" t="s">
        <v>71</v>
      </c>
      <c r="B3235" t="s">
        <v>72</v>
      </c>
      <c r="C3235" t="s">
        <v>73</v>
      </c>
      <c r="E3235" t="str">
        <f>"FES1162922789"</f>
        <v>FES1162922789</v>
      </c>
      <c r="F3235" s="1">
        <v>45030</v>
      </c>
      <c r="G3235">
        <v>202401</v>
      </c>
      <c r="H3235" t="s">
        <v>74</v>
      </c>
      <c r="I3235" t="s">
        <v>75</v>
      </c>
      <c r="J3235" t="s">
        <v>135</v>
      </c>
      <c r="K3235" t="s">
        <v>76</v>
      </c>
      <c r="L3235" t="s">
        <v>74</v>
      </c>
      <c r="M3235" t="s">
        <v>75</v>
      </c>
      <c r="N3235" t="s">
        <v>1204</v>
      </c>
      <c r="O3235" t="s">
        <v>80</v>
      </c>
      <c r="P3235" t="str">
        <f>"2170875412                    "</f>
        <v xml:space="preserve">2170875412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18.03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 s="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52.04</v>
      </c>
      <c r="BM3235">
        <v>7.81</v>
      </c>
      <c r="BN3235">
        <v>59.85</v>
      </c>
      <c r="BO3235">
        <v>59.85</v>
      </c>
      <c r="BQ3235" t="s">
        <v>166</v>
      </c>
      <c r="BR3235" t="s">
        <v>140</v>
      </c>
      <c r="BS3235" s="1">
        <v>45033</v>
      </c>
      <c r="BT3235" s="2">
        <v>0.28611111111111115</v>
      </c>
      <c r="BU3235" t="s">
        <v>3044</v>
      </c>
      <c r="BV3235" t="s">
        <v>84</v>
      </c>
      <c r="BY3235">
        <v>1200</v>
      </c>
      <c r="CA3235" t="s">
        <v>224</v>
      </c>
      <c r="CC3235" t="s">
        <v>75</v>
      </c>
      <c r="CD3235">
        <v>1620</v>
      </c>
      <c r="CE3235" t="s">
        <v>146</v>
      </c>
      <c r="CF3235" s="1">
        <v>45034</v>
      </c>
      <c r="CI3235">
        <v>1</v>
      </c>
      <c r="CJ3235">
        <v>1</v>
      </c>
      <c r="CK3235">
        <v>22</v>
      </c>
      <c r="CL3235" t="s">
        <v>87</v>
      </c>
    </row>
    <row r="3236" spans="1:90" x14ac:dyDescent="0.3">
      <c r="A3236" t="s">
        <v>71</v>
      </c>
      <c r="B3236" t="s">
        <v>72</v>
      </c>
      <c r="C3236" t="s">
        <v>73</v>
      </c>
      <c r="E3236" t="str">
        <f>"FES1162922784"</f>
        <v>FES1162922784</v>
      </c>
      <c r="F3236" s="1">
        <v>45030</v>
      </c>
      <c r="G3236">
        <v>202401</v>
      </c>
      <c r="H3236" t="s">
        <v>74</v>
      </c>
      <c r="I3236" t="s">
        <v>75</v>
      </c>
      <c r="J3236" t="s">
        <v>135</v>
      </c>
      <c r="K3236" t="s">
        <v>76</v>
      </c>
      <c r="L3236" t="s">
        <v>350</v>
      </c>
      <c r="M3236" t="s">
        <v>351</v>
      </c>
      <c r="N3236" t="s">
        <v>640</v>
      </c>
      <c r="O3236" t="s">
        <v>80</v>
      </c>
      <c r="P3236" t="str">
        <f>"2170875405                    "</f>
        <v xml:space="preserve">2170875405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18.03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 s="5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52.04</v>
      </c>
      <c r="BM3236">
        <v>7.81</v>
      </c>
      <c r="BN3236">
        <v>59.85</v>
      </c>
      <c r="BO3236">
        <v>59.85</v>
      </c>
      <c r="BQ3236" t="s">
        <v>139</v>
      </c>
      <c r="BR3236" t="s">
        <v>140</v>
      </c>
      <c r="BS3236" s="1">
        <v>45033</v>
      </c>
      <c r="BT3236" s="2">
        <v>0.31388888888888888</v>
      </c>
      <c r="BU3236" t="s">
        <v>2953</v>
      </c>
      <c r="BV3236" t="s">
        <v>84</v>
      </c>
      <c r="BY3236">
        <v>1200</v>
      </c>
      <c r="CA3236" t="s">
        <v>354</v>
      </c>
      <c r="CC3236" t="s">
        <v>351</v>
      </c>
      <c r="CD3236">
        <v>1459</v>
      </c>
      <c r="CE3236" t="s">
        <v>146</v>
      </c>
      <c r="CF3236" s="1">
        <v>45033</v>
      </c>
      <c r="CI3236">
        <v>1</v>
      </c>
      <c r="CJ3236">
        <v>1</v>
      </c>
      <c r="CK3236">
        <v>22</v>
      </c>
      <c r="CL3236" t="s">
        <v>87</v>
      </c>
    </row>
    <row r="3237" spans="1:90" x14ac:dyDescent="0.3">
      <c r="A3237" t="s">
        <v>71</v>
      </c>
      <c r="B3237" t="s">
        <v>72</v>
      </c>
      <c r="C3237" t="s">
        <v>73</v>
      </c>
      <c r="E3237" t="str">
        <f>"FES1162922790"</f>
        <v>FES1162922790</v>
      </c>
      <c r="F3237" s="1">
        <v>45030</v>
      </c>
      <c r="G3237">
        <v>202401</v>
      </c>
      <c r="H3237" t="s">
        <v>74</v>
      </c>
      <c r="I3237" t="s">
        <v>75</v>
      </c>
      <c r="J3237" t="s">
        <v>135</v>
      </c>
      <c r="K3237" t="s">
        <v>76</v>
      </c>
      <c r="L3237" t="s">
        <v>74</v>
      </c>
      <c r="M3237" t="s">
        <v>75</v>
      </c>
      <c r="N3237" t="s">
        <v>2271</v>
      </c>
      <c r="O3237" t="s">
        <v>80</v>
      </c>
      <c r="P3237" t="str">
        <f>"2170875408                    "</f>
        <v xml:space="preserve">2170875408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18.03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 s="5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52.04</v>
      </c>
      <c r="BM3237">
        <v>7.81</v>
      </c>
      <c r="BN3237">
        <v>59.85</v>
      </c>
      <c r="BO3237">
        <v>59.85</v>
      </c>
      <c r="BQ3237" t="s">
        <v>139</v>
      </c>
      <c r="BR3237" t="s">
        <v>140</v>
      </c>
      <c r="BS3237" s="1">
        <v>45033</v>
      </c>
      <c r="BT3237" s="2">
        <v>0.34930555555555554</v>
      </c>
      <c r="BU3237" t="s">
        <v>3045</v>
      </c>
      <c r="BV3237" t="s">
        <v>84</v>
      </c>
      <c r="BY3237">
        <v>1200</v>
      </c>
      <c r="CA3237" t="s">
        <v>3046</v>
      </c>
      <c r="CC3237" t="s">
        <v>75</v>
      </c>
      <c r="CD3237">
        <v>1601</v>
      </c>
      <c r="CE3237" t="s">
        <v>146</v>
      </c>
      <c r="CF3237" s="1">
        <v>45034</v>
      </c>
      <c r="CI3237">
        <v>1</v>
      </c>
      <c r="CJ3237">
        <v>1</v>
      </c>
      <c r="CK3237">
        <v>22</v>
      </c>
      <c r="CL3237" t="s">
        <v>87</v>
      </c>
    </row>
    <row r="3238" spans="1:90" x14ac:dyDescent="0.3">
      <c r="A3238" t="s">
        <v>71</v>
      </c>
      <c r="B3238" t="s">
        <v>72</v>
      </c>
      <c r="C3238" t="s">
        <v>73</v>
      </c>
      <c r="E3238" t="str">
        <f>"FES1162922778"</f>
        <v>FES1162922778</v>
      </c>
      <c r="F3238" s="1">
        <v>45030</v>
      </c>
      <c r="G3238">
        <v>202401</v>
      </c>
      <c r="H3238" t="s">
        <v>74</v>
      </c>
      <c r="I3238" t="s">
        <v>75</v>
      </c>
      <c r="J3238" t="s">
        <v>135</v>
      </c>
      <c r="K3238" t="s">
        <v>76</v>
      </c>
      <c r="L3238" t="s">
        <v>77</v>
      </c>
      <c r="M3238" t="s">
        <v>78</v>
      </c>
      <c r="N3238" t="s">
        <v>159</v>
      </c>
      <c r="O3238" t="s">
        <v>80</v>
      </c>
      <c r="P3238" t="str">
        <f>"2170875397                    "</f>
        <v xml:space="preserve">2170875397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23.08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 s="5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66.62</v>
      </c>
      <c r="BM3238">
        <v>9.99</v>
      </c>
      <c r="BN3238">
        <v>76.61</v>
      </c>
      <c r="BO3238">
        <v>76.61</v>
      </c>
      <c r="BQ3238" t="s">
        <v>160</v>
      </c>
      <c r="BR3238" t="s">
        <v>140</v>
      </c>
      <c r="BS3238" s="1">
        <v>45033</v>
      </c>
      <c r="BT3238" s="2">
        <v>0.41805555555555557</v>
      </c>
      <c r="BU3238" t="s">
        <v>161</v>
      </c>
      <c r="BV3238" t="s">
        <v>84</v>
      </c>
      <c r="BY3238">
        <v>1200</v>
      </c>
      <c r="CA3238" t="s">
        <v>85</v>
      </c>
      <c r="CC3238" t="s">
        <v>78</v>
      </c>
      <c r="CD3238">
        <v>7441</v>
      </c>
      <c r="CE3238" t="s">
        <v>146</v>
      </c>
      <c r="CF3238" s="1">
        <v>45034</v>
      </c>
      <c r="CI3238">
        <v>1</v>
      </c>
      <c r="CJ3238">
        <v>1</v>
      </c>
      <c r="CK3238">
        <v>21</v>
      </c>
      <c r="CL3238" t="s">
        <v>87</v>
      </c>
    </row>
    <row r="3239" spans="1:90" x14ac:dyDescent="0.3">
      <c r="A3239" t="s">
        <v>71</v>
      </c>
      <c r="B3239" t="s">
        <v>72</v>
      </c>
      <c r="C3239" t="s">
        <v>73</v>
      </c>
      <c r="E3239" t="str">
        <f>"009943340709"</f>
        <v>009943340709</v>
      </c>
      <c r="F3239" s="1">
        <v>45030</v>
      </c>
      <c r="G3239">
        <v>202401</v>
      </c>
      <c r="H3239" t="s">
        <v>455</v>
      </c>
      <c r="I3239" t="s">
        <v>456</v>
      </c>
      <c r="J3239" t="s">
        <v>3047</v>
      </c>
      <c r="K3239" t="s">
        <v>76</v>
      </c>
      <c r="L3239" t="s">
        <v>74</v>
      </c>
      <c r="M3239" t="s">
        <v>75</v>
      </c>
      <c r="N3239" t="s">
        <v>591</v>
      </c>
      <c r="O3239" t="s">
        <v>113</v>
      </c>
      <c r="P3239" t="str">
        <f>"JNX2908371863-2               "</f>
        <v xml:space="preserve">JNX2908371863-2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5.25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34.43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 s="5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1.9</v>
      </c>
      <c r="BJ3239">
        <v>1.4</v>
      </c>
      <c r="BK3239">
        <v>2</v>
      </c>
      <c r="BL3239">
        <v>104.65</v>
      </c>
      <c r="BM3239">
        <v>15.7</v>
      </c>
      <c r="BN3239">
        <v>120.35</v>
      </c>
      <c r="BO3239">
        <v>120.35</v>
      </c>
      <c r="BR3239" t="s">
        <v>3048</v>
      </c>
      <c r="BS3239" s="1">
        <v>45033</v>
      </c>
      <c r="BT3239" s="2">
        <v>0.3520833333333333</v>
      </c>
      <c r="BU3239" t="s">
        <v>291</v>
      </c>
      <c r="BV3239" t="s">
        <v>84</v>
      </c>
      <c r="BY3239">
        <v>6859.92</v>
      </c>
      <c r="BZ3239" t="s">
        <v>180</v>
      </c>
      <c r="CA3239" t="s">
        <v>155</v>
      </c>
      <c r="CC3239" t="s">
        <v>75</v>
      </c>
      <c r="CD3239">
        <v>1600</v>
      </c>
      <c r="CE3239" t="s">
        <v>86</v>
      </c>
      <c r="CF3239" s="1">
        <v>45034</v>
      </c>
      <c r="CI3239">
        <v>1</v>
      </c>
      <c r="CJ3239">
        <v>1</v>
      </c>
      <c r="CK3239">
        <v>42</v>
      </c>
      <c r="CL3239" t="s">
        <v>87</v>
      </c>
    </row>
    <row r="3240" spans="1:90" x14ac:dyDescent="0.3">
      <c r="A3240" t="s">
        <v>71</v>
      </c>
      <c r="B3240" t="s">
        <v>72</v>
      </c>
      <c r="C3240" t="s">
        <v>73</v>
      </c>
      <c r="E3240" t="str">
        <f>"FES1162922775"</f>
        <v>FES1162922775</v>
      </c>
      <c r="F3240" s="1">
        <v>45030</v>
      </c>
      <c r="G3240">
        <v>202401</v>
      </c>
      <c r="H3240" t="s">
        <v>74</v>
      </c>
      <c r="I3240" t="s">
        <v>75</v>
      </c>
      <c r="J3240" t="s">
        <v>135</v>
      </c>
      <c r="K3240" t="s">
        <v>76</v>
      </c>
      <c r="L3240" t="s">
        <v>147</v>
      </c>
      <c r="M3240" t="s">
        <v>148</v>
      </c>
      <c r="N3240" t="s">
        <v>398</v>
      </c>
      <c r="O3240" t="s">
        <v>80</v>
      </c>
      <c r="P3240" t="str">
        <f>"2170875392                    "</f>
        <v xml:space="preserve">2170875392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18.03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 s="5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52.04</v>
      </c>
      <c r="BM3240">
        <v>7.81</v>
      </c>
      <c r="BN3240">
        <v>59.85</v>
      </c>
      <c r="BO3240">
        <v>59.85</v>
      </c>
      <c r="BQ3240" t="s">
        <v>399</v>
      </c>
      <c r="BR3240" t="s">
        <v>140</v>
      </c>
      <c r="BS3240" s="1">
        <v>45033</v>
      </c>
      <c r="BT3240" s="2">
        <v>0.40277777777777773</v>
      </c>
      <c r="BU3240" t="s">
        <v>323</v>
      </c>
      <c r="BV3240" t="s">
        <v>84</v>
      </c>
      <c r="BY3240">
        <v>1200</v>
      </c>
      <c r="BZ3240" t="s">
        <v>144</v>
      </c>
      <c r="CA3240" t="s">
        <v>571</v>
      </c>
      <c r="CC3240" t="s">
        <v>148</v>
      </c>
      <c r="CD3240">
        <v>1419</v>
      </c>
      <c r="CE3240" t="s">
        <v>146</v>
      </c>
      <c r="CF3240" s="1">
        <v>45033</v>
      </c>
      <c r="CI3240">
        <v>1</v>
      </c>
      <c r="CJ3240">
        <v>1</v>
      </c>
      <c r="CK3240">
        <v>22</v>
      </c>
      <c r="CL3240" t="s">
        <v>87</v>
      </c>
    </row>
    <row r="3241" spans="1:90" x14ac:dyDescent="0.3">
      <c r="A3241" t="s">
        <v>71</v>
      </c>
      <c r="B3241" t="s">
        <v>72</v>
      </c>
      <c r="C3241" t="s">
        <v>73</v>
      </c>
      <c r="E3241" t="str">
        <f>"FES1162922800"</f>
        <v>FES1162922800</v>
      </c>
      <c r="F3241" s="1">
        <v>45030</v>
      </c>
      <c r="G3241">
        <v>202401</v>
      </c>
      <c r="H3241" t="s">
        <v>74</v>
      </c>
      <c r="I3241" t="s">
        <v>75</v>
      </c>
      <c r="J3241" t="s">
        <v>135</v>
      </c>
      <c r="K3241" t="s">
        <v>76</v>
      </c>
      <c r="L3241" t="s">
        <v>118</v>
      </c>
      <c r="M3241" t="s">
        <v>119</v>
      </c>
      <c r="N3241" t="s">
        <v>1515</v>
      </c>
      <c r="O3241" t="s">
        <v>80</v>
      </c>
      <c r="P3241" t="str">
        <f>"2170873787                    "</f>
        <v xml:space="preserve">2170873787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18.03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 s="5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3</v>
      </c>
      <c r="BJ3241">
        <v>2.2000000000000002</v>
      </c>
      <c r="BK3241">
        <v>3</v>
      </c>
      <c r="BL3241">
        <v>52.04</v>
      </c>
      <c r="BM3241">
        <v>7.81</v>
      </c>
      <c r="BN3241">
        <v>59.85</v>
      </c>
      <c r="BO3241">
        <v>59.85</v>
      </c>
      <c r="BQ3241" t="s">
        <v>139</v>
      </c>
      <c r="BR3241" t="s">
        <v>140</v>
      </c>
      <c r="BS3241" s="1">
        <v>45033</v>
      </c>
      <c r="BT3241" s="2">
        <v>0.4375</v>
      </c>
      <c r="BU3241" t="s">
        <v>3049</v>
      </c>
      <c r="BV3241" t="s">
        <v>84</v>
      </c>
      <c r="BY3241">
        <v>10944</v>
      </c>
      <c r="BZ3241" t="s">
        <v>144</v>
      </c>
      <c r="CA3241" t="s">
        <v>517</v>
      </c>
      <c r="CC3241" t="s">
        <v>119</v>
      </c>
      <c r="CD3241">
        <v>2163</v>
      </c>
      <c r="CE3241" t="s">
        <v>86</v>
      </c>
      <c r="CF3241" s="1">
        <v>45034</v>
      </c>
      <c r="CI3241">
        <v>1</v>
      </c>
      <c r="CJ3241">
        <v>1</v>
      </c>
      <c r="CK3241">
        <v>22</v>
      </c>
      <c r="CL3241" t="s">
        <v>87</v>
      </c>
    </row>
    <row r="3242" spans="1:90" x14ac:dyDescent="0.3">
      <c r="A3242" t="s">
        <v>71</v>
      </c>
      <c r="B3242" t="s">
        <v>72</v>
      </c>
      <c r="C3242" t="s">
        <v>73</v>
      </c>
      <c r="E3242" t="str">
        <f>"FES1162922734"</f>
        <v>FES1162922734</v>
      </c>
      <c r="F3242" s="1">
        <v>45030</v>
      </c>
      <c r="G3242">
        <v>202401</v>
      </c>
      <c r="H3242" t="s">
        <v>74</v>
      </c>
      <c r="I3242" t="s">
        <v>75</v>
      </c>
      <c r="J3242" t="s">
        <v>135</v>
      </c>
      <c r="K3242" t="s">
        <v>76</v>
      </c>
      <c r="L3242" t="s">
        <v>132</v>
      </c>
      <c r="M3242" t="s">
        <v>133</v>
      </c>
      <c r="N3242" t="s">
        <v>1074</v>
      </c>
      <c r="O3242" t="s">
        <v>80</v>
      </c>
      <c r="P3242" t="str">
        <f>"2170875340                    "</f>
        <v xml:space="preserve">2170875340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44.71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 s="5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2</v>
      </c>
      <c r="BJ3242">
        <v>1.5</v>
      </c>
      <c r="BK3242">
        <v>2</v>
      </c>
      <c r="BL3242">
        <v>129.07</v>
      </c>
      <c r="BM3242">
        <v>19.36</v>
      </c>
      <c r="BN3242">
        <v>148.43</v>
      </c>
      <c r="BO3242">
        <v>148.43</v>
      </c>
      <c r="BR3242" t="s">
        <v>140</v>
      </c>
      <c r="BS3242" s="1">
        <v>45034</v>
      </c>
      <c r="BT3242" s="2">
        <v>0.6118055555555556</v>
      </c>
      <c r="BU3242" t="s">
        <v>813</v>
      </c>
      <c r="BV3242" t="s">
        <v>84</v>
      </c>
      <c r="BY3242">
        <v>7540</v>
      </c>
      <c r="BZ3242" t="s">
        <v>144</v>
      </c>
      <c r="CA3242" t="s">
        <v>448</v>
      </c>
      <c r="CC3242" t="s">
        <v>133</v>
      </c>
      <c r="CD3242">
        <v>6849</v>
      </c>
      <c r="CE3242" t="s">
        <v>86</v>
      </c>
      <c r="CF3242" s="1">
        <v>45035</v>
      </c>
      <c r="CI3242">
        <v>2</v>
      </c>
      <c r="CJ3242">
        <v>2</v>
      </c>
      <c r="CK3242">
        <v>23</v>
      </c>
      <c r="CL3242" t="s">
        <v>87</v>
      </c>
    </row>
    <row r="3243" spans="1:90" x14ac:dyDescent="0.3">
      <c r="A3243" t="s">
        <v>71</v>
      </c>
      <c r="B3243" t="s">
        <v>72</v>
      </c>
      <c r="C3243" t="s">
        <v>73</v>
      </c>
      <c r="E3243" t="str">
        <f>"FES1162922663"</f>
        <v>FES1162922663</v>
      </c>
      <c r="F3243" s="1">
        <v>45030</v>
      </c>
      <c r="G3243">
        <v>202401</v>
      </c>
      <c r="H3243" t="s">
        <v>74</v>
      </c>
      <c r="I3243" t="s">
        <v>75</v>
      </c>
      <c r="J3243" t="s">
        <v>135</v>
      </c>
      <c r="K3243" t="s">
        <v>76</v>
      </c>
      <c r="L3243" t="s">
        <v>1009</v>
      </c>
      <c r="M3243" t="s">
        <v>1010</v>
      </c>
      <c r="N3243" t="s">
        <v>1011</v>
      </c>
      <c r="O3243" t="s">
        <v>80</v>
      </c>
      <c r="P3243" t="str">
        <f>"2170874728                    "</f>
        <v xml:space="preserve">2170874728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85.1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 s="5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4</v>
      </c>
      <c r="BJ3243">
        <v>1.6</v>
      </c>
      <c r="BK3243">
        <v>4</v>
      </c>
      <c r="BL3243">
        <v>245.66</v>
      </c>
      <c r="BM3243">
        <v>36.85</v>
      </c>
      <c r="BN3243">
        <v>282.51</v>
      </c>
      <c r="BO3243">
        <v>282.51</v>
      </c>
      <c r="BQ3243" t="s">
        <v>139</v>
      </c>
      <c r="BR3243" t="s">
        <v>140</v>
      </c>
      <c r="BS3243" s="1">
        <v>45033</v>
      </c>
      <c r="BT3243" s="2">
        <v>0.64166666666666672</v>
      </c>
      <c r="BU3243" t="s">
        <v>2900</v>
      </c>
      <c r="BV3243" t="s">
        <v>84</v>
      </c>
      <c r="BY3243">
        <v>7980</v>
      </c>
      <c r="BZ3243" t="s">
        <v>144</v>
      </c>
      <c r="CA3243" t="s">
        <v>2896</v>
      </c>
      <c r="CC3243" t="s">
        <v>1010</v>
      </c>
      <c r="CD3243">
        <v>1028</v>
      </c>
      <c r="CE3243" t="s">
        <v>86</v>
      </c>
      <c r="CF3243" s="1">
        <v>45033</v>
      </c>
      <c r="CI3243">
        <v>2</v>
      </c>
      <c r="CJ3243">
        <v>1</v>
      </c>
      <c r="CK3243">
        <v>23</v>
      </c>
      <c r="CL3243" t="s">
        <v>87</v>
      </c>
    </row>
    <row r="3244" spans="1:90" x14ac:dyDescent="0.3">
      <c r="A3244" t="s">
        <v>71</v>
      </c>
      <c r="B3244" t="s">
        <v>72</v>
      </c>
      <c r="C3244" t="s">
        <v>73</v>
      </c>
      <c r="E3244" t="str">
        <f>"FES1162922768"</f>
        <v>FES1162922768</v>
      </c>
      <c r="F3244" s="1">
        <v>45030</v>
      </c>
      <c r="G3244">
        <v>202401</v>
      </c>
      <c r="H3244" t="s">
        <v>74</v>
      </c>
      <c r="I3244" t="s">
        <v>75</v>
      </c>
      <c r="J3244" t="s">
        <v>135</v>
      </c>
      <c r="K3244" t="s">
        <v>76</v>
      </c>
      <c r="L3244" t="s">
        <v>74</v>
      </c>
      <c r="M3244" t="s">
        <v>75</v>
      </c>
      <c r="N3244" t="s">
        <v>3050</v>
      </c>
      <c r="O3244" t="s">
        <v>80</v>
      </c>
      <c r="P3244" t="str">
        <f>"2170875385                    "</f>
        <v xml:space="preserve">2170875385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18.03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 s="5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52.04</v>
      </c>
      <c r="BM3244">
        <v>7.81</v>
      </c>
      <c r="BN3244">
        <v>59.85</v>
      </c>
      <c r="BO3244">
        <v>59.85</v>
      </c>
      <c r="BR3244" t="s">
        <v>140</v>
      </c>
      <c r="BS3244" s="1">
        <v>45033</v>
      </c>
      <c r="BT3244" s="2">
        <v>0.39305555555555555</v>
      </c>
      <c r="BU3244" t="s">
        <v>3051</v>
      </c>
      <c r="BV3244" t="s">
        <v>84</v>
      </c>
      <c r="BY3244">
        <v>1200</v>
      </c>
      <c r="BZ3244" t="s">
        <v>144</v>
      </c>
      <c r="CA3244" t="s">
        <v>224</v>
      </c>
      <c r="CC3244" t="s">
        <v>75</v>
      </c>
      <c r="CD3244">
        <v>1625</v>
      </c>
      <c r="CE3244" t="s">
        <v>146</v>
      </c>
      <c r="CF3244" s="1">
        <v>45034</v>
      </c>
      <c r="CI3244">
        <v>1</v>
      </c>
      <c r="CJ3244">
        <v>1</v>
      </c>
      <c r="CK3244">
        <v>22</v>
      </c>
      <c r="CL3244" t="s">
        <v>87</v>
      </c>
    </row>
    <row r="3245" spans="1:90" x14ac:dyDescent="0.3">
      <c r="A3245" t="s">
        <v>71</v>
      </c>
      <c r="B3245" t="s">
        <v>72</v>
      </c>
      <c r="C3245" t="s">
        <v>73</v>
      </c>
      <c r="E3245" t="str">
        <f>"FES1162922794"</f>
        <v>FES1162922794</v>
      </c>
      <c r="F3245" s="1">
        <v>45030</v>
      </c>
      <c r="G3245">
        <v>202401</v>
      </c>
      <c r="H3245" t="s">
        <v>74</v>
      </c>
      <c r="I3245" t="s">
        <v>75</v>
      </c>
      <c r="J3245" t="s">
        <v>135</v>
      </c>
      <c r="K3245" t="s">
        <v>76</v>
      </c>
      <c r="L3245" t="s">
        <v>174</v>
      </c>
      <c r="M3245" t="s">
        <v>174</v>
      </c>
      <c r="N3245" t="s">
        <v>1257</v>
      </c>
      <c r="O3245" t="s">
        <v>80</v>
      </c>
      <c r="P3245" t="str">
        <f>"2170875419                    "</f>
        <v xml:space="preserve">2170875419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44.71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 s="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129.07</v>
      </c>
      <c r="BM3245">
        <v>19.36</v>
      </c>
      <c r="BN3245">
        <v>148.43</v>
      </c>
      <c r="BO3245">
        <v>148.43</v>
      </c>
      <c r="BQ3245" t="s">
        <v>139</v>
      </c>
      <c r="BR3245" t="s">
        <v>140</v>
      </c>
      <c r="BS3245" s="1">
        <v>45033</v>
      </c>
      <c r="BT3245" s="2">
        <v>0.54166666666666663</v>
      </c>
      <c r="BU3245" t="s">
        <v>289</v>
      </c>
      <c r="BV3245" t="s">
        <v>84</v>
      </c>
      <c r="BY3245">
        <v>1200</v>
      </c>
      <c r="BZ3245" t="s">
        <v>144</v>
      </c>
      <c r="CA3245" t="s">
        <v>177</v>
      </c>
      <c r="CC3245" t="s">
        <v>174</v>
      </c>
      <c r="CD3245">
        <v>7646</v>
      </c>
      <c r="CE3245" t="s">
        <v>146</v>
      </c>
      <c r="CF3245" s="1">
        <v>45034</v>
      </c>
      <c r="CI3245">
        <v>1</v>
      </c>
      <c r="CJ3245">
        <v>1</v>
      </c>
      <c r="CK3245">
        <v>23</v>
      </c>
      <c r="CL3245" t="s">
        <v>87</v>
      </c>
    </row>
    <row r="3246" spans="1:90" x14ac:dyDescent="0.3">
      <c r="A3246" t="s">
        <v>71</v>
      </c>
      <c r="B3246" t="s">
        <v>72</v>
      </c>
      <c r="C3246" t="s">
        <v>73</v>
      </c>
      <c r="E3246" t="str">
        <f>"FES1162922666"</f>
        <v>FES1162922666</v>
      </c>
      <c r="F3246" s="1">
        <v>45030</v>
      </c>
      <c r="G3246">
        <v>202401</v>
      </c>
      <c r="H3246" t="s">
        <v>74</v>
      </c>
      <c r="I3246" t="s">
        <v>75</v>
      </c>
      <c r="J3246" t="s">
        <v>135</v>
      </c>
      <c r="K3246" t="s">
        <v>76</v>
      </c>
      <c r="L3246" t="s">
        <v>77</v>
      </c>
      <c r="M3246" t="s">
        <v>78</v>
      </c>
      <c r="N3246" t="s">
        <v>2964</v>
      </c>
      <c r="O3246" t="s">
        <v>80</v>
      </c>
      <c r="P3246" t="str">
        <f>"2170874880                    "</f>
        <v xml:space="preserve">2170874880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51.91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 s="5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2</v>
      </c>
      <c r="BJ3246">
        <v>4.0999999999999996</v>
      </c>
      <c r="BK3246">
        <v>4.5</v>
      </c>
      <c r="BL3246">
        <v>149.85</v>
      </c>
      <c r="BM3246">
        <v>22.48</v>
      </c>
      <c r="BN3246">
        <v>172.33</v>
      </c>
      <c r="BO3246">
        <v>172.33</v>
      </c>
      <c r="BR3246" t="s">
        <v>140</v>
      </c>
      <c r="BS3246" s="1">
        <v>45035</v>
      </c>
      <c r="BT3246" s="2">
        <v>0.41666666666666669</v>
      </c>
      <c r="BU3246" t="s">
        <v>2965</v>
      </c>
      <c r="BV3246" t="s">
        <v>87</v>
      </c>
      <c r="BW3246" t="s">
        <v>306</v>
      </c>
      <c r="BX3246" t="s">
        <v>569</v>
      </c>
      <c r="BY3246">
        <v>20358</v>
      </c>
      <c r="BZ3246" t="s">
        <v>144</v>
      </c>
      <c r="CA3246" t="s">
        <v>448</v>
      </c>
      <c r="CC3246" t="s">
        <v>78</v>
      </c>
      <c r="CD3246">
        <v>8000</v>
      </c>
      <c r="CE3246" t="s">
        <v>86</v>
      </c>
      <c r="CF3246" s="1">
        <v>45036</v>
      </c>
      <c r="CI3246">
        <v>1</v>
      </c>
      <c r="CJ3246">
        <v>3</v>
      </c>
      <c r="CK3246">
        <v>21</v>
      </c>
      <c r="CL3246" t="s">
        <v>87</v>
      </c>
    </row>
    <row r="3247" spans="1:90" x14ac:dyDescent="0.3">
      <c r="A3247" t="s">
        <v>71</v>
      </c>
      <c r="B3247" t="s">
        <v>72</v>
      </c>
      <c r="C3247" t="s">
        <v>73</v>
      </c>
      <c r="E3247" t="str">
        <f>"FES1162922771"</f>
        <v>FES1162922771</v>
      </c>
      <c r="F3247" s="1">
        <v>45030</v>
      </c>
      <c r="G3247">
        <v>202401</v>
      </c>
      <c r="H3247" t="s">
        <v>74</v>
      </c>
      <c r="I3247" t="s">
        <v>75</v>
      </c>
      <c r="J3247" t="s">
        <v>135</v>
      </c>
      <c r="K3247" t="s">
        <v>76</v>
      </c>
      <c r="L3247" t="s">
        <v>124</v>
      </c>
      <c r="M3247" t="s">
        <v>125</v>
      </c>
      <c r="N3247" t="s">
        <v>395</v>
      </c>
      <c r="O3247" t="s">
        <v>80</v>
      </c>
      <c r="P3247" t="str">
        <f>"2170875388                    "</f>
        <v xml:space="preserve">2170875388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23.08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 s="5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66.62</v>
      </c>
      <c r="BM3247">
        <v>9.99</v>
      </c>
      <c r="BN3247">
        <v>76.61</v>
      </c>
      <c r="BO3247">
        <v>76.61</v>
      </c>
      <c r="BQ3247" t="s">
        <v>396</v>
      </c>
      <c r="BR3247" t="s">
        <v>140</v>
      </c>
      <c r="BS3247" s="1">
        <v>45033</v>
      </c>
      <c r="BT3247" s="2">
        <v>0.3125</v>
      </c>
      <c r="BU3247" t="s">
        <v>281</v>
      </c>
      <c r="BV3247" t="s">
        <v>84</v>
      </c>
      <c r="BY3247">
        <v>1200</v>
      </c>
      <c r="BZ3247" t="s">
        <v>144</v>
      </c>
      <c r="CA3247" t="s">
        <v>282</v>
      </c>
      <c r="CC3247" t="s">
        <v>125</v>
      </c>
      <c r="CD3247">
        <v>4000</v>
      </c>
      <c r="CE3247" t="s">
        <v>146</v>
      </c>
      <c r="CF3247" s="1">
        <v>45034</v>
      </c>
      <c r="CI3247">
        <v>1</v>
      </c>
      <c r="CJ3247">
        <v>1</v>
      </c>
      <c r="CK3247">
        <v>21</v>
      </c>
      <c r="CL3247" t="s">
        <v>87</v>
      </c>
    </row>
    <row r="3248" spans="1:90" x14ac:dyDescent="0.3">
      <c r="A3248" t="s">
        <v>71</v>
      </c>
      <c r="B3248" t="s">
        <v>72</v>
      </c>
      <c r="C3248" t="s">
        <v>73</v>
      </c>
      <c r="E3248" t="str">
        <f>"FES1162922756"</f>
        <v>FES1162922756</v>
      </c>
      <c r="F3248" s="1">
        <v>45030</v>
      </c>
      <c r="G3248">
        <v>202401</v>
      </c>
      <c r="H3248" t="s">
        <v>74</v>
      </c>
      <c r="I3248" t="s">
        <v>75</v>
      </c>
      <c r="J3248" t="s">
        <v>135</v>
      </c>
      <c r="K3248" t="s">
        <v>76</v>
      </c>
      <c r="L3248" t="s">
        <v>102</v>
      </c>
      <c r="M3248" t="s">
        <v>103</v>
      </c>
      <c r="N3248" t="s">
        <v>181</v>
      </c>
      <c r="O3248" t="s">
        <v>80</v>
      </c>
      <c r="P3248" t="str">
        <f>"2170875371                    "</f>
        <v xml:space="preserve">2170875371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23.08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 s="5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66.62</v>
      </c>
      <c r="BM3248">
        <v>9.99</v>
      </c>
      <c r="BN3248">
        <v>76.61</v>
      </c>
      <c r="BO3248">
        <v>76.61</v>
      </c>
      <c r="BQ3248" t="s">
        <v>166</v>
      </c>
      <c r="BR3248" t="s">
        <v>140</v>
      </c>
      <c r="BS3248" s="1">
        <v>45033</v>
      </c>
      <c r="BT3248" s="2">
        <v>0.43055555555555558</v>
      </c>
      <c r="BU3248" t="s">
        <v>578</v>
      </c>
      <c r="BV3248" t="s">
        <v>84</v>
      </c>
      <c r="BY3248">
        <v>1200</v>
      </c>
      <c r="BZ3248" t="s">
        <v>144</v>
      </c>
      <c r="CA3248" t="s">
        <v>579</v>
      </c>
      <c r="CC3248" t="s">
        <v>103</v>
      </c>
      <c r="CD3248">
        <v>5201</v>
      </c>
      <c r="CE3248" t="s">
        <v>146</v>
      </c>
      <c r="CF3248" s="1">
        <v>45033</v>
      </c>
      <c r="CI3248">
        <v>1</v>
      </c>
      <c r="CJ3248">
        <v>1</v>
      </c>
      <c r="CK3248">
        <v>21</v>
      </c>
      <c r="CL3248" t="s">
        <v>87</v>
      </c>
    </row>
    <row r="3249" spans="1:90" x14ac:dyDescent="0.3">
      <c r="A3249" t="s">
        <v>71</v>
      </c>
      <c r="B3249" t="s">
        <v>72</v>
      </c>
      <c r="C3249" t="s">
        <v>73</v>
      </c>
      <c r="E3249" t="str">
        <f>"FES1162922669"</f>
        <v>FES1162922669</v>
      </c>
      <c r="F3249" s="1">
        <v>45030</v>
      </c>
      <c r="G3249">
        <v>202401</v>
      </c>
      <c r="H3249" t="s">
        <v>74</v>
      </c>
      <c r="I3249" t="s">
        <v>75</v>
      </c>
      <c r="J3249" t="s">
        <v>135</v>
      </c>
      <c r="K3249" t="s">
        <v>76</v>
      </c>
      <c r="L3249" t="s">
        <v>295</v>
      </c>
      <c r="M3249" t="s">
        <v>296</v>
      </c>
      <c r="N3249" t="s">
        <v>452</v>
      </c>
      <c r="O3249" t="s">
        <v>80</v>
      </c>
      <c r="P3249" t="str">
        <f>"2170875039                    "</f>
        <v xml:space="preserve">2170875039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69.209999999999994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 s="5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6</v>
      </c>
      <c r="BJ3249">
        <v>1.7</v>
      </c>
      <c r="BK3249">
        <v>6</v>
      </c>
      <c r="BL3249">
        <v>199.79</v>
      </c>
      <c r="BM3249">
        <v>29.97</v>
      </c>
      <c r="BN3249">
        <v>229.76</v>
      </c>
      <c r="BO3249">
        <v>229.76</v>
      </c>
      <c r="BR3249" t="s">
        <v>140</v>
      </c>
      <c r="BS3249" s="1">
        <v>45033</v>
      </c>
      <c r="BT3249" s="2">
        <v>0.36458333333333331</v>
      </c>
      <c r="BU3249" t="s">
        <v>453</v>
      </c>
      <c r="BV3249" t="s">
        <v>84</v>
      </c>
      <c r="BY3249">
        <v>8352</v>
      </c>
      <c r="BZ3249" t="s">
        <v>144</v>
      </c>
      <c r="CA3249" t="s">
        <v>454</v>
      </c>
      <c r="CC3249" t="s">
        <v>296</v>
      </c>
      <c r="CD3249">
        <v>157</v>
      </c>
      <c r="CE3249" t="s">
        <v>86</v>
      </c>
      <c r="CF3249" s="1">
        <v>45033</v>
      </c>
      <c r="CI3249">
        <v>1</v>
      </c>
      <c r="CJ3249">
        <v>1</v>
      </c>
      <c r="CK3249">
        <v>21</v>
      </c>
      <c r="CL3249" t="s">
        <v>87</v>
      </c>
    </row>
    <row r="3250" spans="1:90" x14ac:dyDescent="0.3">
      <c r="A3250" t="s">
        <v>71</v>
      </c>
      <c r="B3250" t="s">
        <v>72</v>
      </c>
      <c r="C3250" t="s">
        <v>73</v>
      </c>
      <c r="E3250" t="str">
        <f>"FES1162922757"</f>
        <v>FES1162922757</v>
      </c>
      <c r="F3250" s="1">
        <v>45030</v>
      </c>
      <c r="G3250">
        <v>202401</v>
      </c>
      <c r="H3250" t="s">
        <v>74</v>
      </c>
      <c r="I3250" t="s">
        <v>75</v>
      </c>
      <c r="J3250" t="s">
        <v>135</v>
      </c>
      <c r="K3250" t="s">
        <v>76</v>
      </c>
      <c r="L3250" t="s">
        <v>411</v>
      </c>
      <c r="M3250" t="s">
        <v>412</v>
      </c>
      <c r="N3250" t="s">
        <v>500</v>
      </c>
      <c r="O3250" t="s">
        <v>80</v>
      </c>
      <c r="P3250" t="str">
        <f>"2170875372                    "</f>
        <v xml:space="preserve">2170875372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32.46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 s="5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0.9</v>
      </c>
      <c r="BK3250">
        <v>1</v>
      </c>
      <c r="BL3250">
        <v>93.7</v>
      </c>
      <c r="BM3250">
        <v>14.06</v>
      </c>
      <c r="BN3250">
        <v>107.76</v>
      </c>
      <c r="BO3250">
        <v>107.76</v>
      </c>
      <c r="BR3250" t="s">
        <v>140</v>
      </c>
      <c r="BS3250" s="1">
        <v>45033</v>
      </c>
      <c r="BT3250" s="2">
        <v>0.40625</v>
      </c>
      <c r="BU3250" t="s">
        <v>2027</v>
      </c>
      <c r="BV3250" t="s">
        <v>84</v>
      </c>
      <c r="BY3250">
        <v>4275</v>
      </c>
      <c r="BZ3250" t="s">
        <v>144</v>
      </c>
      <c r="CA3250" t="s">
        <v>668</v>
      </c>
      <c r="CC3250" t="s">
        <v>412</v>
      </c>
      <c r="CD3250">
        <v>2302</v>
      </c>
      <c r="CE3250" t="s">
        <v>86</v>
      </c>
      <c r="CF3250" s="1">
        <v>45034</v>
      </c>
      <c r="CI3250">
        <v>1</v>
      </c>
      <c r="CJ3250">
        <v>1</v>
      </c>
      <c r="CK3250">
        <v>24</v>
      </c>
      <c r="CL3250" t="s">
        <v>87</v>
      </c>
    </row>
    <row r="3251" spans="1:90" x14ac:dyDescent="0.3">
      <c r="A3251" t="s">
        <v>71</v>
      </c>
      <c r="B3251" t="s">
        <v>72</v>
      </c>
      <c r="C3251" t="s">
        <v>73</v>
      </c>
      <c r="E3251" t="str">
        <f>"FES1162922758"</f>
        <v>FES1162922758</v>
      </c>
      <c r="F3251" s="1">
        <v>45030</v>
      </c>
      <c r="G3251">
        <v>202401</v>
      </c>
      <c r="H3251" t="s">
        <v>74</v>
      </c>
      <c r="I3251" t="s">
        <v>75</v>
      </c>
      <c r="J3251" t="s">
        <v>135</v>
      </c>
      <c r="K3251" t="s">
        <v>76</v>
      </c>
      <c r="L3251" t="s">
        <v>411</v>
      </c>
      <c r="M3251" t="s">
        <v>412</v>
      </c>
      <c r="N3251" t="s">
        <v>500</v>
      </c>
      <c r="O3251" t="s">
        <v>80</v>
      </c>
      <c r="P3251" t="str">
        <f>"2170875374                    "</f>
        <v xml:space="preserve">2170875374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32.46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 s="5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0.9</v>
      </c>
      <c r="BK3251">
        <v>1</v>
      </c>
      <c r="BL3251">
        <v>93.7</v>
      </c>
      <c r="BM3251">
        <v>14.06</v>
      </c>
      <c r="BN3251">
        <v>107.76</v>
      </c>
      <c r="BO3251">
        <v>107.76</v>
      </c>
      <c r="BR3251" t="s">
        <v>140</v>
      </c>
      <c r="BS3251" s="1">
        <v>45033</v>
      </c>
      <c r="BT3251" s="2">
        <v>0.4055555555555555</v>
      </c>
      <c r="BU3251" t="s">
        <v>2027</v>
      </c>
      <c r="BV3251" t="s">
        <v>84</v>
      </c>
      <c r="BY3251">
        <v>4275</v>
      </c>
      <c r="BZ3251" t="s">
        <v>144</v>
      </c>
      <c r="CA3251" t="s">
        <v>668</v>
      </c>
      <c r="CC3251" t="s">
        <v>412</v>
      </c>
      <c r="CD3251">
        <v>2302</v>
      </c>
      <c r="CE3251" t="s">
        <v>86</v>
      </c>
      <c r="CF3251" s="1">
        <v>45034</v>
      </c>
      <c r="CI3251">
        <v>1</v>
      </c>
      <c r="CJ3251">
        <v>1</v>
      </c>
      <c r="CK3251">
        <v>24</v>
      </c>
      <c r="CL3251" t="s">
        <v>87</v>
      </c>
    </row>
    <row r="3252" spans="1:90" x14ac:dyDescent="0.3">
      <c r="A3252" t="s">
        <v>71</v>
      </c>
      <c r="B3252" t="s">
        <v>72</v>
      </c>
      <c r="C3252" t="s">
        <v>73</v>
      </c>
      <c r="E3252" t="str">
        <f>"FES1162922773"</f>
        <v>FES1162922773</v>
      </c>
      <c r="F3252" s="1">
        <v>45030</v>
      </c>
      <c r="G3252">
        <v>202401</v>
      </c>
      <c r="H3252" t="s">
        <v>74</v>
      </c>
      <c r="I3252" t="s">
        <v>75</v>
      </c>
      <c r="J3252" t="s">
        <v>135</v>
      </c>
      <c r="K3252" t="s">
        <v>76</v>
      </c>
      <c r="L3252" t="s">
        <v>391</v>
      </c>
      <c r="M3252" t="s">
        <v>392</v>
      </c>
      <c r="N3252" t="s">
        <v>526</v>
      </c>
      <c r="O3252" t="s">
        <v>80</v>
      </c>
      <c r="P3252" t="str">
        <f>"2170875390                    "</f>
        <v xml:space="preserve">2170875390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23.08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 s="5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2</v>
      </c>
      <c r="BJ3252">
        <v>2</v>
      </c>
      <c r="BK3252">
        <v>2</v>
      </c>
      <c r="BL3252">
        <v>66.62</v>
      </c>
      <c r="BM3252">
        <v>9.99</v>
      </c>
      <c r="BN3252">
        <v>76.61</v>
      </c>
      <c r="BO3252">
        <v>76.61</v>
      </c>
      <c r="BQ3252" t="s">
        <v>166</v>
      </c>
      <c r="BR3252" t="s">
        <v>140</v>
      </c>
      <c r="BS3252" s="1">
        <v>45033</v>
      </c>
      <c r="BT3252" s="2">
        <v>0.36874999999999997</v>
      </c>
      <c r="BU3252" t="s">
        <v>952</v>
      </c>
      <c r="BV3252" t="s">
        <v>84</v>
      </c>
      <c r="BY3252">
        <v>9900</v>
      </c>
      <c r="BZ3252" t="s">
        <v>144</v>
      </c>
      <c r="CA3252" t="s">
        <v>528</v>
      </c>
      <c r="CC3252" t="s">
        <v>392</v>
      </c>
      <c r="CD3252">
        <v>4026</v>
      </c>
      <c r="CE3252" t="s">
        <v>86</v>
      </c>
      <c r="CF3252" s="1">
        <v>45034</v>
      </c>
      <c r="CI3252">
        <v>1</v>
      </c>
      <c r="CJ3252">
        <v>1</v>
      </c>
      <c r="CK3252">
        <v>21</v>
      </c>
      <c r="CL3252" t="s">
        <v>87</v>
      </c>
    </row>
    <row r="3253" spans="1:90" x14ac:dyDescent="0.3">
      <c r="A3253" t="s">
        <v>71</v>
      </c>
      <c r="B3253" t="s">
        <v>72</v>
      </c>
      <c r="C3253" t="s">
        <v>73</v>
      </c>
      <c r="E3253" t="str">
        <f>"FES1162922694"</f>
        <v>FES1162922694</v>
      </c>
      <c r="F3253" s="1">
        <v>45030</v>
      </c>
      <c r="G3253">
        <v>202401</v>
      </c>
      <c r="H3253" t="s">
        <v>74</v>
      </c>
      <c r="I3253" t="s">
        <v>75</v>
      </c>
      <c r="J3253" t="s">
        <v>135</v>
      </c>
      <c r="K3253" t="s">
        <v>76</v>
      </c>
      <c r="L3253" t="s">
        <v>455</v>
      </c>
      <c r="M3253" t="s">
        <v>456</v>
      </c>
      <c r="N3253" t="s">
        <v>3052</v>
      </c>
      <c r="O3253" t="s">
        <v>80</v>
      </c>
      <c r="P3253" t="str">
        <f>"2170875285                    "</f>
        <v xml:space="preserve">2170875285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18.03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 s="5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2</v>
      </c>
      <c r="BK3253">
        <v>2</v>
      </c>
      <c r="BL3253">
        <v>52.04</v>
      </c>
      <c r="BM3253">
        <v>7.81</v>
      </c>
      <c r="BN3253">
        <v>59.85</v>
      </c>
      <c r="BO3253">
        <v>59.85</v>
      </c>
      <c r="BR3253" t="s">
        <v>140</v>
      </c>
      <c r="BS3253" s="1">
        <v>45033</v>
      </c>
      <c r="BT3253" s="2">
        <v>0.38819444444444445</v>
      </c>
      <c r="BU3253" t="s">
        <v>3053</v>
      </c>
      <c r="BV3253" t="s">
        <v>84</v>
      </c>
      <c r="BY3253">
        <v>9900</v>
      </c>
      <c r="BZ3253" t="s">
        <v>144</v>
      </c>
      <c r="CA3253" t="s">
        <v>2617</v>
      </c>
      <c r="CC3253" t="s">
        <v>456</v>
      </c>
      <c r="CD3253">
        <v>1682</v>
      </c>
      <c r="CE3253" t="s">
        <v>86</v>
      </c>
      <c r="CF3253" s="1">
        <v>45034</v>
      </c>
      <c r="CI3253">
        <v>1</v>
      </c>
      <c r="CJ3253">
        <v>1</v>
      </c>
      <c r="CK3253">
        <v>22</v>
      </c>
      <c r="CL3253" t="s">
        <v>87</v>
      </c>
    </row>
    <row r="3254" spans="1:90" x14ac:dyDescent="0.3">
      <c r="A3254" t="s">
        <v>71</v>
      </c>
      <c r="B3254" t="s">
        <v>72</v>
      </c>
      <c r="C3254" t="s">
        <v>73</v>
      </c>
      <c r="E3254" t="str">
        <f>"FES1162922781"</f>
        <v>FES1162922781</v>
      </c>
      <c r="F3254" s="1">
        <v>45030</v>
      </c>
      <c r="G3254">
        <v>202401</v>
      </c>
      <c r="H3254" t="s">
        <v>74</v>
      </c>
      <c r="I3254" t="s">
        <v>75</v>
      </c>
      <c r="J3254" t="s">
        <v>135</v>
      </c>
      <c r="K3254" t="s">
        <v>76</v>
      </c>
      <c r="L3254" t="s">
        <v>74</v>
      </c>
      <c r="M3254" t="s">
        <v>75</v>
      </c>
      <c r="N3254" t="s">
        <v>1546</v>
      </c>
      <c r="O3254" t="s">
        <v>80</v>
      </c>
      <c r="P3254" t="str">
        <f>"2170875400                    "</f>
        <v xml:space="preserve">2170875400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18.03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 s="5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2</v>
      </c>
      <c r="BJ3254">
        <v>2</v>
      </c>
      <c r="BK3254">
        <v>2</v>
      </c>
      <c r="BL3254">
        <v>52.04</v>
      </c>
      <c r="BM3254">
        <v>7.81</v>
      </c>
      <c r="BN3254">
        <v>59.85</v>
      </c>
      <c r="BO3254">
        <v>59.85</v>
      </c>
      <c r="BQ3254" t="s">
        <v>166</v>
      </c>
      <c r="BR3254" t="s">
        <v>140</v>
      </c>
      <c r="BS3254" s="1">
        <v>45033</v>
      </c>
      <c r="BT3254" s="2">
        <v>0.41666666666666669</v>
      </c>
      <c r="BU3254" t="s">
        <v>3054</v>
      </c>
      <c r="BV3254" t="s">
        <v>84</v>
      </c>
      <c r="BY3254">
        <v>9900</v>
      </c>
      <c r="BZ3254" t="s">
        <v>144</v>
      </c>
      <c r="CA3254" t="s">
        <v>448</v>
      </c>
      <c r="CC3254" t="s">
        <v>75</v>
      </c>
      <c r="CD3254">
        <v>1624</v>
      </c>
      <c r="CE3254" t="s">
        <v>86</v>
      </c>
      <c r="CF3254" s="1">
        <v>45034</v>
      </c>
      <c r="CI3254">
        <v>1</v>
      </c>
      <c r="CJ3254">
        <v>1</v>
      </c>
      <c r="CK3254">
        <v>22</v>
      </c>
      <c r="CL3254" t="s">
        <v>87</v>
      </c>
    </row>
    <row r="3255" spans="1:90" x14ac:dyDescent="0.3">
      <c r="A3255" t="s">
        <v>71</v>
      </c>
      <c r="B3255" t="s">
        <v>72</v>
      </c>
      <c r="C3255" t="s">
        <v>73</v>
      </c>
      <c r="E3255" t="str">
        <f>"FES1162922735"</f>
        <v>FES1162922735</v>
      </c>
      <c r="F3255" s="1">
        <v>45030</v>
      </c>
      <c r="G3255">
        <v>202401</v>
      </c>
      <c r="H3255" t="s">
        <v>74</v>
      </c>
      <c r="I3255" t="s">
        <v>75</v>
      </c>
      <c r="J3255" t="s">
        <v>135</v>
      </c>
      <c r="K3255" t="s">
        <v>76</v>
      </c>
      <c r="L3255" t="s">
        <v>77</v>
      </c>
      <c r="M3255" t="s">
        <v>78</v>
      </c>
      <c r="N3255" t="s">
        <v>208</v>
      </c>
      <c r="O3255" t="s">
        <v>80</v>
      </c>
      <c r="P3255" t="str">
        <f>"2170875341                    "</f>
        <v xml:space="preserve">2170875341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23.08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 s="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1.1000000000000001</v>
      </c>
      <c r="BK3255">
        <v>1.5</v>
      </c>
      <c r="BL3255">
        <v>66.62</v>
      </c>
      <c r="BM3255">
        <v>9.99</v>
      </c>
      <c r="BN3255">
        <v>76.61</v>
      </c>
      <c r="BO3255">
        <v>76.61</v>
      </c>
      <c r="BQ3255" t="s">
        <v>166</v>
      </c>
      <c r="BR3255" t="s">
        <v>140</v>
      </c>
      <c r="BS3255" s="1">
        <v>45033</v>
      </c>
      <c r="BT3255" s="2">
        <v>0.3263888888888889</v>
      </c>
      <c r="BU3255" t="s">
        <v>1558</v>
      </c>
      <c r="BV3255" t="s">
        <v>84</v>
      </c>
      <c r="BY3255">
        <v>5320</v>
      </c>
      <c r="BZ3255" t="s">
        <v>144</v>
      </c>
      <c r="CA3255" t="s">
        <v>210</v>
      </c>
      <c r="CC3255" t="s">
        <v>78</v>
      </c>
      <c r="CD3255">
        <v>7530</v>
      </c>
      <c r="CE3255" t="s">
        <v>86</v>
      </c>
      <c r="CF3255" s="1">
        <v>45034</v>
      </c>
      <c r="CI3255">
        <v>1</v>
      </c>
      <c r="CJ3255">
        <v>1</v>
      </c>
      <c r="CK3255">
        <v>21</v>
      </c>
      <c r="CL3255" t="s">
        <v>87</v>
      </c>
    </row>
    <row r="3256" spans="1:90" x14ac:dyDescent="0.3">
      <c r="A3256" t="s">
        <v>71</v>
      </c>
      <c r="B3256" t="s">
        <v>72</v>
      </c>
      <c r="C3256" t="s">
        <v>73</v>
      </c>
      <c r="E3256" t="str">
        <f>"FES1162922743"</f>
        <v>FES1162922743</v>
      </c>
      <c r="F3256" s="1">
        <v>45030</v>
      </c>
      <c r="G3256">
        <v>202401</v>
      </c>
      <c r="H3256" t="s">
        <v>74</v>
      </c>
      <c r="I3256" t="s">
        <v>75</v>
      </c>
      <c r="J3256" t="s">
        <v>135</v>
      </c>
      <c r="K3256" t="s">
        <v>76</v>
      </c>
      <c r="L3256" t="s">
        <v>677</v>
      </c>
      <c r="M3256" t="s">
        <v>678</v>
      </c>
      <c r="N3256" t="s">
        <v>94</v>
      </c>
      <c r="O3256" t="s">
        <v>80</v>
      </c>
      <c r="P3256" t="str">
        <f>"2170875348                    "</f>
        <v xml:space="preserve">2170875348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23.08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 s="5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1.1000000000000001</v>
      </c>
      <c r="BK3256">
        <v>1.5</v>
      </c>
      <c r="BL3256">
        <v>66.62</v>
      </c>
      <c r="BM3256">
        <v>9.99</v>
      </c>
      <c r="BN3256">
        <v>76.61</v>
      </c>
      <c r="BO3256">
        <v>76.61</v>
      </c>
      <c r="BQ3256" t="s">
        <v>139</v>
      </c>
      <c r="BR3256" t="s">
        <v>140</v>
      </c>
      <c r="BS3256" s="1">
        <v>45033</v>
      </c>
      <c r="BT3256" s="2">
        <v>0.37916666666666665</v>
      </c>
      <c r="BU3256" t="s">
        <v>3055</v>
      </c>
      <c r="BV3256" t="s">
        <v>84</v>
      </c>
      <c r="BY3256">
        <v>5320</v>
      </c>
      <c r="BZ3256" t="s">
        <v>144</v>
      </c>
      <c r="CA3256" t="s">
        <v>168</v>
      </c>
      <c r="CC3256" t="s">
        <v>678</v>
      </c>
      <c r="CD3256">
        <v>4133</v>
      </c>
      <c r="CE3256" t="s">
        <v>86</v>
      </c>
      <c r="CF3256" s="1">
        <v>45034</v>
      </c>
      <c r="CI3256">
        <v>1</v>
      </c>
      <c r="CJ3256">
        <v>1</v>
      </c>
      <c r="CK3256">
        <v>21</v>
      </c>
      <c r="CL3256" t="s">
        <v>87</v>
      </c>
    </row>
    <row r="3257" spans="1:90" x14ac:dyDescent="0.3">
      <c r="A3257" t="s">
        <v>71</v>
      </c>
      <c r="B3257" t="s">
        <v>72</v>
      </c>
      <c r="C3257" t="s">
        <v>73</v>
      </c>
      <c r="E3257" t="str">
        <f>"FES1162922703"</f>
        <v>FES1162922703</v>
      </c>
      <c r="F3257" s="1">
        <v>45030</v>
      </c>
      <c r="G3257">
        <v>202401</v>
      </c>
      <c r="H3257" t="s">
        <v>74</v>
      </c>
      <c r="I3257" t="s">
        <v>75</v>
      </c>
      <c r="J3257" t="s">
        <v>135</v>
      </c>
      <c r="K3257" t="s">
        <v>76</v>
      </c>
      <c r="L3257" t="s">
        <v>74</v>
      </c>
      <c r="M3257" t="s">
        <v>75</v>
      </c>
      <c r="N3257" t="s">
        <v>1525</v>
      </c>
      <c r="O3257" t="s">
        <v>80</v>
      </c>
      <c r="P3257" t="str">
        <f>"2170875302                    "</f>
        <v xml:space="preserve">2170875302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18.03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 s="5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2</v>
      </c>
      <c r="BK3257">
        <v>2</v>
      </c>
      <c r="BL3257">
        <v>52.04</v>
      </c>
      <c r="BM3257">
        <v>7.81</v>
      </c>
      <c r="BN3257">
        <v>59.85</v>
      </c>
      <c r="BO3257">
        <v>59.85</v>
      </c>
      <c r="BQ3257" t="s">
        <v>1526</v>
      </c>
      <c r="BR3257" t="s">
        <v>140</v>
      </c>
      <c r="BS3257" s="1">
        <v>45033</v>
      </c>
      <c r="BT3257" s="2">
        <v>0.4201388888888889</v>
      </c>
      <c r="BU3257" t="s">
        <v>3037</v>
      </c>
      <c r="BV3257" t="s">
        <v>84</v>
      </c>
      <c r="BY3257">
        <v>9900</v>
      </c>
      <c r="BZ3257" t="s">
        <v>144</v>
      </c>
      <c r="CA3257" t="s">
        <v>155</v>
      </c>
      <c r="CC3257" t="s">
        <v>75</v>
      </c>
      <c r="CD3257">
        <v>1609</v>
      </c>
      <c r="CE3257" t="s">
        <v>86</v>
      </c>
      <c r="CF3257" s="1">
        <v>45034</v>
      </c>
      <c r="CI3257">
        <v>1</v>
      </c>
      <c r="CJ3257">
        <v>1</v>
      </c>
      <c r="CK3257">
        <v>22</v>
      </c>
      <c r="CL3257" t="s">
        <v>87</v>
      </c>
    </row>
    <row r="3258" spans="1:90" x14ac:dyDescent="0.3">
      <c r="A3258" t="s">
        <v>71</v>
      </c>
      <c r="B3258" t="s">
        <v>72</v>
      </c>
      <c r="C3258" t="s">
        <v>73</v>
      </c>
      <c r="E3258" t="str">
        <f>"FES1162922770"</f>
        <v>FES1162922770</v>
      </c>
      <c r="F3258" s="1">
        <v>45030</v>
      </c>
      <c r="G3258">
        <v>202401</v>
      </c>
      <c r="H3258" t="s">
        <v>74</v>
      </c>
      <c r="I3258" t="s">
        <v>75</v>
      </c>
      <c r="J3258" t="s">
        <v>135</v>
      </c>
      <c r="K3258" t="s">
        <v>76</v>
      </c>
      <c r="L3258" t="s">
        <v>74</v>
      </c>
      <c r="M3258" t="s">
        <v>75</v>
      </c>
      <c r="N3258" t="s">
        <v>2184</v>
      </c>
      <c r="O3258" t="s">
        <v>80</v>
      </c>
      <c r="P3258" t="str">
        <f>"2170875387                    "</f>
        <v xml:space="preserve">2170875387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18.03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 s="5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3</v>
      </c>
      <c r="BJ3258">
        <v>1.5</v>
      </c>
      <c r="BK3258">
        <v>3</v>
      </c>
      <c r="BL3258">
        <v>52.04</v>
      </c>
      <c r="BM3258">
        <v>7.81</v>
      </c>
      <c r="BN3258">
        <v>59.85</v>
      </c>
      <c r="BO3258">
        <v>59.85</v>
      </c>
      <c r="BQ3258" t="s">
        <v>166</v>
      </c>
      <c r="BR3258" t="s">
        <v>140</v>
      </c>
      <c r="BS3258" s="1">
        <v>45034</v>
      </c>
      <c r="BT3258" s="2">
        <v>0.3756944444444445</v>
      </c>
      <c r="BU3258" t="s">
        <v>547</v>
      </c>
      <c r="BV3258" t="s">
        <v>87</v>
      </c>
      <c r="BW3258" t="s">
        <v>306</v>
      </c>
      <c r="BX3258" t="s">
        <v>317</v>
      </c>
      <c r="BY3258">
        <v>7540</v>
      </c>
      <c r="BZ3258" t="s">
        <v>144</v>
      </c>
      <c r="CA3258" t="s">
        <v>445</v>
      </c>
      <c r="CC3258" t="s">
        <v>75</v>
      </c>
      <c r="CD3258">
        <v>1645</v>
      </c>
      <c r="CE3258" t="s">
        <v>86</v>
      </c>
      <c r="CF3258" s="1">
        <v>45035</v>
      </c>
      <c r="CI3258">
        <v>1</v>
      </c>
      <c r="CJ3258">
        <v>2</v>
      </c>
      <c r="CK3258">
        <v>22</v>
      </c>
      <c r="CL3258" t="s">
        <v>87</v>
      </c>
    </row>
    <row r="3259" spans="1:90" x14ac:dyDescent="0.3">
      <c r="A3259" t="s">
        <v>71</v>
      </c>
      <c r="B3259" t="s">
        <v>72</v>
      </c>
      <c r="C3259" t="s">
        <v>73</v>
      </c>
      <c r="E3259" t="str">
        <f>"FES1162922755"</f>
        <v>FES1162922755</v>
      </c>
      <c r="F3259" s="1">
        <v>45030</v>
      </c>
      <c r="G3259">
        <v>202401</v>
      </c>
      <c r="H3259" t="s">
        <v>74</v>
      </c>
      <c r="I3259" t="s">
        <v>75</v>
      </c>
      <c r="J3259" t="s">
        <v>135</v>
      </c>
      <c r="K3259" t="s">
        <v>76</v>
      </c>
      <c r="L3259" t="s">
        <v>833</v>
      </c>
      <c r="M3259" t="s">
        <v>834</v>
      </c>
      <c r="N3259" t="s">
        <v>835</v>
      </c>
      <c r="O3259" t="s">
        <v>80</v>
      </c>
      <c r="P3259" t="str">
        <f>"2170875370                    "</f>
        <v xml:space="preserve">2170875370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44.71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 s="5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2</v>
      </c>
      <c r="BK3259">
        <v>2</v>
      </c>
      <c r="BL3259">
        <v>129.07</v>
      </c>
      <c r="BM3259">
        <v>19.36</v>
      </c>
      <c r="BN3259">
        <v>148.43</v>
      </c>
      <c r="BO3259">
        <v>148.43</v>
      </c>
      <c r="BR3259" t="s">
        <v>140</v>
      </c>
      <c r="BS3259" s="1">
        <v>45033</v>
      </c>
      <c r="BT3259" s="2">
        <v>0.41666666666666669</v>
      </c>
      <c r="BU3259" t="s">
        <v>933</v>
      </c>
      <c r="BV3259" t="s">
        <v>84</v>
      </c>
      <c r="BY3259">
        <v>9900</v>
      </c>
      <c r="BZ3259" t="s">
        <v>144</v>
      </c>
      <c r="CC3259" t="s">
        <v>834</v>
      </c>
      <c r="CD3259">
        <v>2740</v>
      </c>
      <c r="CE3259" t="s">
        <v>86</v>
      </c>
      <c r="CF3259" s="1">
        <v>45034</v>
      </c>
      <c r="CI3259">
        <v>1</v>
      </c>
      <c r="CJ3259">
        <v>1</v>
      </c>
      <c r="CK3259">
        <v>23</v>
      </c>
      <c r="CL3259" t="s">
        <v>87</v>
      </c>
    </row>
    <row r="3260" spans="1:90" x14ac:dyDescent="0.3">
      <c r="A3260" t="s">
        <v>71</v>
      </c>
      <c r="B3260" t="s">
        <v>72</v>
      </c>
      <c r="C3260" t="s">
        <v>73</v>
      </c>
      <c r="E3260" t="str">
        <f>"FES1162922782"</f>
        <v>FES1162922782</v>
      </c>
      <c r="F3260" s="1">
        <v>45030</v>
      </c>
      <c r="G3260">
        <v>202401</v>
      </c>
      <c r="H3260" t="s">
        <v>74</v>
      </c>
      <c r="I3260" t="s">
        <v>75</v>
      </c>
      <c r="J3260" t="s">
        <v>135</v>
      </c>
      <c r="K3260" t="s">
        <v>76</v>
      </c>
      <c r="L3260" t="s">
        <v>240</v>
      </c>
      <c r="M3260" t="s">
        <v>241</v>
      </c>
      <c r="N3260" t="s">
        <v>2926</v>
      </c>
      <c r="O3260" t="s">
        <v>80</v>
      </c>
      <c r="P3260" t="str">
        <f>"2170875401                    "</f>
        <v xml:space="preserve">2170875401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18.03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 s="5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2</v>
      </c>
      <c r="BK3260">
        <v>2</v>
      </c>
      <c r="BL3260">
        <v>52.04</v>
      </c>
      <c r="BM3260">
        <v>7.81</v>
      </c>
      <c r="BN3260">
        <v>59.85</v>
      </c>
      <c r="BO3260">
        <v>59.85</v>
      </c>
      <c r="BQ3260" t="s">
        <v>2927</v>
      </c>
      <c r="BR3260" t="s">
        <v>140</v>
      </c>
      <c r="BS3260" s="1">
        <v>45033</v>
      </c>
      <c r="BT3260" s="2">
        <v>0.37708333333333338</v>
      </c>
      <c r="BU3260" t="s">
        <v>2238</v>
      </c>
      <c r="BV3260" t="s">
        <v>84</v>
      </c>
      <c r="BY3260">
        <v>9900</v>
      </c>
      <c r="BZ3260" t="s">
        <v>144</v>
      </c>
      <c r="CC3260" t="s">
        <v>241</v>
      </c>
      <c r="CD3260">
        <v>1451</v>
      </c>
      <c r="CE3260" t="s">
        <v>86</v>
      </c>
      <c r="CF3260" s="1">
        <v>45033</v>
      </c>
      <c r="CI3260">
        <v>1</v>
      </c>
      <c r="CJ3260">
        <v>1</v>
      </c>
      <c r="CK3260">
        <v>22</v>
      </c>
      <c r="CL3260" t="s">
        <v>87</v>
      </c>
    </row>
    <row r="3261" spans="1:90" x14ac:dyDescent="0.3">
      <c r="A3261" t="s">
        <v>71</v>
      </c>
      <c r="B3261" t="s">
        <v>72</v>
      </c>
      <c r="C3261" t="s">
        <v>73</v>
      </c>
      <c r="E3261" t="str">
        <f>"FES1162922792"</f>
        <v>FES1162922792</v>
      </c>
      <c r="F3261" s="1">
        <v>45030</v>
      </c>
      <c r="G3261">
        <v>202401</v>
      </c>
      <c r="H3261" t="s">
        <v>74</v>
      </c>
      <c r="I3261" t="s">
        <v>75</v>
      </c>
      <c r="J3261" t="s">
        <v>135</v>
      </c>
      <c r="K3261" t="s">
        <v>76</v>
      </c>
      <c r="L3261" t="s">
        <v>245</v>
      </c>
      <c r="M3261" t="s">
        <v>246</v>
      </c>
      <c r="N3261" t="s">
        <v>565</v>
      </c>
      <c r="O3261" t="s">
        <v>80</v>
      </c>
      <c r="P3261" t="str">
        <f>"2170875417                    "</f>
        <v xml:space="preserve">2170875417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18.03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 s="5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1.1000000000000001</v>
      </c>
      <c r="BK3261">
        <v>1.5</v>
      </c>
      <c r="BL3261">
        <v>52.04</v>
      </c>
      <c r="BM3261">
        <v>7.81</v>
      </c>
      <c r="BN3261">
        <v>59.85</v>
      </c>
      <c r="BO3261">
        <v>59.85</v>
      </c>
      <c r="BQ3261" t="s">
        <v>166</v>
      </c>
      <c r="BR3261" t="s">
        <v>140</v>
      </c>
      <c r="BS3261" s="1">
        <v>45033</v>
      </c>
      <c r="BT3261" s="2">
        <v>0.40625</v>
      </c>
      <c r="BU3261" t="s">
        <v>2150</v>
      </c>
      <c r="BV3261" t="s">
        <v>84</v>
      </c>
      <c r="BY3261">
        <v>5320</v>
      </c>
      <c r="BZ3261" t="s">
        <v>144</v>
      </c>
      <c r="CA3261" t="s">
        <v>477</v>
      </c>
      <c r="CC3261" t="s">
        <v>246</v>
      </c>
      <c r="CD3261">
        <v>2094</v>
      </c>
      <c r="CE3261" t="s">
        <v>86</v>
      </c>
      <c r="CF3261" s="1">
        <v>45034</v>
      </c>
      <c r="CI3261">
        <v>1</v>
      </c>
      <c r="CJ3261">
        <v>1</v>
      </c>
      <c r="CK3261">
        <v>22</v>
      </c>
      <c r="CL3261" t="s">
        <v>87</v>
      </c>
    </row>
    <row r="3262" spans="1:90" x14ac:dyDescent="0.3">
      <c r="A3262" t="s">
        <v>71</v>
      </c>
      <c r="B3262" t="s">
        <v>72</v>
      </c>
      <c r="C3262" t="s">
        <v>73</v>
      </c>
      <c r="E3262" t="str">
        <f>"FES1162922780"</f>
        <v>FES1162922780</v>
      </c>
      <c r="F3262" s="1">
        <v>45030</v>
      </c>
      <c r="G3262">
        <v>202401</v>
      </c>
      <c r="H3262" t="s">
        <v>74</v>
      </c>
      <c r="I3262" t="s">
        <v>75</v>
      </c>
      <c r="J3262" t="s">
        <v>135</v>
      </c>
      <c r="K3262" t="s">
        <v>76</v>
      </c>
      <c r="L3262" t="s">
        <v>74</v>
      </c>
      <c r="M3262" t="s">
        <v>75</v>
      </c>
      <c r="N3262" t="s">
        <v>443</v>
      </c>
      <c r="O3262" t="s">
        <v>80</v>
      </c>
      <c r="P3262" t="str">
        <f>"2170875399                    "</f>
        <v xml:space="preserve">2170875399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18.03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 s="5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1.1000000000000001</v>
      </c>
      <c r="BK3262">
        <v>1.5</v>
      </c>
      <c r="BL3262">
        <v>52.04</v>
      </c>
      <c r="BM3262">
        <v>7.81</v>
      </c>
      <c r="BN3262">
        <v>59.85</v>
      </c>
      <c r="BO3262">
        <v>59.85</v>
      </c>
      <c r="BQ3262" t="s">
        <v>139</v>
      </c>
      <c r="BR3262" t="s">
        <v>140</v>
      </c>
      <c r="BS3262" s="1">
        <v>45034</v>
      </c>
      <c r="BT3262" s="2">
        <v>0.3756944444444445</v>
      </c>
      <c r="BU3262" t="s">
        <v>547</v>
      </c>
      <c r="BV3262" t="s">
        <v>87</v>
      </c>
      <c r="BW3262" t="s">
        <v>306</v>
      </c>
      <c r="BX3262" t="s">
        <v>317</v>
      </c>
      <c r="BY3262">
        <v>5320</v>
      </c>
      <c r="BZ3262" t="s">
        <v>144</v>
      </c>
      <c r="CA3262" t="s">
        <v>445</v>
      </c>
      <c r="CC3262" t="s">
        <v>75</v>
      </c>
      <c r="CD3262">
        <v>1645</v>
      </c>
      <c r="CE3262" t="s">
        <v>86</v>
      </c>
      <c r="CF3262" s="1">
        <v>45035</v>
      </c>
      <c r="CI3262">
        <v>1</v>
      </c>
      <c r="CJ3262">
        <v>2</v>
      </c>
      <c r="CK3262">
        <v>22</v>
      </c>
      <c r="CL3262" t="s">
        <v>87</v>
      </c>
    </row>
    <row r="3263" spans="1:90" x14ac:dyDescent="0.3">
      <c r="A3263" t="s">
        <v>71</v>
      </c>
      <c r="B3263" t="s">
        <v>72</v>
      </c>
      <c r="C3263" t="s">
        <v>73</v>
      </c>
      <c r="E3263" t="str">
        <f>"FES1162922695"</f>
        <v>FES1162922695</v>
      </c>
      <c r="F3263" s="1">
        <v>45030</v>
      </c>
      <c r="G3263">
        <v>202401</v>
      </c>
      <c r="H3263" t="s">
        <v>74</v>
      </c>
      <c r="I3263" t="s">
        <v>75</v>
      </c>
      <c r="J3263" t="s">
        <v>135</v>
      </c>
      <c r="K3263" t="s">
        <v>76</v>
      </c>
      <c r="L3263" t="s">
        <v>77</v>
      </c>
      <c r="M3263" t="s">
        <v>78</v>
      </c>
      <c r="N3263" t="s">
        <v>928</v>
      </c>
      <c r="O3263" t="s">
        <v>80</v>
      </c>
      <c r="P3263" t="str">
        <f>"2170875287                    "</f>
        <v xml:space="preserve">2170875287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23.08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 s="5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2</v>
      </c>
      <c r="BJ3263">
        <v>2</v>
      </c>
      <c r="BK3263">
        <v>2</v>
      </c>
      <c r="BL3263">
        <v>66.62</v>
      </c>
      <c r="BM3263">
        <v>9.99</v>
      </c>
      <c r="BN3263">
        <v>76.61</v>
      </c>
      <c r="BO3263">
        <v>76.61</v>
      </c>
      <c r="BQ3263" t="s">
        <v>166</v>
      </c>
      <c r="BR3263" t="s">
        <v>140</v>
      </c>
      <c r="BS3263" s="1">
        <v>45033</v>
      </c>
      <c r="BT3263" s="2">
        <v>0.52361111111111114</v>
      </c>
      <c r="BU3263" t="s">
        <v>2729</v>
      </c>
      <c r="BV3263" t="s">
        <v>84</v>
      </c>
      <c r="BY3263">
        <v>9900</v>
      </c>
      <c r="BZ3263" t="s">
        <v>144</v>
      </c>
      <c r="CA3263" t="s">
        <v>685</v>
      </c>
      <c r="CC3263" t="s">
        <v>78</v>
      </c>
      <c r="CD3263">
        <v>7975</v>
      </c>
      <c r="CE3263" t="s">
        <v>86</v>
      </c>
      <c r="CF3263" s="1">
        <v>45034</v>
      </c>
      <c r="CI3263">
        <v>1</v>
      </c>
      <c r="CJ3263">
        <v>1</v>
      </c>
      <c r="CK3263">
        <v>21</v>
      </c>
      <c r="CL3263" t="s">
        <v>87</v>
      </c>
    </row>
    <row r="3264" spans="1:90" x14ac:dyDescent="0.3">
      <c r="A3264" t="s">
        <v>71</v>
      </c>
      <c r="B3264" t="s">
        <v>72</v>
      </c>
      <c r="C3264" t="s">
        <v>73</v>
      </c>
      <c r="E3264" t="str">
        <f>"FES1162922793"</f>
        <v>FES1162922793</v>
      </c>
      <c r="F3264" s="1">
        <v>45030</v>
      </c>
      <c r="G3264">
        <v>202401</v>
      </c>
      <c r="H3264" t="s">
        <v>74</v>
      </c>
      <c r="I3264" t="s">
        <v>75</v>
      </c>
      <c r="J3264" t="s">
        <v>135</v>
      </c>
      <c r="K3264" t="s">
        <v>76</v>
      </c>
      <c r="L3264" t="s">
        <v>77</v>
      </c>
      <c r="M3264" t="s">
        <v>78</v>
      </c>
      <c r="N3264" t="s">
        <v>208</v>
      </c>
      <c r="O3264" t="s">
        <v>80</v>
      </c>
      <c r="P3264" t="str">
        <f>"2170875418                    "</f>
        <v xml:space="preserve">2170875418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23.08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 s="5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66.62</v>
      </c>
      <c r="BM3264">
        <v>9.99</v>
      </c>
      <c r="BN3264">
        <v>76.61</v>
      </c>
      <c r="BO3264">
        <v>76.61</v>
      </c>
      <c r="BQ3264" t="s">
        <v>166</v>
      </c>
      <c r="BR3264" t="s">
        <v>140</v>
      </c>
      <c r="BS3264" s="1">
        <v>45034</v>
      </c>
      <c r="BT3264" s="2">
        <v>0.34791666666666665</v>
      </c>
      <c r="BU3264" t="s">
        <v>3056</v>
      </c>
      <c r="BV3264" t="s">
        <v>87</v>
      </c>
      <c r="BW3264" t="s">
        <v>306</v>
      </c>
      <c r="BX3264" t="s">
        <v>307</v>
      </c>
      <c r="BY3264">
        <v>1200</v>
      </c>
      <c r="BZ3264" t="s">
        <v>144</v>
      </c>
      <c r="CA3264" t="s">
        <v>436</v>
      </c>
      <c r="CC3264" t="s">
        <v>78</v>
      </c>
      <c r="CD3264">
        <v>7530</v>
      </c>
      <c r="CE3264" t="s">
        <v>146</v>
      </c>
      <c r="CF3264" s="1">
        <v>45035</v>
      </c>
      <c r="CI3264">
        <v>1</v>
      </c>
      <c r="CJ3264">
        <v>2</v>
      </c>
      <c r="CK3264">
        <v>21</v>
      </c>
      <c r="CL3264" t="s">
        <v>87</v>
      </c>
    </row>
    <row r="3265" spans="1:90" x14ac:dyDescent="0.3">
      <c r="A3265" t="s">
        <v>71</v>
      </c>
      <c r="B3265" t="s">
        <v>72</v>
      </c>
      <c r="C3265" t="s">
        <v>73</v>
      </c>
      <c r="E3265" t="str">
        <f>"FES1162922797"</f>
        <v>FES1162922797</v>
      </c>
      <c r="F3265" s="1">
        <v>45030</v>
      </c>
      <c r="G3265">
        <v>202401</v>
      </c>
      <c r="H3265" t="s">
        <v>74</v>
      </c>
      <c r="I3265" t="s">
        <v>75</v>
      </c>
      <c r="J3265" t="s">
        <v>135</v>
      </c>
      <c r="K3265" t="s">
        <v>76</v>
      </c>
      <c r="L3265" t="s">
        <v>106</v>
      </c>
      <c r="M3265" t="s">
        <v>107</v>
      </c>
      <c r="N3265" t="s">
        <v>988</v>
      </c>
      <c r="O3265" t="s">
        <v>80</v>
      </c>
      <c r="P3265" t="str">
        <f>"2170875124                    "</f>
        <v xml:space="preserve">2170875124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23.08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 s="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66.62</v>
      </c>
      <c r="BM3265">
        <v>9.99</v>
      </c>
      <c r="BN3265">
        <v>76.61</v>
      </c>
      <c r="BO3265">
        <v>76.61</v>
      </c>
      <c r="BQ3265" t="s">
        <v>139</v>
      </c>
      <c r="BR3265" t="s">
        <v>140</v>
      </c>
      <c r="BS3265" s="1">
        <v>45033</v>
      </c>
      <c r="BT3265" s="2">
        <v>0.3972222222222222</v>
      </c>
      <c r="BU3265" t="s">
        <v>2284</v>
      </c>
      <c r="BV3265" t="s">
        <v>84</v>
      </c>
      <c r="BY3265">
        <v>1200</v>
      </c>
      <c r="BZ3265" t="s">
        <v>144</v>
      </c>
      <c r="CA3265" t="s">
        <v>258</v>
      </c>
      <c r="CC3265" t="s">
        <v>107</v>
      </c>
      <c r="CD3265">
        <v>6001</v>
      </c>
      <c r="CE3265" t="s">
        <v>146</v>
      </c>
      <c r="CF3265" s="1">
        <v>45033</v>
      </c>
      <c r="CI3265">
        <v>1</v>
      </c>
      <c r="CJ3265">
        <v>1</v>
      </c>
      <c r="CK3265">
        <v>21</v>
      </c>
      <c r="CL3265" t="s">
        <v>87</v>
      </c>
    </row>
    <row r="3266" spans="1:90" x14ac:dyDescent="0.3">
      <c r="A3266" t="s">
        <v>71</v>
      </c>
      <c r="B3266" t="s">
        <v>72</v>
      </c>
      <c r="C3266" t="s">
        <v>73</v>
      </c>
      <c r="E3266" t="str">
        <f>"FES1162922802"</f>
        <v>FES1162922802</v>
      </c>
      <c r="F3266" s="1">
        <v>45030</v>
      </c>
      <c r="G3266">
        <v>202401</v>
      </c>
      <c r="H3266" t="s">
        <v>74</v>
      </c>
      <c r="I3266" t="s">
        <v>75</v>
      </c>
      <c r="J3266" t="s">
        <v>135</v>
      </c>
      <c r="K3266" t="s">
        <v>76</v>
      </c>
      <c r="L3266" t="s">
        <v>174</v>
      </c>
      <c r="M3266" t="s">
        <v>174</v>
      </c>
      <c r="N3266" t="s">
        <v>1257</v>
      </c>
      <c r="O3266" t="s">
        <v>80</v>
      </c>
      <c r="P3266" t="str">
        <f>"2170875239                    "</f>
        <v xml:space="preserve">2170875239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44.71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 s="5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2</v>
      </c>
      <c r="BJ3266">
        <v>1.2</v>
      </c>
      <c r="BK3266">
        <v>2</v>
      </c>
      <c r="BL3266">
        <v>129.07</v>
      </c>
      <c r="BM3266">
        <v>19.36</v>
      </c>
      <c r="BN3266">
        <v>148.43</v>
      </c>
      <c r="BO3266">
        <v>148.43</v>
      </c>
      <c r="BQ3266" t="s">
        <v>139</v>
      </c>
      <c r="BR3266" t="s">
        <v>140</v>
      </c>
      <c r="BS3266" s="1">
        <v>45033</v>
      </c>
      <c r="BT3266" s="2">
        <v>0.54166666666666663</v>
      </c>
      <c r="BU3266" t="s">
        <v>289</v>
      </c>
      <c r="BV3266" t="s">
        <v>84</v>
      </c>
      <c r="BY3266">
        <v>5880</v>
      </c>
      <c r="BZ3266" t="s">
        <v>144</v>
      </c>
      <c r="CA3266" t="s">
        <v>177</v>
      </c>
      <c r="CC3266" t="s">
        <v>174</v>
      </c>
      <c r="CD3266">
        <v>7646</v>
      </c>
      <c r="CE3266" t="s">
        <v>86</v>
      </c>
      <c r="CF3266" s="1">
        <v>45034</v>
      </c>
      <c r="CI3266">
        <v>1</v>
      </c>
      <c r="CJ3266">
        <v>1</v>
      </c>
      <c r="CK3266">
        <v>23</v>
      </c>
      <c r="CL3266" t="s">
        <v>87</v>
      </c>
    </row>
    <row r="3267" spans="1:90" x14ac:dyDescent="0.3">
      <c r="A3267" t="s">
        <v>71</v>
      </c>
      <c r="B3267" t="s">
        <v>72</v>
      </c>
      <c r="C3267" t="s">
        <v>73</v>
      </c>
      <c r="E3267" t="str">
        <f>"FES1162922799"</f>
        <v>FES1162922799</v>
      </c>
      <c r="F3267" s="1">
        <v>45030</v>
      </c>
      <c r="G3267">
        <v>202401</v>
      </c>
      <c r="H3267" t="s">
        <v>74</v>
      </c>
      <c r="I3267" t="s">
        <v>75</v>
      </c>
      <c r="J3267" t="s">
        <v>135</v>
      </c>
      <c r="K3267" t="s">
        <v>76</v>
      </c>
      <c r="L3267" t="s">
        <v>77</v>
      </c>
      <c r="M3267" t="s">
        <v>78</v>
      </c>
      <c r="N3267" t="s">
        <v>79</v>
      </c>
      <c r="O3267" t="s">
        <v>80</v>
      </c>
      <c r="P3267" t="str">
        <f>"2170875255                    "</f>
        <v xml:space="preserve">2170875255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23.08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 s="5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66.62</v>
      </c>
      <c r="BM3267">
        <v>9.99</v>
      </c>
      <c r="BN3267">
        <v>76.61</v>
      </c>
      <c r="BO3267">
        <v>76.61</v>
      </c>
      <c r="BQ3267" t="s">
        <v>139</v>
      </c>
      <c r="BR3267" t="s">
        <v>140</v>
      </c>
      <c r="BS3267" s="1">
        <v>45033</v>
      </c>
      <c r="BT3267" s="2">
        <v>0.40972222222222227</v>
      </c>
      <c r="BU3267" t="s">
        <v>829</v>
      </c>
      <c r="BV3267" t="s">
        <v>84</v>
      </c>
      <c r="BY3267">
        <v>1200</v>
      </c>
      <c r="BZ3267" t="s">
        <v>144</v>
      </c>
      <c r="CA3267" t="s">
        <v>85</v>
      </c>
      <c r="CC3267" t="s">
        <v>78</v>
      </c>
      <c r="CD3267">
        <v>7441</v>
      </c>
      <c r="CE3267" t="s">
        <v>146</v>
      </c>
      <c r="CF3267" s="1">
        <v>45034</v>
      </c>
      <c r="CI3267">
        <v>1</v>
      </c>
      <c r="CJ3267">
        <v>1</v>
      </c>
      <c r="CK3267">
        <v>21</v>
      </c>
      <c r="CL3267" t="s">
        <v>87</v>
      </c>
    </row>
    <row r="3268" spans="1:90" x14ac:dyDescent="0.3">
      <c r="A3268" t="s">
        <v>71</v>
      </c>
      <c r="B3268" t="s">
        <v>72</v>
      </c>
      <c r="C3268" t="s">
        <v>73</v>
      </c>
      <c r="E3268" t="str">
        <f>"FES1162922803"</f>
        <v>FES1162922803</v>
      </c>
      <c r="F3268" s="1">
        <v>45030</v>
      </c>
      <c r="G3268">
        <v>202401</v>
      </c>
      <c r="H3268" t="s">
        <v>74</v>
      </c>
      <c r="I3268" t="s">
        <v>75</v>
      </c>
      <c r="J3268" t="s">
        <v>135</v>
      </c>
      <c r="K3268" t="s">
        <v>76</v>
      </c>
      <c r="L3268" t="s">
        <v>262</v>
      </c>
      <c r="M3268" t="s">
        <v>263</v>
      </c>
      <c r="N3268" t="s">
        <v>1290</v>
      </c>
      <c r="O3268" t="s">
        <v>80</v>
      </c>
      <c r="P3268" t="str">
        <f>"2170875183                    "</f>
        <v xml:space="preserve">2170875183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44.71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 s="5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2</v>
      </c>
      <c r="BJ3268">
        <v>1.6</v>
      </c>
      <c r="BK3268">
        <v>2</v>
      </c>
      <c r="BL3268">
        <v>129.07</v>
      </c>
      <c r="BM3268">
        <v>19.36</v>
      </c>
      <c r="BN3268">
        <v>148.43</v>
      </c>
      <c r="BO3268">
        <v>148.43</v>
      </c>
      <c r="BQ3268" t="s">
        <v>166</v>
      </c>
      <c r="BR3268" t="s">
        <v>140</v>
      </c>
      <c r="BS3268" s="1">
        <v>45033</v>
      </c>
      <c r="BT3268" s="2">
        <v>0.50624999999999998</v>
      </c>
      <c r="BU3268" t="s">
        <v>3014</v>
      </c>
      <c r="BV3268" t="s">
        <v>84</v>
      </c>
      <c r="BY3268">
        <v>7943</v>
      </c>
      <c r="BZ3268" t="s">
        <v>144</v>
      </c>
      <c r="CC3268" t="s">
        <v>263</v>
      </c>
      <c r="CD3268">
        <v>9880</v>
      </c>
      <c r="CE3268" t="s">
        <v>86</v>
      </c>
      <c r="CF3268" s="1">
        <v>45033</v>
      </c>
      <c r="CI3268">
        <v>1</v>
      </c>
      <c r="CJ3268">
        <v>1</v>
      </c>
      <c r="CK3268">
        <v>23</v>
      </c>
      <c r="CL3268" t="s">
        <v>87</v>
      </c>
    </row>
    <row r="3269" spans="1:90" x14ac:dyDescent="0.3">
      <c r="A3269" t="s">
        <v>71</v>
      </c>
      <c r="B3269" t="s">
        <v>72</v>
      </c>
      <c r="C3269" t="s">
        <v>73</v>
      </c>
      <c r="E3269" t="str">
        <f>"FES1162922686"</f>
        <v>FES1162922686</v>
      </c>
      <c r="F3269" s="1">
        <v>45030</v>
      </c>
      <c r="G3269">
        <v>202401</v>
      </c>
      <c r="H3269" t="s">
        <v>74</v>
      </c>
      <c r="I3269" t="s">
        <v>75</v>
      </c>
      <c r="J3269" t="s">
        <v>135</v>
      </c>
      <c r="K3269" t="s">
        <v>76</v>
      </c>
      <c r="L3269" t="s">
        <v>77</v>
      </c>
      <c r="M3269" t="s">
        <v>78</v>
      </c>
      <c r="N3269" t="s">
        <v>79</v>
      </c>
      <c r="O3269" t="s">
        <v>80</v>
      </c>
      <c r="P3269" t="str">
        <f>"2170875273                    "</f>
        <v xml:space="preserve">2170875273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23.08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 s="5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2</v>
      </c>
      <c r="BJ3269">
        <v>2</v>
      </c>
      <c r="BK3269">
        <v>2</v>
      </c>
      <c r="BL3269">
        <v>66.62</v>
      </c>
      <c r="BM3269">
        <v>9.99</v>
      </c>
      <c r="BN3269">
        <v>76.61</v>
      </c>
      <c r="BO3269">
        <v>76.61</v>
      </c>
      <c r="BQ3269" t="s">
        <v>139</v>
      </c>
      <c r="BR3269" t="s">
        <v>140</v>
      </c>
      <c r="BS3269" s="1">
        <v>45033</v>
      </c>
      <c r="BT3269" s="2">
        <v>0.40972222222222227</v>
      </c>
      <c r="BU3269" t="s">
        <v>829</v>
      </c>
      <c r="BV3269" t="s">
        <v>84</v>
      </c>
      <c r="BY3269">
        <v>9900</v>
      </c>
      <c r="BZ3269" t="s">
        <v>144</v>
      </c>
      <c r="CA3269" t="s">
        <v>85</v>
      </c>
      <c r="CC3269" t="s">
        <v>78</v>
      </c>
      <c r="CD3269">
        <v>7441</v>
      </c>
      <c r="CE3269" t="s">
        <v>86</v>
      </c>
      <c r="CF3269" s="1">
        <v>45034</v>
      </c>
      <c r="CI3269">
        <v>1</v>
      </c>
      <c r="CJ3269">
        <v>1</v>
      </c>
      <c r="CK3269">
        <v>21</v>
      </c>
      <c r="CL3269" t="s">
        <v>87</v>
      </c>
    </row>
    <row r="3270" spans="1:90" x14ac:dyDescent="0.3">
      <c r="A3270" t="s">
        <v>71</v>
      </c>
      <c r="B3270" t="s">
        <v>72</v>
      </c>
      <c r="C3270" t="s">
        <v>73</v>
      </c>
      <c r="E3270" t="str">
        <f>"FES1162922798"</f>
        <v>FES1162922798</v>
      </c>
      <c r="F3270" s="1">
        <v>45030</v>
      </c>
      <c r="G3270">
        <v>202401</v>
      </c>
      <c r="H3270" t="s">
        <v>74</v>
      </c>
      <c r="I3270" t="s">
        <v>75</v>
      </c>
      <c r="J3270" t="s">
        <v>135</v>
      </c>
      <c r="K3270" t="s">
        <v>76</v>
      </c>
      <c r="L3270" t="s">
        <v>98</v>
      </c>
      <c r="M3270" t="s">
        <v>99</v>
      </c>
      <c r="N3270" t="s">
        <v>544</v>
      </c>
      <c r="O3270" t="s">
        <v>80</v>
      </c>
      <c r="P3270" t="str">
        <f>"2170874787                    "</f>
        <v xml:space="preserve">2170874787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44.71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 s="5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2</v>
      </c>
      <c r="BJ3270">
        <v>1.2</v>
      </c>
      <c r="BK3270">
        <v>2</v>
      </c>
      <c r="BL3270">
        <v>129.07</v>
      </c>
      <c r="BM3270">
        <v>19.36</v>
      </c>
      <c r="BN3270">
        <v>148.43</v>
      </c>
      <c r="BO3270">
        <v>148.43</v>
      </c>
      <c r="BQ3270" t="s">
        <v>166</v>
      </c>
      <c r="BR3270" t="s">
        <v>140</v>
      </c>
      <c r="BS3270" s="1">
        <v>45033</v>
      </c>
      <c r="BT3270" s="2">
        <v>0.52638888888888891</v>
      </c>
      <c r="BU3270" t="s">
        <v>753</v>
      </c>
      <c r="BV3270" t="s">
        <v>84</v>
      </c>
      <c r="BY3270">
        <v>5880</v>
      </c>
      <c r="BZ3270" t="s">
        <v>144</v>
      </c>
      <c r="CA3270" t="s">
        <v>546</v>
      </c>
      <c r="CC3270" t="s">
        <v>99</v>
      </c>
      <c r="CD3270">
        <v>7300</v>
      </c>
      <c r="CE3270" t="s">
        <v>86</v>
      </c>
      <c r="CF3270" s="1">
        <v>45034</v>
      </c>
      <c r="CI3270">
        <v>1</v>
      </c>
      <c r="CJ3270">
        <v>1</v>
      </c>
      <c r="CK3270">
        <v>23</v>
      </c>
      <c r="CL3270" t="s">
        <v>87</v>
      </c>
    </row>
    <row r="3271" spans="1:90" x14ac:dyDescent="0.3">
      <c r="A3271" t="s">
        <v>71</v>
      </c>
      <c r="B3271" t="s">
        <v>72</v>
      </c>
      <c r="C3271" t="s">
        <v>73</v>
      </c>
      <c r="E3271" t="str">
        <f>"FES1162922759"</f>
        <v>FES1162922759</v>
      </c>
      <c r="F3271" s="1">
        <v>45030</v>
      </c>
      <c r="G3271">
        <v>202401</v>
      </c>
      <c r="H3271" t="s">
        <v>74</v>
      </c>
      <c r="I3271" t="s">
        <v>75</v>
      </c>
      <c r="J3271" t="s">
        <v>135</v>
      </c>
      <c r="K3271" t="s">
        <v>76</v>
      </c>
      <c r="L3271" t="s">
        <v>77</v>
      </c>
      <c r="M3271" t="s">
        <v>78</v>
      </c>
      <c r="N3271" t="s">
        <v>1031</v>
      </c>
      <c r="O3271" t="s">
        <v>80</v>
      </c>
      <c r="P3271" t="str">
        <f>"2170875375                    "</f>
        <v xml:space="preserve">2170875375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23.08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 s="5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1.1000000000000001</v>
      </c>
      <c r="BK3271">
        <v>1.5</v>
      </c>
      <c r="BL3271">
        <v>66.62</v>
      </c>
      <c r="BM3271">
        <v>9.99</v>
      </c>
      <c r="BN3271">
        <v>76.61</v>
      </c>
      <c r="BO3271">
        <v>76.61</v>
      </c>
      <c r="BQ3271" t="s">
        <v>139</v>
      </c>
      <c r="BR3271" t="s">
        <v>140</v>
      </c>
      <c r="BS3271" s="1">
        <v>45033</v>
      </c>
      <c r="BT3271" s="2">
        <v>0.48958333333333331</v>
      </c>
      <c r="BU3271" t="s">
        <v>1964</v>
      </c>
      <c r="BV3271" t="s">
        <v>87</v>
      </c>
      <c r="BW3271" t="s">
        <v>306</v>
      </c>
      <c r="BX3271" t="s">
        <v>307</v>
      </c>
      <c r="BY3271">
        <v>5320</v>
      </c>
      <c r="BZ3271" t="s">
        <v>144</v>
      </c>
      <c r="CA3271" t="s">
        <v>85</v>
      </c>
      <c r="CC3271" t="s">
        <v>78</v>
      </c>
      <c r="CD3271">
        <v>7441</v>
      </c>
      <c r="CE3271" t="s">
        <v>86</v>
      </c>
      <c r="CF3271" s="1">
        <v>45034</v>
      </c>
      <c r="CI3271">
        <v>1</v>
      </c>
      <c r="CJ3271">
        <v>1</v>
      </c>
      <c r="CK3271">
        <v>21</v>
      </c>
      <c r="CL3271" t="s">
        <v>87</v>
      </c>
    </row>
    <row r="3272" spans="1:90" x14ac:dyDescent="0.3">
      <c r="A3272" t="s">
        <v>71</v>
      </c>
      <c r="B3272" t="s">
        <v>72</v>
      </c>
      <c r="C3272" t="s">
        <v>73</v>
      </c>
      <c r="E3272" t="str">
        <f>"FES1162922764"</f>
        <v>FES1162922764</v>
      </c>
      <c r="F3272" s="1">
        <v>45030</v>
      </c>
      <c r="G3272">
        <v>202401</v>
      </c>
      <c r="H3272" t="s">
        <v>74</v>
      </c>
      <c r="I3272" t="s">
        <v>75</v>
      </c>
      <c r="J3272" t="s">
        <v>135</v>
      </c>
      <c r="K3272" t="s">
        <v>76</v>
      </c>
      <c r="L3272" t="s">
        <v>77</v>
      </c>
      <c r="M3272" t="s">
        <v>78</v>
      </c>
      <c r="N3272" t="s">
        <v>1046</v>
      </c>
      <c r="O3272" t="s">
        <v>80</v>
      </c>
      <c r="P3272" t="str">
        <f>"2170875363                    "</f>
        <v xml:space="preserve">2170875363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23.08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 s="5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</v>
      </c>
      <c r="BJ3272">
        <v>1.1000000000000001</v>
      </c>
      <c r="BK3272">
        <v>2</v>
      </c>
      <c r="BL3272">
        <v>66.62</v>
      </c>
      <c r="BM3272">
        <v>9.99</v>
      </c>
      <c r="BN3272">
        <v>76.61</v>
      </c>
      <c r="BO3272">
        <v>76.61</v>
      </c>
      <c r="BQ3272" t="s">
        <v>469</v>
      </c>
      <c r="BR3272" t="s">
        <v>140</v>
      </c>
      <c r="BS3272" s="1">
        <v>45033</v>
      </c>
      <c r="BT3272" s="2">
        <v>0.47638888888888892</v>
      </c>
      <c r="BU3272" t="s">
        <v>3057</v>
      </c>
      <c r="BV3272" t="s">
        <v>87</v>
      </c>
      <c r="BW3272" t="s">
        <v>306</v>
      </c>
      <c r="BX3272" t="s">
        <v>569</v>
      </c>
      <c r="BY3272">
        <v>5320</v>
      </c>
      <c r="BZ3272" t="s">
        <v>144</v>
      </c>
      <c r="CA3272" t="s">
        <v>1048</v>
      </c>
      <c r="CC3272" t="s">
        <v>78</v>
      </c>
      <c r="CD3272">
        <v>7441</v>
      </c>
      <c r="CE3272" t="s">
        <v>86</v>
      </c>
      <c r="CF3272" s="1">
        <v>45034</v>
      </c>
      <c r="CI3272">
        <v>1</v>
      </c>
      <c r="CJ3272">
        <v>1</v>
      </c>
      <c r="CK3272">
        <v>21</v>
      </c>
      <c r="CL3272" t="s">
        <v>87</v>
      </c>
    </row>
    <row r="3273" spans="1:90" x14ac:dyDescent="0.3">
      <c r="A3273" t="s">
        <v>71</v>
      </c>
      <c r="B3273" t="s">
        <v>72</v>
      </c>
      <c r="C3273" t="s">
        <v>73</v>
      </c>
      <c r="E3273" t="str">
        <f>"FES1162922653"</f>
        <v>FES1162922653</v>
      </c>
      <c r="F3273" s="1">
        <v>45030</v>
      </c>
      <c r="G3273">
        <v>202401</v>
      </c>
      <c r="H3273" t="s">
        <v>74</v>
      </c>
      <c r="I3273" t="s">
        <v>75</v>
      </c>
      <c r="J3273" t="s">
        <v>135</v>
      </c>
      <c r="K3273" t="s">
        <v>76</v>
      </c>
      <c r="L3273" t="s">
        <v>124</v>
      </c>
      <c r="M3273" t="s">
        <v>125</v>
      </c>
      <c r="N3273" t="s">
        <v>395</v>
      </c>
      <c r="O3273" t="s">
        <v>80</v>
      </c>
      <c r="P3273" t="str">
        <f>"2170873633                    "</f>
        <v xml:space="preserve">2170873633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23.08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 s="5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1.1000000000000001</v>
      </c>
      <c r="BK3273">
        <v>1.5</v>
      </c>
      <c r="BL3273">
        <v>66.62</v>
      </c>
      <c r="BM3273">
        <v>9.99</v>
      </c>
      <c r="BN3273">
        <v>76.61</v>
      </c>
      <c r="BO3273">
        <v>76.61</v>
      </c>
      <c r="BQ3273" t="s">
        <v>396</v>
      </c>
      <c r="BR3273" t="s">
        <v>140</v>
      </c>
      <c r="BS3273" s="1">
        <v>45033</v>
      </c>
      <c r="BT3273" s="2">
        <v>0.3125</v>
      </c>
      <c r="BU3273" t="s">
        <v>281</v>
      </c>
      <c r="BV3273" t="s">
        <v>84</v>
      </c>
      <c r="BY3273">
        <v>5320</v>
      </c>
      <c r="BZ3273" t="s">
        <v>144</v>
      </c>
      <c r="CA3273" t="s">
        <v>282</v>
      </c>
      <c r="CC3273" t="s">
        <v>125</v>
      </c>
      <c r="CD3273">
        <v>4000</v>
      </c>
      <c r="CE3273" t="s">
        <v>86</v>
      </c>
      <c r="CF3273" s="1">
        <v>45034</v>
      </c>
      <c r="CI3273">
        <v>1</v>
      </c>
      <c r="CJ3273">
        <v>1</v>
      </c>
      <c r="CK3273">
        <v>21</v>
      </c>
      <c r="CL3273" t="s">
        <v>87</v>
      </c>
    </row>
    <row r="3274" spans="1:90" x14ac:dyDescent="0.3">
      <c r="A3274" t="s">
        <v>71</v>
      </c>
      <c r="B3274" t="s">
        <v>72</v>
      </c>
      <c r="C3274" t="s">
        <v>73</v>
      </c>
      <c r="E3274" t="str">
        <f>"FES1162922677"</f>
        <v>FES1162922677</v>
      </c>
      <c r="F3274" s="1">
        <v>45030</v>
      </c>
      <c r="G3274">
        <v>202401</v>
      </c>
      <c r="H3274" t="s">
        <v>74</v>
      </c>
      <c r="I3274" t="s">
        <v>75</v>
      </c>
      <c r="J3274" t="s">
        <v>135</v>
      </c>
      <c r="K3274" t="s">
        <v>76</v>
      </c>
      <c r="L3274" t="s">
        <v>106</v>
      </c>
      <c r="M3274" t="s">
        <v>107</v>
      </c>
      <c r="N3274" t="s">
        <v>924</v>
      </c>
      <c r="O3274" t="s">
        <v>80</v>
      </c>
      <c r="P3274" t="str">
        <f>"2170875261                    "</f>
        <v xml:space="preserve">2170875261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23.08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 s="5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2</v>
      </c>
      <c r="BJ3274">
        <v>1.1000000000000001</v>
      </c>
      <c r="BK3274">
        <v>2</v>
      </c>
      <c r="BL3274">
        <v>66.62</v>
      </c>
      <c r="BM3274">
        <v>9.99</v>
      </c>
      <c r="BN3274">
        <v>76.61</v>
      </c>
      <c r="BO3274">
        <v>76.61</v>
      </c>
      <c r="BQ3274" t="s">
        <v>469</v>
      </c>
      <c r="BR3274" t="s">
        <v>140</v>
      </c>
      <c r="BS3274" s="1">
        <v>45033</v>
      </c>
      <c r="BT3274" s="2">
        <v>0.4291666666666667</v>
      </c>
      <c r="BU3274" t="s">
        <v>1091</v>
      </c>
      <c r="BV3274" t="s">
        <v>84</v>
      </c>
      <c r="BY3274">
        <v>5320</v>
      </c>
      <c r="BZ3274" t="s">
        <v>144</v>
      </c>
      <c r="CA3274" t="s">
        <v>805</v>
      </c>
      <c r="CC3274" t="s">
        <v>107</v>
      </c>
      <c r="CD3274">
        <v>6012</v>
      </c>
      <c r="CE3274" t="s">
        <v>86</v>
      </c>
      <c r="CF3274" s="1">
        <v>45033</v>
      </c>
      <c r="CI3274">
        <v>1</v>
      </c>
      <c r="CJ3274">
        <v>1</v>
      </c>
      <c r="CK3274">
        <v>21</v>
      </c>
      <c r="CL3274" t="s">
        <v>87</v>
      </c>
    </row>
    <row r="3275" spans="1:90" x14ac:dyDescent="0.3">
      <c r="A3275" t="s">
        <v>71</v>
      </c>
      <c r="B3275" t="s">
        <v>72</v>
      </c>
      <c r="C3275" t="s">
        <v>73</v>
      </c>
      <c r="E3275" t="str">
        <f>"FES1162922732"</f>
        <v>FES1162922732</v>
      </c>
      <c r="F3275" s="1">
        <v>45030</v>
      </c>
      <c r="G3275">
        <v>202401</v>
      </c>
      <c r="H3275" t="s">
        <v>74</v>
      </c>
      <c r="I3275" t="s">
        <v>75</v>
      </c>
      <c r="J3275" t="s">
        <v>135</v>
      </c>
      <c r="K3275" t="s">
        <v>76</v>
      </c>
      <c r="L3275" t="s">
        <v>95</v>
      </c>
      <c r="M3275" t="s">
        <v>96</v>
      </c>
      <c r="N3275" t="s">
        <v>1141</v>
      </c>
      <c r="O3275" t="s">
        <v>80</v>
      </c>
      <c r="P3275" t="str">
        <f>"2170875337                    "</f>
        <v xml:space="preserve">2170875337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23.08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 s="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2</v>
      </c>
      <c r="BJ3275">
        <v>0.9</v>
      </c>
      <c r="BK3275">
        <v>2</v>
      </c>
      <c r="BL3275">
        <v>66.62</v>
      </c>
      <c r="BM3275">
        <v>9.99</v>
      </c>
      <c r="BN3275">
        <v>76.61</v>
      </c>
      <c r="BO3275">
        <v>76.61</v>
      </c>
      <c r="BQ3275" t="s">
        <v>166</v>
      </c>
      <c r="BR3275" t="s">
        <v>140</v>
      </c>
      <c r="BS3275" s="1">
        <v>45033</v>
      </c>
      <c r="BT3275" s="2">
        <v>0.37013888888888885</v>
      </c>
      <c r="BU3275" t="s">
        <v>1627</v>
      </c>
      <c r="BV3275" t="s">
        <v>84</v>
      </c>
      <c r="BY3275">
        <v>4275</v>
      </c>
      <c r="BZ3275" t="s">
        <v>144</v>
      </c>
      <c r="CA3275" t="s">
        <v>299</v>
      </c>
      <c r="CC3275" t="s">
        <v>96</v>
      </c>
      <c r="CD3275">
        <v>1</v>
      </c>
      <c r="CE3275" t="s">
        <v>86</v>
      </c>
      <c r="CF3275" s="1">
        <v>45033</v>
      </c>
      <c r="CI3275">
        <v>1</v>
      </c>
      <c r="CJ3275">
        <v>1</v>
      </c>
      <c r="CK3275">
        <v>21</v>
      </c>
      <c r="CL3275" t="s">
        <v>87</v>
      </c>
    </row>
    <row r="3276" spans="1:90" x14ac:dyDescent="0.3">
      <c r="A3276" t="s">
        <v>71</v>
      </c>
      <c r="B3276" t="s">
        <v>72</v>
      </c>
      <c r="C3276" t="s">
        <v>73</v>
      </c>
      <c r="E3276" t="str">
        <f>"RFES1162922290"</f>
        <v>RFES1162922290</v>
      </c>
      <c r="F3276" s="1">
        <v>45033</v>
      </c>
      <c r="G3276">
        <v>202401</v>
      </c>
      <c r="H3276" t="s">
        <v>184</v>
      </c>
      <c r="I3276" t="s">
        <v>185</v>
      </c>
      <c r="J3276" t="s">
        <v>1067</v>
      </c>
      <c r="K3276" t="s">
        <v>76</v>
      </c>
      <c r="L3276" t="s">
        <v>74</v>
      </c>
      <c r="M3276" t="s">
        <v>75</v>
      </c>
      <c r="N3276" t="s">
        <v>135</v>
      </c>
      <c r="O3276" t="s">
        <v>113</v>
      </c>
      <c r="P3276" t="str">
        <f>"2170874997                    "</f>
        <v xml:space="preserve">2170874997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5.25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44.63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 s="5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134.08000000000001</v>
      </c>
      <c r="BM3276">
        <v>20.11</v>
      </c>
      <c r="BN3276">
        <v>154.19</v>
      </c>
      <c r="BO3276">
        <v>154.19</v>
      </c>
      <c r="BQ3276" t="s">
        <v>140</v>
      </c>
      <c r="BR3276" t="s">
        <v>1327</v>
      </c>
      <c r="BS3276" s="1">
        <v>45035</v>
      </c>
      <c r="BT3276" s="2">
        <v>0.3611111111111111</v>
      </c>
      <c r="BU3276" t="s">
        <v>617</v>
      </c>
      <c r="BV3276" t="s">
        <v>84</v>
      </c>
      <c r="BY3276">
        <v>1200</v>
      </c>
      <c r="CA3276" t="s">
        <v>155</v>
      </c>
      <c r="CC3276" t="s">
        <v>75</v>
      </c>
      <c r="CD3276">
        <v>1601</v>
      </c>
      <c r="CE3276" t="s">
        <v>146</v>
      </c>
      <c r="CF3276" s="1">
        <v>45036</v>
      </c>
      <c r="CI3276">
        <v>3</v>
      </c>
      <c r="CJ3276">
        <v>2</v>
      </c>
      <c r="CK3276">
        <v>41</v>
      </c>
      <c r="CL3276" t="s">
        <v>87</v>
      </c>
    </row>
    <row r="3277" spans="1:90" x14ac:dyDescent="0.3">
      <c r="A3277" t="s">
        <v>71</v>
      </c>
      <c r="B3277" t="s">
        <v>72</v>
      </c>
      <c r="C3277" t="s">
        <v>73</v>
      </c>
      <c r="E3277" t="str">
        <f>"RFES1162922351"</f>
        <v>RFES1162922351</v>
      </c>
      <c r="F3277" s="1">
        <v>45033</v>
      </c>
      <c r="G3277">
        <v>202401</v>
      </c>
      <c r="H3277" t="s">
        <v>485</v>
      </c>
      <c r="I3277" t="s">
        <v>486</v>
      </c>
      <c r="J3277" t="s">
        <v>2897</v>
      </c>
      <c r="K3277" t="s">
        <v>76</v>
      </c>
      <c r="L3277" t="s">
        <v>74</v>
      </c>
      <c r="M3277" t="s">
        <v>75</v>
      </c>
      <c r="N3277" t="s">
        <v>135</v>
      </c>
      <c r="O3277" t="s">
        <v>113</v>
      </c>
      <c r="P3277" t="str">
        <f>"2170873479                    "</f>
        <v xml:space="preserve">2170873479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5.25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44.63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 s="5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2</v>
      </c>
      <c r="BJ3277">
        <v>1.3</v>
      </c>
      <c r="BK3277">
        <v>2</v>
      </c>
      <c r="BL3277">
        <v>134.08000000000001</v>
      </c>
      <c r="BM3277">
        <v>20.11</v>
      </c>
      <c r="BN3277">
        <v>154.19</v>
      </c>
      <c r="BO3277">
        <v>154.19</v>
      </c>
      <c r="BQ3277" t="s">
        <v>140</v>
      </c>
      <c r="BR3277" t="s">
        <v>2898</v>
      </c>
      <c r="BS3277" s="1">
        <v>45035</v>
      </c>
      <c r="BT3277" s="2">
        <v>0.3611111111111111</v>
      </c>
      <c r="BU3277" t="s">
        <v>617</v>
      </c>
      <c r="BV3277" t="s">
        <v>84</v>
      </c>
      <c r="BY3277">
        <v>6555</v>
      </c>
      <c r="BZ3277" t="s">
        <v>1644</v>
      </c>
      <c r="CA3277" t="s">
        <v>155</v>
      </c>
      <c r="CC3277" t="s">
        <v>75</v>
      </c>
      <c r="CD3277">
        <v>1601</v>
      </c>
      <c r="CE3277" t="s">
        <v>86</v>
      </c>
      <c r="CF3277" s="1">
        <v>45036</v>
      </c>
      <c r="CI3277">
        <v>3</v>
      </c>
      <c r="CJ3277">
        <v>2</v>
      </c>
      <c r="CK3277">
        <v>41</v>
      </c>
      <c r="CL3277" t="s">
        <v>87</v>
      </c>
    </row>
    <row r="3279" spans="1:90" x14ac:dyDescent="0.3">
      <c r="E3279" t="s">
        <v>3058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30</v>
      </c>
      <c r="AD3279">
        <v>0</v>
      </c>
      <c r="AE3279">
        <v>0</v>
      </c>
      <c r="AF3279">
        <v>0</v>
      </c>
      <c r="AG3279">
        <v>897.75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121325.64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 s="5">
        <v>705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I3279">
        <v>8917.6</v>
      </c>
      <c r="BJ3279">
        <v>7179.5</v>
      </c>
      <c r="BK3279">
        <v>10890.5</v>
      </c>
      <c r="BL3279">
        <v>350206.76</v>
      </c>
      <c r="BM3279">
        <v>52530.03</v>
      </c>
      <c r="BN3279">
        <v>402736.79</v>
      </c>
    </row>
    <row r="3281" spans="6:84" x14ac:dyDescent="0.3">
      <c r="F3281" s="1"/>
      <c r="BS3281" s="1"/>
      <c r="BT3281" s="2"/>
      <c r="CF3281" s="1"/>
    </row>
    <row r="3282" spans="6:84" x14ac:dyDescent="0.3">
      <c r="F3282" s="1"/>
      <c r="BS3282" s="1"/>
      <c r="BT3282" s="2"/>
      <c r="CF3282" s="1"/>
    </row>
    <row r="3283" spans="6:84" x14ac:dyDescent="0.3">
      <c r="F3283" s="1"/>
      <c r="BS3283" s="1"/>
      <c r="BT3283" s="2"/>
      <c r="CF3283" s="1"/>
    </row>
    <row r="3284" spans="6:84" x14ac:dyDescent="0.3">
      <c r="F3284" s="1"/>
      <c r="BS3284" s="1"/>
      <c r="BT3284" s="2"/>
      <c r="CF3284" s="1"/>
    </row>
    <row r="3285" spans="6:84" x14ac:dyDescent="0.3">
      <c r="F3285" s="1"/>
      <c r="BS3285" s="1"/>
      <c r="BT3285" s="2"/>
    </row>
    <row r="3286" spans="6:84" x14ac:dyDescent="0.3">
      <c r="F3286" s="1"/>
    </row>
    <row r="3287" spans="6:84" x14ac:dyDescent="0.3">
      <c r="F3287" s="1"/>
      <c r="BS3287" s="1"/>
      <c r="BT3287" s="2"/>
      <c r="CF3287" s="1"/>
    </row>
    <row r="3288" spans="6:84" x14ac:dyDescent="0.3">
      <c r="F3288" s="1"/>
      <c r="BS3288" s="1"/>
      <c r="BT3288" s="2"/>
      <c r="CF3288" s="1"/>
    </row>
    <row r="3289" spans="6:84" x14ac:dyDescent="0.3">
      <c r="F3289" s="1"/>
      <c r="BS3289" s="1"/>
      <c r="BT3289" s="2"/>
      <c r="CF3289" s="1"/>
    </row>
    <row r="3290" spans="6:84" x14ac:dyDescent="0.3">
      <c r="F3290" s="1"/>
      <c r="BS3290" s="1"/>
      <c r="BT3290" s="2"/>
      <c r="CF3290" s="1"/>
    </row>
    <row r="3291" spans="6:84" x14ac:dyDescent="0.3">
      <c r="F3291" s="1"/>
      <c r="BS3291" s="1"/>
      <c r="BT3291" s="2"/>
      <c r="CF3291" s="1"/>
    </row>
    <row r="3292" spans="6:84" x14ac:dyDescent="0.3">
      <c r="F3292" s="1"/>
      <c r="BS3292" s="1"/>
      <c r="BT3292" s="2"/>
      <c r="CF3292" s="1"/>
    </row>
    <row r="3293" spans="6:84" x14ac:dyDescent="0.3">
      <c r="F3293" s="1"/>
      <c r="BS3293" s="1"/>
      <c r="BT3293" s="2"/>
      <c r="CF3293" s="1"/>
    </row>
    <row r="3294" spans="6:84" x14ac:dyDescent="0.3">
      <c r="F3294" s="1"/>
      <c r="BS3294" s="1"/>
      <c r="BT3294" s="2"/>
    </row>
    <row r="3295" spans="6:84" x14ac:dyDescent="0.3">
      <c r="F3295" s="1"/>
      <c r="BS3295" s="1"/>
      <c r="BT3295" s="2"/>
      <c r="CF3295" s="1"/>
    </row>
    <row r="3296" spans="6:84" x14ac:dyDescent="0.3">
      <c r="F3296" s="1"/>
      <c r="BS3296" s="1"/>
      <c r="BT3296" s="2"/>
      <c r="CF3296" s="1"/>
    </row>
    <row r="3297" spans="6:84" x14ac:dyDescent="0.3">
      <c r="F3297" s="1"/>
      <c r="BS3297" s="1"/>
      <c r="BT3297" s="2"/>
      <c r="CF3297" s="1"/>
    </row>
    <row r="3298" spans="6:84" x14ac:dyDescent="0.3">
      <c r="F3298" s="1"/>
      <c r="BS3298" s="1"/>
      <c r="BT3298" s="2"/>
      <c r="CF3298" s="1"/>
    </row>
    <row r="3299" spans="6:84" x14ac:dyDescent="0.3">
      <c r="F3299" s="1"/>
      <c r="BS3299" s="1"/>
      <c r="BT3299" s="2"/>
      <c r="CF3299" s="1"/>
    </row>
    <row r="3300" spans="6:84" x14ac:dyDescent="0.3">
      <c r="F3300" s="1"/>
      <c r="BS3300" s="1"/>
      <c r="BT3300" s="2"/>
      <c r="CF3300" s="1"/>
    </row>
    <row r="3301" spans="6:84" x14ac:dyDescent="0.3">
      <c r="F3301" s="1"/>
      <c r="BS3301" s="1"/>
      <c r="BT3301" s="2"/>
      <c r="CF3301" s="1"/>
    </row>
    <row r="3302" spans="6:84" x14ac:dyDescent="0.3">
      <c r="F3302" s="1"/>
      <c r="BS3302" s="1"/>
      <c r="BT3302" s="2"/>
      <c r="CF3302" s="1"/>
    </row>
    <row r="3303" spans="6:84" x14ac:dyDescent="0.3">
      <c r="F3303" s="1"/>
      <c r="BS3303" s="1"/>
      <c r="BT3303" s="2"/>
      <c r="CF3303" s="1"/>
    </row>
    <row r="3304" spans="6:84" x14ac:dyDescent="0.3">
      <c r="F3304" s="1"/>
      <c r="BS3304" s="1"/>
      <c r="BT3304" s="2"/>
      <c r="CF3304" s="1"/>
    </row>
    <row r="3305" spans="6:84" x14ac:dyDescent="0.3">
      <c r="F3305" s="1"/>
      <c r="BS3305" s="1"/>
      <c r="BT3305" s="2"/>
      <c r="CF3305" s="1"/>
    </row>
    <row r="3306" spans="6:84" x14ac:dyDescent="0.3">
      <c r="F3306" s="1"/>
      <c r="BS3306" s="1"/>
      <c r="BT3306" s="2"/>
      <c r="CF3306" s="1"/>
    </row>
    <row r="3307" spans="6:84" x14ac:dyDescent="0.3">
      <c r="F3307" s="1"/>
      <c r="BS3307" s="1"/>
      <c r="BT3307" s="2"/>
      <c r="CF3307" s="1"/>
    </row>
    <row r="3308" spans="6:84" x14ac:dyDescent="0.3">
      <c r="F3308" s="1"/>
      <c r="BS3308" s="1"/>
      <c r="BT3308" s="2"/>
      <c r="CF3308" s="1"/>
    </row>
    <row r="3309" spans="6:84" x14ac:dyDescent="0.3">
      <c r="F3309" s="1"/>
      <c r="BS3309" s="1"/>
      <c r="BT3309" s="2"/>
      <c r="CF3309" s="1"/>
    </row>
    <row r="3310" spans="6:84" x14ac:dyDescent="0.3">
      <c r="F3310" s="1"/>
      <c r="BS3310" s="1"/>
      <c r="BT3310" s="2"/>
      <c r="CF3310" s="1"/>
    </row>
    <row r="3311" spans="6:84" x14ac:dyDescent="0.3">
      <c r="F3311" s="1"/>
      <c r="BS3311" s="1"/>
      <c r="BT3311" s="2"/>
      <c r="CF3311" s="1"/>
    </row>
    <row r="3312" spans="6:84" x14ac:dyDescent="0.3">
      <c r="F3312" s="1"/>
      <c r="BS3312" s="1"/>
      <c r="BT3312" s="2"/>
      <c r="CF3312" s="1"/>
    </row>
    <row r="3313" spans="6:84" x14ac:dyDescent="0.3">
      <c r="F3313" s="1"/>
      <c r="BS3313" s="1"/>
      <c r="BT3313" s="2"/>
      <c r="CF3313" s="1"/>
    </row>
    <row r="3314" spans="6:84" x14ac:dyDescent="0.3">
      <c r="F3314" s="1"/>
      <c r="BS3314" s="1"/>
      <c r="BT3314" s="2"/>
      <c r="CF3314" s="1"/>
    </row>
    <row r="3315" spans="6:84" x14ac:dyDescent="0.3">
      <c r="F3315" s="1"/>
      <c r="BS3315" s="1"/>
      <c r="BT3315" s="2"/>
      <c r="CF3315" s="1"/>
    </row>
    <row r="3316" spans="6:84" x14ac:dyDescent="0.3">
      <c r="F3316" s="1"/>
      <c r="BS3316" s="1"/>
      <c r="BT3316" s="2"/>
      <c r="CF3316" s="1"/>
    </row>
    <row r="3317" spans="6:84" x14ac:dyDescent="0.3">
      <c r="F3317" s="1"/>
      <c r="BS3317" s="1"/>
      <c r="BT3317" s="2"/>
      <c r="CF3317" s="1"/>
    </row>
    <row r="3318" spans="6:84" x14ac:dyDescent="0.3">
      <c r="F3318" s="1"/>
      <c r="BS3318" s="1"/>
      <c r="BT3318" s="2"/>
      <c r="CF3318" s="1"/>
    </row>
    <row r="3319" spans="6:84" x14ac:dyDescent="0.3">
      <c r="F3319" s="1"/>
      <c r="BS3319" s="1"/>
      <c r="BT3319" s="2"/>
      <c r="CF3319" s="1"/>
    </row>
    <row r="3320" spans="6:84" x14ac:dyDescent="0.3">
      <c r="F3320" s="1"/>
      <c r="BS3320" s="1"/>
      <c r="BT3320" s="2"/>
      <c r="CF3320" s="1"/>
    </row>
    <row r="3321" spans="6:84" x14ac:dyDescent="0.3">
      <c r="F3321" s="1"/>
      <c r="BS3321" s="1"/>
      <c r="BT3321" s="2"/>
      <c r="CF3321" s="1"/>
    </row>
    <row r="3322" spans="6:84" x14ac:dyDescent="0.3">
      <c r="F3322" s="1"/>
      <c r="BS3322" s="1"/>
      <c r="BT3322" s="2"/>
      <c r="CF3322" s="1"/>
    </row>
    <row r="3323" spans="6:84" x14ac:dyDescent="0.3">
      <c r="F3323" s="1"/>
      <c r="BS3323" s="1"/>
      <c r="BT3323" s="2"/>
      <c r="CF3323" s="1"/>
    </row>
    <row r="3324" spans="6:84" x14ac:dyDescent="0.3">
      <c r="F3324" s="1"/>
      <c r="BS3324" s="1"/>
      <c r="BT3324" s="2"/>
      <c r="CF3324" s="1"/>
    </row>
    <row r="3325" spans="6:84" x14ac:dyDescent="0.3">
      <c r="F3325" s="1"/>
      <c r="BS3325" s="1"/>
      <c r="BT3325" s="2"/>
      <c r="CF3325" s="1"/>
    </row>
    <row r="3326" spans="6:84" x14ac:dyDescent="0.3">
      <c r="F3326" s="1"/>
      <c r="BS3326" s="1"/>
      <c r="BT3326" s="2"/>
      <c r="CF3326" s="1"/>
    </row>
    <row r="3327" spans="6:84" x14ac:dyDescent="0.3">
      <c r="F3327" s="1"/>
      <c r="BS3327" s="1"/>
      <c r="BT3327" s="2"/>
      <c r="CF3327" s="1"/>
    </row>
    <row r="3328" spans="6:84" x14ac:dyDescent="0.3">
      <c r="F3328" s="1"/>
      <c r="BS3328" s="1"/>
      <c r="BT3328" s="2"/>
      <c r="CF3328" s="1"/>
    </row>
    <row r="3329" spans="6:84" x14ac:dyDescent="0.3">
      <c r="F3329" s="1"/>
      <c r="BS3329" s="1"/>
      <c r="BT3329" s="2"/>
      <c r="CF3329" s="1"/>
    </row>
    <row r="3330" spans="6:84" x14ac:dyDescent="0.3">
      <c r="F3330" s="1"/>
      <c r="BS3330" s="1"/>
      <c r="BT3330" s="2"/>
      <c r="CF3330" s="1"/>
    </row>
    <row r="3331" spans="6:84" x14ac:dyDescent="0.3">
      <c r="F3331" s="1"/>
      <c r="BS3331" s="1"/>
      <c r="BT3331" s="2"/>
      <c r="CF3331" s="1"/>
    </row>
    <row r="3332" spans="6:84" x14ac:dyDescent="0.3">
      <c r="F3332" s="1"/>
    </row>
    <row r="3333" spans="6:84" x14ac:dyDescent="0.3">
      <c r="F3333" s="1"/>
    </row>
    <row r="3334" spans="6:84" x14ac:dyDescent="0.3">
      <c r="F3334" s="1"/>
    </row>
    <row r="3335" spans="6:84" x14ac:dyDescent="0.3">
      <c r="F3335" s="1"/>
    </row>
    <row r="3336" spans="6:84" x14ac:dyDescent="0.3">
      <c r="F3336" s="1"/>
    </row>
    <row r="3337" spans="6:84" x14ac:dyDescent="0.3">
      <c r="F3337" s="1"/>
    </row>
    <row r="3338" spans="6:84" x14ac:dyDescent="0.3">
      <c r="F3338" s="1"/>
    </row>
    <row r="3339" spans="6:84" x14ac:dyDescent="0.3">
      <c r="F3339" s="1"/>
    </row>
    <row r="3340" spans="6:84" x14ac:dyDescent="0.3">
      <c r="F3340" s="1"/>
    </row>
    <row r="3341" spans="6:84" x14ac:dyDescent="0.3">
      <c r="F3341" s="1"/>
    </row>
    <row r="3342" spans="6:84" x14ac:dyDescent="0.3">
      <c r="F3342" s="1"/>
    </row>
    <row r="3343" spans="6:84" x14ac:dyDescent="0.3">
      <c r="F3343" s="1"/>
    </row>
    <row r="3344" spans="6:84" x14ac:dyDescent="0.3">
      <c r="F3344" s="1"/>
    </row>
    <row r="3345" spans="6:84" x14ac:dyDescent="0.3">
      <c r="F3345" s="1"/>
    </row>
    <row r="3346" spans="6:84" x14ac:dyDescent="0.3">
      <c r="F3346" s="1"/>
    </row>
    <row r="3347" spans="6:84" x14ac:dyDescent="0.3">
      <c r="F3347" s="1"/>
    </row>
    <row r="3348" spans="6:84" x14ac:dyDescent="0.3">
      <c r="F3348" s="1"/>
    </row>
    <row r="3349" spans="6:84" x14ac:dyDescent="0.3">
      <c r="F3349" s="1"/>
    </row>
    <row r="3350" spans="6:84" x14ac:dyDescent="0.3">
      <c r="F3350" s="1"/>
      <c r="BS3350" s="1"/>
      <c r="BT3350" s="2"/>
      <c r="CF3350" s="1"/>
    </row>
    <row r="3351" spans="6:84" x14ac:dyDescent="0.3">
      <c r="F3351" s="1"/>
      <c r="BS3351" s="1"/>
      <c r="BT3351" s="2"/>
      <c r="CF3351" s="1"/>
    </row>
    <row r="3352" spans="6:84" x14ac:dyDescent="0.3">
      <c r="F3352" s="1"/>
      <c r="BS3352" s="1"/>
      <c r="BT3352" s="2"/>
      <c r="CF3352" s="1"/>
    </row>
    <row r="3353" spans="6:84" x14ac:dyDescent="0.3">
      <c r="F3353" s="1"/>
      <c r="BS3353" s="1"/>
      <c r="BT3353" s="2"/>
      <c r="CF3353" s="1"/>
    </row>
    <row r="3354" spans="6:84" x14ac:dyDescent="0.3">
      <c r="F3354" s="1"/>
      <c r="BS3354" s="1"/>
      <c r="BT3354" s="2"/>
      <c r="CF3354" s="1"/>
    </row>
    <row r="3355" spans="6:84" x14ac:dyDescent="0.3">
      <c r="F3355" s="1"/>
      <c r="BS3355" s="1"/>
      <c r="BT3355" s="2"/>
      <c r="CF3355" s="1"/>
    </row>
    <row r="3356" spans="6:84" x14ac:dyDescent="0.3">
      <c r="F3356" s="1"/>
      <c r="BS3356" s="1"/>
      <c r="BT3356" s="2"/>
      <c r="CF3356" s="1"/>
    </row>
    <row r="3357" spans="6:84" x14ac:dyDescent="0.3">
      <c r="F3357" s="1"/>
      <c r="BS3357" s="1"/>
      <c r="BT3357" s="2"/>
      <c r="CF3357" s="1"/>
    </row>
    <row r="3358" spans="6:84" x14ac:dyDescent="0.3">
      <c r="F3358" s="1"/>
      <c r="BS3358" s="1"/>
      <c r="BT3358" s="2"/>
      <c r="CF3358" s="1"/>
    </row>
    <row r="3359" spans="6:84" x14ac:dyDescent="0.3">
      <c r="F3359" s="1"/>
      <c r="BS3359" s="1"/>
      <c r="BT3359" s="2"/>
      <c r="CF3359" s="1"/>
    </row>
    <row r="3360" spans="6:84" x14ac:dyDescent="0.3">
      <c r="F3360" s="1"/>
      <c r="BS3360" s="1"/>
      <c r="BT3360" s="2"/>
      <c r="CF3360" s="1"/>
    </row>
    <row r="3361" spans="6:84" x14ac:dyDescent="0.3">
      <c r="F3361" s="1"/>
      <c r="BS3361" s="1"/>
      <c r="BT3361" s="2"/>
      <c r="CF3361" s="1"/>
    </row>
    <row r="3362" spans="6:84" x14ac:dyDescent="0.3">
      <c r="F3362" s="1"/>
      <c r="BS3362" s="1"/>
      <c r="BT3362" s="2"/>
      <c r="CF3362" s="1"/>
    </row>
    <row r="3363" spans="6:84" x14ac:dyDescent="0.3">
      <c r="F3363" s="1"/>
      <c r="BS3363" s="1"/>
      <c r="BT3363" s="2"/>
      <c r="CF3363" s="1"/>
    </row>
    <row r="3364" spans="6:84" x14ac:dyDescent="0.3">
      <c r="F3364" s="1"/>
      <c r="BS3364" s="1"/>
      <c r="BT3364" s="2"/>
      <c r="CF3364" s="1"/>
    </row>
    <row r="3365" spans="6:84" x14ac:dyDescent="0.3">
      <c r="F3365" s="1"/>
      <c r="BS3365" s="1"/>
      <c r="BT3365" s="2"/>
      <c r="CF3365" s="1"/>
    </row>
    <row r="3366" spans="6:84" x14ac:dyDescent="0.3">
      <c r="F3366" s="1"/>
      <c r="BS3366" s="1"/>
      <c r="BT3366" s="2"/>
      <c r="CF3366" s="1"/>
    </row>
    <row r="3367" spans="6:84" x14ac:dyDescent="0.3">
      <c r="F3367" s="1"/>
      <c r="BS3367" s="1"/>
      <c r="BT3367" s="2"/>
      <c r="CF3367" s="1"/>
    </row>
    <row r="3368" spans="6:84" x14ac:dyDescent="0.3">
      <c r="F3368" s="1"/>
      <c r="BS3368" s="1"/>
      <c r="BT3368" s="2"/>
      <c r="CF3368" s="1"/>
    </row>
    <row r="3369" spans="6:84" x14ac:dyDescent="0.3">
      <c r="F3369" s="1"/>
      <c r="BS3369" s="1"/>
      <c r="BT3369" s="2"/>
      <c r="CF3369" s="1"/>
    </row>
    <row r="3370" spans="6:84" x14ac:dyDescent="0.3">
      <c r="F3370" s="1"/>
      <c r="BS3370" s="1"/>
      <c r="BT3370" s="2"/>
      <c r="CF3370" s="1"/>
    </row>
    <row r="3371" spans="6:84" x14ac:dyDescent="0.3">
      <c r="F3371" s="1"/>
      <c r="BS3371" s="1"/>
      <c r="BT3371" s="2"/>
      <c r="CF3371" s="1"/>
    </row>
    <row r="3372" spans="6:84" x14ac:dyDescent="0.3">
      <c r="F3372" s="1"/>
      <c r="BS3372" s="1"/>
      <c r="BT3372" s="2"/>
      <c r="CF3372" s="1"/>
    </row>
    <row r="3373" spans="6:84" x14ac:dyDescent="0.3">
      <c r="F3373" s="1"/>
      <c r="BS3373" s="1"/>
      <c r="BT3373" s="2"/>
      <c r="CF3373" s="1"/>
    </row>
    <row r="3374" spans="6:84" x14ac:dyDescent="0.3">
      <c r="F3374" s="1"/>
      <c r="BS3374" s="1"/>
      <c r="BT3374" s="2"/>
      <c r="CF3374" s="1"/>
    </row>
    <row r="3375" spans="6:84" x14ac:dyDescent="0.3">
      <c r="F3375" s="1"/>
      <c r="BS3375" s="1"/>
      <c r="BT3375" s="2"/>
      <c r="CF3375" s="1"/>
    </row>
    <row r="3376" spans="6:84" x14ac:dyDescent="0.3">
      <c r="F3376" s="1"/>
      <c r="BS3376" s="1"/>
      <c r="BT3376" s="2"/>
      <c r="CF3376" s="1"/>
    </row>
    <row r="3377" spans="6:84" x14ac:dyDescent="0.3">
      <c r="F3377" s="1"/>
      <c r="BS3377" s="1"/>
      <c r="BT3377" s="2"/>
      <c r="CF3377" s="1"/>
    </row>
    <row r="3378" spans="6:84" x14ac:dyDescent="0.3">
      <c r="F3378" s="1"/>
      <c r="BS3378" s="1"/>
      <c r="BT3378" s="2"/>
      <c r="CF3378" s="1"/>
    </row>
    <row r="3379" spans="6:84" x14ac:dyDescent="0.3">
      <c r="F3379" s="1"/>
      <c r="BS3379" s="1"/>
      <c r="BT3379" s="2"/>
      <c r="CF3379" s="1"/>
    </row>
    <row r="3380" spans="6:84" x14ac:dyDescent="0.3">
      <c r="F3380" s="1"/>
      <c r="BS3380" s="1"/>
      <c r="BT3380" s="2"/>
      <c r="CF3380" s="1"/>
    </row>
    <row r="3381" spans="6:84" x14ac:dyDescent="0.3">
      <c r="F3381" s="1"/>
      <c r="BS3381" s="1"/>
      <c r="BT3381" s="2"/>
      <c r="CF3381" s="1"/>
    </row>
    <row r="3382" spans="6:84" x14ac:dyDescent="0.3">
      <c r="F3382" s="1"/>
      <c r="BS3382" s="1"/>
      <c r="BT3382" s="2"/>
      <c r="CF3382" s="1"/>
    </row>
    <row r="3383" spans="6:84" x14ac:dyDescent="0.3">
      <c r="F3383" s="1"/>
      <c r="BS3383" s="1"/>
      <c r="BT3383" s="2"/>
      <c r="CF3383" s="1"/>
    </row>
    <row r="3384" spans="6:84" x14ac:dyDescent="0.3">
      <c r="F3384" s="1"/>
      <c r="BS3384" s="1"/>
      <c r="BT3384" s="2"/>
      <c r="CF3384" s="1"/>
    </row>
    <row r="3385" spans="6:84" x14ac:dyDescent="0.3">
      <c r="F3385" s="1"/>
      <c r="BS3385" s="1"/>
      <c r="BT3385" s="2"/>
      <c r="CF3385" s="1"/>
    </row>
    <row r="3386" spans="6:84" x14ac:dyDescent="0.3">
      <c r="F3386" s="1"/>
      <c r="BS3386" s="1"/>
      <c r="BT3386" s="2"/>
      <c r="CF3386" s="1"/>
    </row>
    <row r="3387" spans="6:84" x14ac:dyDescent="0.3">
      <c r="F3387" s="1"/>
      <c r="BS3387" s="1"/>
      <c r="BT3387" s="2"/>
      <c r="CF3387" s="1"/>
    </row>
    <row r="3388" spans="6:84" x14ac:dyDescent="0.3">
      <c r="F3388" s="1"/>
      <c r="BS3388" s="1"/>
      <c r="BT3388" s="2"/>
      <c r="CF3388" s="1"/>
    </row>
    <row r="3389" spans="6:84" x14ac:dyDescent="0.3">
      <c r="F3389" s="1"/>
      <c r="BS3389" s="1"/>
      <c r="BT3389" s="2"/>
      <c r="CF3389" s="1"/>
    </row>
    <row r="3390" spans="6:84" x14ac:dyDescent="0.3">
      <c r="F3390" s="1"/>
      <c r="BS3390" s="1"/>
      <c r="BT3390" s="2"/>
      <c r="CF3390" s="1"/>
    </row>
    <row r="3391" spans="6:84" x14ac:dyDescent="0.3">
      <c r="F3391" s="1"/>
      <c r="BS3391" s="1"/>
      <c r="BT3391" s="2"/>
      <c r="CF3391" s="1"/>
    </row>
    <row r="3392" spans="6:84" x14ac:dyDescent="0.3">
      <c r="F3392" s="1"/>
      <c r="BS3392" s="1"/>
      <c r="BT3392" s="2"/>
      <c r="CF3392" s="1"/>
    </row>
    <row r="3393" spans="6:84" x14ac:dyDescent="0.3">
      <c r="F3393" s="1"/>
      <c r="BS3393" s="1"/>
      <c r="BT3393" s="2"/>
      <c r="CF3393" s="1"/>
    </row>
    <row r="3394" spans="6:84" x14ac:dyDescent="0.3">
      <c r="F3394" s="1"/>
      <c r="BS3394" s="1"/>
      <c r="BT3394" s="2"/>
      <c r="CF3394" s="1"/>
    </row>
    <row r="3395" spans="6:84" x14ac:dyDescent="0.3">
      <c r="F3395" s="1"/>
      <c r="BS3395" s="1"/>
      <c r="BT3395" s="2"/>
      <c r="CF3395" s="1"/>
    </row>
    <row r="3396" spans="6:84" x14ac:dyDescent="0.3">
      <c r="F3396" s="1"/>
      <c r="BS3396" s="1"/>
      <c r="BT3396" s="2"/>
      <c r="CF3396" s="1"/>
    </row>
    <row r="3397" spans="6:84" x14ac:dyDescent="0.3">
      <c r="F3397" s="1"/>
      <c r="BS3397" s="1"/>
      <c r="BT3397" s="2"/>
      <c r="CF3397" s="1"/>
    </row>
    <row r="3398" spans="6:84" x14ac:dyDescent="0.3">
      <c r="F3398" s="1"/>
      <c r="BS3398" s="1"/>
      <c r="BT3398" s="2"/>
      <c r="CF3398" s="1"/>
    </row>
    <row r="3399" spans="6:84" x14ac:dyDescent="0.3">
      <c r="F3399" s="1"/>
      <c r="BS3399" s="1"/>
      <c r="BT3399" s="2"/>
      <c r="CF3399" s="1"/>
    </row>
    <row r="3400" spans="6:84" x14ac:dyDescent="0.3">
      <c r="F3400" s="1"/>
      <c r="BS3400" s="1"/>
      <c r="BT3400" s="2"/>
      <c r="CF3400" s="1"/>
    </row>
    <row r="3401" spans="6:84" x14ac:dyDescent="0.3">
      <c r="F3401" s="1"/>
      <c r="BS3401" s="1"/>
      <c r="BT3401" s="2"/>
      <c r="CF3401" s="1"/>
    </row>
    <row r="3402" spans="6:84" x14ac:dyDescent="0.3">
      <c r="F3402" s="1"/>
      <c r="BS3402" s="1"/>
      <c r="BT3402" s="2"/>
      <c r="CF3402" s="1"/>
    </row>
    <row r="3403" spans="6:84" x14ac:dyDescent="0.3">
      <c r="F3403" s="1"/>
      <c r="BS3403" s="1"/>
      <c r="BT3403" s="2"/>
      <c r="CF3403" s="1"/>
    </row>
    <row r="3404" spans="6:84" x14ac:dyDescent="0.3">
      <c r="F3404" s="1"/>
      <c r="BS3404" s="1"/>
      <c r="BT3404" s="2"/>
      <c r="CF3404" s="1"/>
    </row>
    <row r="3405" spans="6:84" x14ac:dyDescent="0.3">
      <c r="F3405" s="1"/>
      <c r="BS3405" s="1"/>
      <c r="BT3405" s="2"/>
      <c r="CF3405" s="1"/>
    </row>
    <row r="3406" spans="6:84" x14ac:dyDescent="0.3">
      <c r="F3406" s="1"/>
      <c r="BS3406" s="1"/>
      <c r="BT3406" s="2"/>
      <c r="CF3406" s="1"/>
    </row>
    <row r="3407" spans="6:84" x14ac:dyDescent="0.3">
      <c r="F3407" s="1"/>
      <c r="BS3407" s="1"/>
      <c r="BT3407" s="2"/>
      <c r="CF3407" s="1"/>
    </row>
    <row r="3408" spans="6:84" x14ac:dyDescent="0.3">
      <c r="F3408" s="1"/>
      <c r="BS3408" s="1"/>
      <c r="BT3408" s="2"/>
      <c r="CF3408" s="1"/>
    </row>
    <row r="3409" spans="6:84" x14ac:dyDescent="0.3">
      <c r="F3409" s="1"/>
      <c r="BS3409" s="1"/>
      <c r="BT3409" s="2"/>
      <c r="CF3409" s="1"/>
    </row>
    <row r="3410" spans="6:84" x14ac:dyDescent="0.3">
      <c r="F3410" s="1"/>
      <c r="BS3410" s="1"/>
      <c r="BT3410" s="2"/>
      <c r="CF3410" s="1"/>
    </row>
    <row r="3411" spans="6:84" x14ac:dyDescent="0.3">
      <c r="F3411" s="1"/>
      <c r="BS3411" s="1"/>
      <c r="BT3411" s="2"/>
      <c r="CF3411" s="1"/>
    </row>
    <row r="3412" spans="6:84" x14ac:dyDescent="0.3">
      <c r="F3412" s="1"/>
      <c r="BS3412" s="1"/>
      <c r="BT3412" s="2"/>
      <c r="CF3412" s="1"/>
    </row>
    <row r="3413" spans="6:84" x14ac:dyDescent="0.3">
      <c r="F3413" s="1"/>
      <c r="BS3413" s="1"/>
      <c r="BT3413" s="2"/>
      <c r="CF3413" s="1"/>
    </row>
    <row r="3414" spans="6:84" x14ac:dyDescent="0.3">
      <c r="F3414" s="1"/>
      <c r="BS3414" s="1"/>
      <c r="BT3414" s="2"/>
      <c r="CF3414" s="1"/>
    </row>
    <row r="3415" spans="6:84" x14ac:dyDescent="0.3">
      <c r="F3415" s="1"/>
      <c r="BS3415" s="1"/>
      <c r="BT3415" s="2"/>
      <c r="CF3415" s="1"/>
    </row>
    <row r="3416" spans="6:84" x14ac:dyDescent="0.3">
      <c r="F3416" s="1"/>
      <c r="BS3416" s="1"/>
      <c r="BT3416" s="2"/>
      <c r="CF3416" s="1"/>
    </row>
    <row r="3417" spans="6:84" x14ac:dyDescent="0.3">
      <c r="F3417" s="1"/>
      <c r="BS3417" s="1"/>
      <c r="BT3417" s="2"/>
      <c r="CF3417" s="1"/>
    </row>
    <row r="3418" spans="6:84" x14ac:dyDescent="0.3">
      <c r="F3418" s="1"/>
      <c r="BS3418" s="1"/>
      <c r="BT3418" s="2"/>
      <c r="CF3418" s="1"/>
    </row>
    <row r="3419" spans="6:84" x14ac:dyDescent="0.3">
      <c r="F3419" s="1"/>
      <c r="BS3419" s="1"/>
      <c r="BT3419" s="2"/>
      <c r="CF3419" s="1"/>
    </row>
    <row r="3420" spans="6:84" x14ac:dyDescent="0.3">
      <c r="F3420" s="1"/>
      <c r="BS3420" s="1"/>
      <c r="BT3420" s="2"/>
      <c r="CF3420" s="1"/>
    </row>
    <row r="3421" spans="6:84" x14ac:dyDescent="0.3">
      <c r="F3421" s="1"/>
      <c r="BS3421" s="1"/>
      <c r="BT3421" s="2"/>
      <c r="CF3421" s="1"/>
    </row>
    <row r="3422" spans="6:84" x14ac:dyDescent="0.3">
      <c r="F3422" s="1"/>
      <c r="BS3422" s="1"/>
      <c r="BT3422" s="2"/>
      <c r="CF3422" s="1"/>
    </row>
    <row r="3423" spans="6:84" x14ac:dyDescent="0.3">
      <c r="F3423" s="1"/>
      <c r="BS3423" s="1"/>
      <c r="BT3423" s="2"/>
      <c r="CF3423" s="1"/>
    </row>
    <row r="3424" spans="6:84" x14ac:dyDescent="0.3">
      <c r="F3424" s="1"/>
      <c r="BS3424" s="1"/>
      <c r="BT3424" s="2"/>
      <c r="CF3424" s="1"/>
    </row>
    <row r="3425" spans="6:84" x14ac:dyDescent="0.3">
      <c r="F3425" s="1"/>
      <c r="BS3425" s="1"/>
      <c r="BT3425" s="2"/>
      <c r="CF3425" s="1"/>
    </row>
    <row r="3426" spans="6:84" x14ac:dyDescent="0.3">
      <c r="F3426" s="1"/>
      <c r="BS3426" s="1"/>
      <c r="BT3426" s="2"/>
      <c r="CF3426" s="1"/>
    </row>
    <row r="3427" spans="6:84" x14ac:dyDescent="0.3">
      <c r="F3427" s="1"/>
      <c r="BS3427" s="1"/>
      <c r="BT3427" s="2"/>
      <c r="CF3427" s="1"/>
    </row>
    <row r="3428" spans="6:84" x14ac:dyDescent="0.3">
      <c r="F3428" s="1"/>
      <c r="BS3428" s="1"/>
      <c r="BT3428" s="2"/>
      <c r="CF3428" s="1"/>
    </row>
    <row r="3429" spans="6:84" x14ac:dyDescent="0.3">
      <c r="F3429" s="1"/>
      <c r="BS3429" s="1"/>
      <c r="BT3429" s="2"/>
      <c r="CF3429" s="1"/>
    </row>
    <row r="3430" spans="6:84" x14ac:dyDescent="0.3">
      <c r="F3430" s="1"/>
      <c r="BS3430" s="1"/>
      <c r="BT3430" s="2"/>
      <c r="CF3430" s="1"/>
    </row>
    <row r="3431" spans="6:84" x14ac:dyDescent="0.3">
      <c r="F3431" s="1"/>
      <c r="BS3431" s="1"/>
      <c r="BT3431" s="2"/>
      <c r="CF3431" s="1"/>
    </row>
    <row r="3432" spans="6:84" x14ac:dyDescent="0.3">
      <c r="F3432" s="1"/>
      <c r="BS3432" s="1"/>
      <c r="BT3432" s="2"/>
      <c r="CF3432" s="1"/>
    </row>
    <row r="3433" spans="6:84" x14ac:dyDescent="0.3">
      <c r="F3433" s="1"/>
      <c r="BS3433" s="1"/>
      <c r="BT3433" s="2"/>
      <c r="CF3433" s="1"/>
    </row>
    <row r="3434" spans="6:84" x14ac:dyDescent="0.3">
      <c r="F3434" s="1"/>
      <c r="BS3434" s="1"/>
      <c r="BT3434" s="2"/>
      <c r="CF3434" s="1"/>
    </row>
    <row r="3435" spans="6:84" x14ac:dyDescent="0.3">
      <c r="F3435" s="1"/>
      <c r="BS3435" s="1"/>
      <c r="BT3435" s="2"/>
      <c r="CF3435" s="1"/>
    </row>
    <row r="3436" spans="6:84" x14ac:dyDescent="0.3">
      <c r="F3436" s="1"/>
      <c r="BS3436" s="1"/>
      <c r="BT3436" s="2"/>
      <c r="CF3436" s="1"/>
    </row>
    <row r="3437" spans="6:84" x14ac:dyDescent="0.3">
      <c r="F3437" s="1"/>
      <c r="BS3437" s="1"/>
      <c r="BT3437" s="2"/>
      <c r="CF3437" s="1"/>
    </row>
    <row r="3438" spans="6:84" x14ac:dyDescent="0.3">
      <c r="F3438" s="1"/>
      <c r="BS3438" s="1"/>
      <c r="BT3438" s="2"/>
      <c r="CF3438" s="1"/>
    </row>
    <row r="3439" spans="6:84" x14ac:dyDescent="0.3">
      <c r="F3439" s="1"/>
      <c r="BS3439" s="1"/>
      <c r="BT3439" s="2"/>
      <c r="CF3439" s="1"/>
    </row>
    <row r="3440" spans="6:84" x14ac:dyDescent="0.3">
      <c r="F3440" s="1"/>
      <c r="BS3440" s="1"/>
      <c r="BT3440" s="2"/>
      <c r="CF3440" s="1"/>
    </row>
    <row r="3441" spans="6:84" x14ac:dyDescent="0.3">
      <c r="F3441" s="1"/>
      <c r="BS3441" s="1"/>
      <c r="BT3441" s="2"/>
      <c r="CF3441" s="1"/>
    </row>
    <row r="3442" spans="6:84" x14ac:dyDescent="0.3">
      <c r="F3442" s="1"/>
      <c r="BS3442" s="1"/>
      <c r="BT3442" s="2"/>
      <c r="CF3442" s="1"/>
    </row>
    <row r="3443" spans="6:84" x14ac:dyDescent="0.3">
      <c r="F3443" s="1"/>
      <c r="BS3443" s="1"/>
      <c r="BT3443" s="2"/>
      <c r="CF3443" s="1"/>
    </row>
    <row r="3444" spans="6:84" x14ac:dyDescent="0.3">
      <c r="F3444" s="1"/>
      <c r="BS3444" s="1"/>
      <c r="BT3444" s="2"/>
      <c r="CF3444" s="1"/>
    </row>
    <row r="3445" spans="6:84" x14ac:dyDescent="0.3">
      <c r="F3445" s="1"/>
      <c r="BS3445" s="1"/>
      <c r="BT3445" s="2"/>
      <c r="CF3445" s="1"/>
    </row>
    <row r="3446" spans="6:84" x14ac:dyDescent="0.3">
      <c r="F3446" s="1"/>
      <c r="BS3446" s="1"/>
      <c r="BT3446" s="2"/>
      <c r="CF3446" s="1"/>
    </row>
    <row r="3447" spans="6:84" x14ac:dyDescent="0.3">
      <c r="F3447" s="1"/>
      <c r="BS3447" s="1"/>
      <c r="BT3447" s="2"/>
      <c r="CF3447" s="1"/>
    </row>
    <row r="3448" spans="6:84" x14ac:dyDescent="0.3">
      <c r="F3448" s="1"/>
      <c r="BS3448" s="1"/>
      <c r="BT3448" s="2"/>
      <c r="CF3448" s="1"/>
    </row>
    <row r="3449" spans="6:84" x14ac:dyDescent="0.3">
      <c r="F3449" s="1"/>
      <c r="BS3449" s="1"/>
      <c r="BT3449" s="2"/>
      <c r="CF3449" s="1"/>
    </row>
    <row r="3450" spans="6:84" x14ac:dyDescent="0.3">
      <c r="F3450" s="1"/>
      <c r="BS3450" s="1"/>
      <c r="BT3450" s="2"/>
      <c r="CF3450" s="1"/>
    </row>
    <row r="3451" spans="6:84" x14ac:dyDescent="0.3">
      <c r="F3451" s="1"/>
      <c r="BS3451" s="1"/>
      <c r="BT3451" s="2"/>
      <c r="CF3451" s="1"/>
    </row>
    <row r="3452" spans="6:84" x14ac:dyDescent="0.3">
      <c r="F3452" s="1"/>
      <c r="BS3452" s="1"/>
      <c r="BT3452" s="2"/>
      <c r="CF3452" s="1"/>
    </row>
    <row r="3453" spans="6:84" x14ac:dyDescent="0.3">
      <c r="F3453" s="1"/>
      <c r="BS3453" s="1"/>
      <c r="BT3453" s="2"/>
      <c r="CF3453" s="1"/>
    </row>
    <row r="3454" spans="6:84" x14ac:dyDescent="0.3">
      <c r="F3454" s="1"/>
      <c r="BS3454" s="1"/>
      <c r="BT3454" s="2"/>
      <c r="CF3454" s="1"/>
    </row>
    <row r="3455" spans="6:84" x14ac:dyDescent="0.3">
      <c r="F3455" s="1"/>
      <c r="BS3455" s="1"/>
      <c r="BT3455" s="2"/>
      <c r="CF3455" s="1"/>
    </row>
    <row r="3456" spans="6:84" x14ac:dyDescent="0.3">
      <c r="F3456" s="1"/>
      <c r="BS3456" s="1"/>
      <c r="BT3456" s="2"/>
      <c r="CF3456" s="1"/>
    </row>
    <row r="3457" spans="6:84" x14ac:dyDescent="0.3">
      <c r="F3457" s="1"/>
      <c r="BS3457" s="1"/>
      <c r="BT3457" s="2"/>
      <c r="CF3457" s="1"/>
    </row>
    <row r="3458" spans="6:84" x14ac:dyDescent="0.3">
      <c r="F3458" s="1"/>
      <c r="BS3458" s="1"/>
      <c r="BT3458" s="2"/>
      <c r="CF3458" s="1"/>
    </row>
    <row r="3459" spans="6:84" x14ac:dyDescent="0.3">
      <c r="F3459" s="1"/>
      <c r="BS3459" s="1"/>
      <c r="BT3459" s="2"/>
      <c r="CF3459" s="1"/>
    </row>
    <row r="3460" spans="6:84" x14ac:dyDescent="0.3">
      <c r="F3460" s="1"/>
      <c r="BS3460" s="1"/>
      <c r="BT3460" s="2"/>
      <c r="CF3460" s="1"/>
    </row>
    <row r="3461" spans="6:84" x14ac:dyDescent="0.3">
      <c r="F3461" s="1"/>
      <c r="BS3461" s="1"/>
      <c r="BT3461" s="2"/>
      <c r="CF3461" s="1"/>
    </row>
    <row r="3462" spans="6:84" x14ac:dyDescent="0.3">
      <c r="F3462" s="1"/>
      <c r="BS3462" s="1"/>
      <c r="BT3462" s="2"/>
      <c r="CF3462" s="1"/>
    </row>
    <row r="3463" spans="6:84" x14ac:dyDescent="0.3">
      <c r="F3463" s="1"/>
      <c r="BS3463" s="1"/>
      <c r="BT3463" s="2"/>
      <c r="CF3463" s="1"/>
    </row>
    <row r="3464" spans="6:84" x14ac:dyDescent="0.3">
      <c r="F3464" s="1"/>
      <c r="BS3464" s="1"/>
      <c r="BT3464" s="2"/>
      <c r="CF3464" s="1"/>
    </row>
    <row r="3465" spans="6:84" x14ac:dyDescent="0.3">
      <c r="F3465" s="1"/>
      <c r="BS3465" s="1"/>
      <c r="BT3465" s="2"/>
      <c r="CF3465" s="1"/>
    </row>
    <row r="3466" spans="6:84" x14ac:dyDescent="0.3">
      <c r="F3466" s="1"/>
      <c r="BS3466" s="1"/>
      <c r="BT3466" s="2"/>
      <c r="CF3466" s="1"/>
    </row>
    <row r="3467" spans="6:84" x14ac:dyDescent="0.3">
      <c r="F3467" s="1"/>
      <c r="BS3467" s="1"/>
      <c r="BT3467" s="2"/>
      <c r="CF3467" s="1"/>
    </row>
    <row r="3468" spans="6:84" x14ac:dyDescent="0.3">
      <c r="F3468" s="1"/>
      <c r="BS3468" s="1"/>
      <c r="BT3468" s="2"/>
      <c r="CF3468" s="1"/>
    </row>
    <row r="3469" spans="6:84" x14ac:dyDescent="0.3">
      <c r="F3469" s="1"/>
      <c r="BS3469" s="1"/>
      <c r="BT3469" s="2"/>
      <c r="CF3469" s="1"/>
    </row>
    <row r="3470" spans="6:84" x14ac:dyDescent="0.3">
      <c r="F3470" s="1"/>
      <c r="BS3470" s="1"/>
      <c r="BT3470" s="2"/>
      <c r="CF3470" s="1"/>
    </row>
    <row r="3471" spans="6:84" x14ac:dyDescent="0.3">
      <c r="F3471" s="1"/>
      <c r="BS3471" s="1"/>
      <c r="BT3471" s="2"/>
      <c r="CF3471" s="1"/>
    </row>
    <row r="3472" spans="6:84" x14ac:dyDescent="0.3">
      <c r="F3472" s="1"/>
      <c r="BS3472" s="1"/>
      <c r="BT3472" s="2"/>
      <c r="CF3472" s="1"/>
    </row>
    <row r="3473" spans="6:84" x14ac:dyDescent="0.3">
      <c r="F3473" s="1"/>
      <c r="BS3473" s="1"/>
      <c r="BT3473" s="2"/>
      <c r="CF3473" s="1"/>
    </row>
    <row r="3474" spans="6:84" x14ac:dyDescent="0.3">
      <c r="F3474" s="1"/>
      <c r="BS3474" s="1"/>
      <c r="BT3474" s="2"/>
      <c r="CF3474" s="1"/>
    </row>
    <row r="3475" spans="6:84" x14ac:dyDescent="0.3">
      <c r="F3475" s="1"/>
      <c r="BS3475" s="1"/>
      <c r="BT3475" s="2"/>
      <c r="CF3475" s="1"/>
    </row>
    <row r="3476" spans="6:84" x14ac:dyDescent="0.3">
      <c r="F3476" s="1"/>
      <c r="BS3476" s="1"/>
      <c r="BT3476" s="2"/>
      <c r="CF3476" s="1"/>
    </row>
    <row r="3477" spans="6:84" x14ac:dyDescent="0.3">
      <c r="F3477" s="1"/>
      <c r="BS3477" s="1"/>
      <c r="BT3477" s="2"/>
      <c r="CF3477" s="1"/>
    </row>
    <row r="3478" spans="6:84" x14ac:dyDescent="0.3">
      <c r="F3478" s="1"/>
      <c r="BS3478" s="1"/>
      <c r="BT3478" s="2"/>
      <c r="CF3478" s="1"/>
    </row>
    <row r="3479" spans="6:84" x14ac:dyDescent="0.3">
      <c r="F3479" s="1"/>
      <c r="BS3479" s="1"/>
      <c r="BT3479" s="2"/>
      <c r="CF3479" s="1"/>
    </row>
    <row r="3480" spans="6:84" x14ac:dyDescent="0.3">
      <c r="F3480" s="1"/>
      <c r="BS3480" s="1"/>
      <c r="BT3480" s="2"/>
      <c r="CF3480" s="1"/>
    </row>
    <row r="3481" spans="6:84" x14ac:dyDescent="0.3">
      <c r="F3481" s="1"/>
      <c r="BS3481" s="1"/>
      <c r="BT3481" s="2"/>
      <c r="CF3481" s="1"/>
    </row>
    <row r="3482" spans="6:84" x14ac:dyDescent="0.3">
      <c r="F3482" s="1"/>
      <c r="BS3482" s="1"/>
      <c r="BT3482" s="2"/>
      <c r="CF3482" s="1"/>
    </row>
    <row r="3483" spans="6:84" x14ac:dyDescent="0.3">
      <c r="F3483" s="1"/>
      <c r="BS3483" s="1"/>
      <c r="BT3483" s="2"/>
      <c r="CF3483" s="1"/>
    </row>
    <row r="3487" spans="6:84" x14ac:dyDescent="0.3">
      <c r="F3487" s="1"/>
    </row>
    <row r="3488" spans="6:84" x14ac:dyDescent="0.3">
      <c r="F3488" s="1"/>
      <c r="BS3488" s="1"/>
      <c r="BT3488" s="2"/>
      <c r="CF3488" s="1"/>
    </row>
    <row r="3489" spans="6:84" x14ac:dyDescent="0.3">
      <c r="F3489" s="1"/>
      <c r="BS3489" s="1"/>
      <c r="BT3489" s="2"/>
      <c r="CF3489" s="1"/>
    </row>
    <row r="3490" spans="6:84" x14ac:dyDescent="0.3">
      <c r="F3490" s="1"/>
      <c r="BS3490" s="1"/>
      <c r="BT3490" s="2"/>
      <c r="CF3490" s="1"/>
    </row>
    <row r="3491" spans="6:84" x14ac:dyDescent="0.3">
      <c r="F3491" s="1"/>
      <c r="BS3491" s="1"/>
      <c r="BT3491" s="2"/>
      <c r="CF3491" s="1"/>
    </row>
    <row r="3492" spans="6:84" x14ac:dyDescent="0.3">
      <c r="F3492" s="1"/>
      <c r="BS3492" s="1"/>
      <c r="BT3492" s="2"/>
      <c r="CF3492" s="1"/>
    </row>
    <row r="3493" spans="6:84" x14ac:dyDescent="0.3">
      <c r="F3493" s="1"/>
      <c r="BS3493" s="1"/>
      <c r="BT3493" s="2"/>
      <c r="CF3493" s="1"/>
    </row>
    <row r="3494" spans="6:84" x14ac:dyDescent="0.3">
      <c r="F3494" s="1"/>
      <c r="BS3494" s="1"/>
      <c r="BT3494" s="2"/>
      <c r="CF3494" s="1"/>
    </row>
    <row r="3495" spans="6:84" x14ac:dyDescent="0.3">
      <c r="F3495" s="1"/>
      <c r="BS3495" s="1"/>
      <c r="BT3495" s="2"/>
      <c r="CF3495" s="1"/>
    </row>
    <row r="3496" spans="6:84" x14ac:dyDescent="0.3">
      <c r="F3496" s="1"/>
      <c r="BS3496" s="1"/>
      <c r="BT3496" s="2"/>
      <c r="CF3496" s="1"/>
    </row>
    <row r="3497" spans="6:84" x14ac:dyDescent="0.3">
      <c r="F3497" s="1"/>
      <c r="BS3497" s="1"/>
      <c r="BT3497" s="2"/>
      <c r="CF3497" s="1"/>
    </row>
    <row r="3498" spans="6:84" x14ac:dyDescent="0.3">
      <c r="F3498" s="1"/>
      <c r="BS3498" s="1"/>
      <c r="BT3498" s="2"/>
      <c r="CF3498" s="1"/>
    </row>
    <row r="3499" spans="6:84" x14ac:dyDescent="0.3">
      <c r="F3499" s="1"/>
      <c r="BS3499" s="1"/>
      <c r="BT3499" s="2"/>
      <c r="CF3499" s="1"/>
    </row>
    <row r="3500" spans="6:84" x14ac:dyDescent="0.3">
      <c r="F3500" s="1"/>
      <c r="BS3500" s="1"/>
      <c r="BT3500" s="2"/>
      <c r="CF3500" s="1"/>
    </row>
    <row r="3501" spans="6:84" x14ac:dyDescent="0.3">
      <c r="F3501" s="1"/>
      <c r="BS3501" s="1"/>
      <c r="BT3501" s="2"/>
      <c r="CF3501" s="1"/>
    </row>
    <row r="3502" spans="6:84" x14ac:dyDescent="0.3">
      <c r="F3502" s="1"/>
      <c r="BS3502" s="1"/>
      <c r="BT3502" s="2"/>
      <c r="CF3502" s="1"/>
    </row>
    <row r="3503" spans="6:84" x14ac:dyDescent="0.3">
      <c r="F3503" s="1"/>
      <c r="BS3503" s="1"/>
      <c r="BT3503" s="2"/>
      <c r="CF3503" s="1"/>
    </row>
    <row r="3504" spans="6:84" x14ac:dyDescent="0.3">
      <c r="F3504" s="1"/>
      <c r="BS3504" s="1"/>
      <c r="BT3504" s="2"/>
      <c r="CF3504" s="1"/>
    </row>
    <row r="3505" spans="6:84" x14ac:dyDescent="0.3">
      <c r="F3505" s="1"/>
      <c r="BS3505" s="1"/>
      <c r="BT3505" s="2"/>
      <c r="CF3505" s="1"/>
    </row>
    <row r="3506" spans="6:84" x14ac:dyDescent="0.3">
      <c r="F3506" s="1"/>
      <c r="BS3506" s="1"/>
      <c r="BT3506" s="2"/>
      <c r="CF3506" s="1"/>
    </row>
    <row r="3507" spans="6:84" x14ac:dyDescent="0.3">
      <c r="F3507" s="1"/>
      <c r="BS3507" s="1"/>
      <c r="BT3507" s="2"/>
      <c r="CF3507" s="1"/>
    </row>
    <row r="3508" spans="6:84" x14ac:dyDescent="0.3">
      <c r="F3508" s="1"/>
      <c r="BS3508" s="1"/>
      <c r="BT3508" s="2"/>
      <c r="CF3508" s="1"/>
    </row>
    <row r="3509" spans="6:84" x14ac:dyDescent="0.3">
      <c r="F3509" s="1"/>
      <c r="BS3509" s="1"/>
      <c r="BT3509" s="2"/>
      <c r="CF3509" s="1"/>
    </row>
    <row r="3510" spans="6:84" x14ac:dyDescent="0.3">
      <c r="F3510" s="1"/>
      <c r="BS3510" s="1"/>
      <c r="BT3510" s="2"/>
      <c r="CF3510" s="1"/>
    </row>
    <row r="3511" spans="6:84" x14ac:dyDescent="0.3">
      <c r="F3511" s="1"/>
      <c r="BS3511" s="1"/>
      <c r="BT3511" s="2"/>
      <c r="CF3511" s="1"/>
    </row>
    <row r="3512" spans="6:84" x14ac:dyDescent="0.3">
      <c r="F3512" s="1"/>
      <c r="BS3512" s="1"/>
      <c r="BT3512" s="2"/>
      <c r="CF3512" s="1"/>
    </row>
    <row r="3513" spans="6:84" x14ac:dyDescent="0.3">
      <c r="F3513" s="1"/>
      <c r="BS3513" s="1"/>
      <c r="BT3513" s="2"/>
      <c r="CF3513" s="1"/>
    </row>
    <row r="3514" spans="6:84" x14ac:dyDescent="0.3">
      <c r="F3514" s="1"/>
      <c r="BS3514" s="1"/>
      <c r="BT3514" s="2"/>
      <c r="CF3514" s="1"/>
    </row>
    <row r="3515" spans="6:84" x14ac:dyDescent="0.3">
      <c r="F3515" s="1"/>
      <c r="BS3515" s="1"/>
      <c r="BT3515" s="2"/>
      <c r="CF3515" s="1"/>
    </row>
    <row r="3516" spans="6:84" x14ac:dyDescent="0.3">
      <c r="F3516" s="1"/>
      <c r="BS3516" s="1"/>
      <c r="BT3516" s="2"/>
      <c r="CF3516" s="1"/>
    </row>
    <row r="3517" spans="6:84" x14ac:dyDescent="0.3">
      <c r="F3517" s="1"/>
      <c r="BS3517" s="1"/>
      <c r="BT3517" s="2"/>
      <c r="CF3517" s="1"/>
    </row>
    <row r="3518" spans="6:84" x14ac:dyDescent="0.3">
      <c r="F3518" s="1"/>
      <c r="BS3518" s="1"/>
      <c r="BT3518" s="2"/>
      <c r="CF3518" s="1"/>
    </row>
    <row r="3519" spans="6:84" x14ac:dyDescent="0.3">
      <c r="F3519" s="1"/>
      <c r="BS3519" s="1"/>
      <c r="BT3519" s="2"/>
      <c r="CF3519" s="1"/>
    </row>
    <row r="3520" spans="6:84" x14ac:dyDescent="0.3">
      <c r="F3520" s="1"/>
      <c r="BS3520" s="1"/>
      <c r="BT3520" s="2"/>
      <c r="CF3520" s="1"/>
    </row>
    <row r="3521" spans="6:84" x14ac:dyDescent="0.3">
      <c r="F3521" s="1"/>
      <c r="BS3521" s="1"/>
      <c r="BT3521" s="2"/>
      <c r="CF3521" s="1"/>
    </row>
    <row r="3522" spans="6:84" x14ac:dyDescent="0.3">
      <c r="F3522" s="1"/>
      <c r="BS3522" s="1"/>
      <c r="BT3522" s="2"/>
      <c r="CF3522" s="1"/>
    </row>
    <row r="3523" spans="6:84" x14ac:dyDescent="0.3">
      <c r="F3523" s="1"/>
      <c r="BS3523" s="1"/>
      <c r="BT3523" s="2"/>
      <c r="CF3523" s="1"/>
    </row>
    <row r="3524" spans="6:84" x14ac:dyDescent="0.3">
      <c r="F3524" s="1"/>
      <c r="BS3524" s="1"/>
      <c r="BT3524" s="2"/>
      <c r="CF3524" s="1"/>
    </row>
    <row r="3525" spans="6:84" x14ac:dyDescent="0.3">
      <c r="F3525" s="1"/>
      <c r="BS3525" s="1"/>
      <c r="BT3525" s="2"/>
      <c r="CF3525" s="1"/>
    </row>
    <row r="3526" spans="6:84" x14ac:dyDescent="0.3">
      <c r="F3526" s="1"/>
      <c r="BS3526" s="1"/>
      <c r="BT3526" s="2"/>
      <c r="CF3526" s="1"/>
    </row>
    <row r="3527" spans="6:84" x14ac:dyDescent="0.3">
      <c r="F3527" s="1"/>
      <c r="BS3527" s="1"/>
      <c r="BT3527" s="2"/>
      <c r="CF3527" s="1"/>
    </row>
    <row r="3528" spans="6:84" x14ac:dyDescent="0.3">
      <c r="F3528" s="1"/>
      <c r="BS3528" s="1"/>
      <c r="BT3528" s="2"/>
      <c r="CF3528" s="1"/>
    </row>
    <row r="3529" spans="6:84" x14ac:dyDescent="0.3">
      <c r="F3529" s="1"/>
      <c r="BS3529" s="1"/>
      <c r="BT3529" s="2"/>
      <c r="CF3529" s="1"/>
    </row>
    <row r="3530" spans="6:84" x14ac:dyDescent="0.3">
      <c r="F3530" s="1"/>
      <c r="BS3530" s="1"/>
      <c r="BT3530" s="2"/>
      <c r="CF3530" s="1"/>
    </row>
    <row r="3531" spans="6:84" x14ac:dyDescent="0.3">
      <c r="F3531" s="1"/>
      <c r="BS3531" s="1"/>
      <c r="BT3531" s="2"/>
      <c r="CF3531" s="1"/>
    </row>
    <row r="3532" spans="6:84" x14ac:dyDescent="0.3">
      <c r="F3532" s="1"/>
      <c r="BS3532" s="1"/>
      <c r="BT3532" s="2"/>
      <c r="CF3532" s="1"/>
    </row>
    <row r="3533" spans="6:84" x14ac:dyDescent="0.3">
      <c r="F3533" s="1"/>
      <c r="BS3533" s="1"/>
      <c r="BT3533" s="2"/>
      <c r="CF3533" s="1"/>
    </row>
    <row r="3534" spans="6:84" x14ac:dyDescent="0.3">
      <c r="F3534" s="1"/>
      <c r="BS3534" s="1"/>
      <c r="BT3534" s="2"/>
      <c r="CF3534" s="1"/>
    </row>
    <row r="3535" spans="6:84" x14ac:dyDescent="0.3">
      <c r="F3535" s="1"/>
      <c r="BS3535" s="1"/>
      <c r="BT3535" s="2"/>
      <c r="CF3535" s="1"/>
    </row>
    <row r="3536" spans="6:84" x14ac:dyDescent="0.3">
      <c r="F3536" s="1"/>
      <c r="BS3536" s="1"/>
      <c r="BT3536" s="2"/>
      <c r="CF3536" s="1"/>
    </row>
    <row r="3537" spans="6:84" x14ac:dyDescent="0.3">
      <c r="F3537" s="1"/>
      <c r="BS3537" s="1"/>
      <c r="BT3537" s="2"/>
      <c r="CF3537" s="1"/>
    </row>
    <row r="3538" spans="6:84" x14ac:dyDescent="0.3">
      <c r="F3538" s="1"/>
      <c r="BS3538" s="1"/>
      <c r="BT3538" s="2"/>
      <c r="CF3538" s="1"/>
    </row>
    <row r="3539" spans="6:84" x14ac:dyDescent="0.3">
      <c r="F3539" s="1"/>
      <c r="BS3539" s="1"/>
      <c r="BT3539" s="2"/>
      <c r="CF3539" s="1"/>
    </row>
    <row r="3540" spans="6:84" x14ac:dyDescent="0.3">
      <c r="F3540" s="1"/>
      <c r="BS3540" s="1"/>
      <c r="BT3540" s="2"/>
      <c r="CF3540" s="1"/>
    </row>
    <row r="3541" spans="6:84" x14ac:dyDescent="0.3">
      <c r="F3541" s="1"/>
      <c r="BS3541" s="1"/>
      <c r="BT3541" s="2"/>
      <c r="CF3541" s="1"/>
    </row>
    <row r="3542" spans="6:84" x14ac:dyDescent="0.3">
      <c r="F3542" s="1"/>
      <c r="BS3542" s="1"/>
      <c r="BT3542" s="2"/>
      <c r="CF3542" s="1"/>
    </row>
    <row r="3543" spans="6:84" x14ac:dyDescent="0.3">
      <c r="F3543" s="1"/>
      <c r="BS3543" s="1"/>
      <c r="BT3543" s="2"/>
      <c r="CF3543" s="1"/>
    </row>
    <row r="3544" spans="6:84" x14ac:dyDescent="0.3">
      <c r="F3544" s="1"/>
      <c r="BS3544" s="1"/>
      <c r="BT3544" s="2"/>
      <c r="CF3544" s="1"/>
    </row>
    <row r="3545" spans="6:84" x14ac:dyDescent="0.3">
      <c r="F3545" s="1"/>
      <c r="BS3545" s="1"/>
      <c r="BT3545" s="2"/>
      <c r="CF3545" s="1"/>
    </row>
    <row r="3546" spans="6:84" x14ac:dyDescent="0.3">
      <c r="F3546" s="1"/>
      <c r="BS3546" s="1"/>
      <c r="BT3546" s="2"/>
      <c r="CF3546" s="1"/>
    </row>
    <row r="3547" spans="6:84" x14ac:dyDescent="0.3">
      <c r="F3547" s="1"/>
      <c r="BS3547" s="1"/>
      <c r="BT3547" s="2"/>
      <c r="CF3547" s="1"/>
    </row>
    <row r="3548" spans="6:84" x14ac:dyDescent="0.3">
      <c r="F3548" s="1"/>
      <c r="BS3548" s="1"/>
      <c r="BT3548" s="2"/>
      <c r="CF3548" s="1"/>
    </row>
    <row r="3549" spans="6:84" x14ac:dyDescent="0.3">
      <c r="F3549" s="1"/>
    </row>
    <row r="3550" spans="6:84" x14ac:dyDescent="0.3">
      <c r="F3550" s="1"/>
      <c r="BS3550" s="1"/>
      <c r="BT3550" s="2"/>
      <c r="CF3550" s="1"/>
    </row>
    <row r="3551" spans="6:84" x14ac:dyDescent="0.3">
      <c r="F3551" s="1"/>
      <c r="BS3551" s="1"/>
      <c r="BT3551" s="2"/>
      <c r="CF3551" s="1"/>
    </row>
    <row r="3552" spans="6:84" x14ac:dyDescent="0.3">
      <c r="F3552" s="1"/>
      <c r="BS3552" s="1"/>
      <c r="BT3552" s="2"/>
      <c r="CF3552" s="1"/>
    </row>
    <row r="3553" spans="6:84" x14ac:dyDescent="0.3">
      <c r="F3553" s="1"/>
      <c r="BS3553" s="1"/>
      <c r="BT3553" s="2"/>
      <c r="CF3553" s="1"/>
    </row>
    <row r="3554" spans="6:84" x14ac:dyDescent="0.3">
      <c r="F3554" s="1"/>
      <c r="BS3554" s="1"/>
      <c r="BT3554" s="2"/>
      <c r="CF3554" s="1"/>
    </row>
    <row r="3555" spans="6:84" x14ac:dyDescent="0.3">
      <c r="F3555" s="1"/>
      <c r="BS3555" s="1"/>
      <c r="BT3555" s="2"/>
      <c r="CF3555" s="1"/>
    </row>
    <row r="3556" spans="6:84" x14ac:dyDescent="0.3">
      <c r="F3556" s="1"/>
      <c r="BS3556" s="1"/>
      <c r="BT3556" s="2"/>
      <c r="CF3556" s="1"/>
    </row>
    <row r="3557" spans="6:84" x14ac:dyDescent="0.3">
      <c r="F3557" s="1"/>
      <c r="BS3557" s="1"/>
      <c r="BT3557" s="2"/>
      <c r="CF3557" s="1"/>
    </row>
    <row r="3558" spans="6:84" x14ac:dyDescent="0.3">
      <c r="F3558" s="1"/>
      <c r="BS3558" s="1"/>
      <c r="BT3558" s="2"/>
      <c r="CF3558" s="1"/>
    </row>
    <row r="3559" spans="6:84" x14ac:dyDescent="0.3">
      <c r="F3559" s="1"/>
      <c r="BS3559" s="1"/>
      <c r="BT3559" s="2"/>
      <c r="CF3559" s="1"/>
    </row>
    <row r="3560" spans="6:84" x14ac:dyDescent="0.3">
      <c r="F3560" s="1"/>
      <c r="BS3560" s="1"/>
      <c r="BT3560" s="2"/>
      <c r="CF3560" s="1"/>
    </row>
    <row r="3561" spans="6:84" x14ac:dyDescent="0.3">
      <c r="F3561" s="1"/>
      <c r="BS3561" s="1"/>
      <c r="BT3561" s="2"/>
      <c r="CF3561" s="1"/>
    </row>
    <row r="3562" spans="6:84" x14ac:dyDescent="0.3">
      <c r="F3562" s="1"/>
      <c r="BS3562" s="1"/>
      <c r="BT3562" s="2"/>
      <c r="CF3562" s="1"/>
    </row>
    <row r="3563" spans="6:84" x14ac:dyDescent="0.3">
      <c r="F3563" s="1"/>
      <c r="BS3563" s="1"/>
      <c r="BT3563" s="2"/>
      <c r="CF3563" s="1"/>
    </row>
    <row r="3564" spans="6:84" x14ac:dyDescent="0.3">
      <c r="F3564" s="1"/>
      <c r="BS3564" s="1"/>
      <c r="BT3564" s="2"/>
      <c r="CF3564" s="1"/>
    </row>
    <row r="3565" spans="6:84" x14ac:dyDescent="0.3">
      <c r="F3565" s="1"/>
      <c r="BS3565" s="1"/>
      <c r="BT3565" s="2"/>
      <c r="CF3565" s="1"/>
    </row>
    <row r="3566" spans="6:84" x14ac:dyDescent="0.3">
      <c r="F3566" s="1"/>
      <c r="BS3566" s="1"/>
      <c r="BT3566" s="2"/>
      <c r="CF3566" s="1"/>
    </row>
    <row r="3567" spans="6:84" x14ac:dyDescent="0.3">
      <c r="F3567" s="1"/>
      <c r="BS3567" s="1"/>
      <c r="BT3567" s="2"/>
      <c r="CF3567" s="1"/>
    </row>
    <row r="3568" spans="6:84" x14ac:dyDescent="0.3">
      <c r="F3568" s="1"/>
      <c r="BS3568" s="1"/>
      <c r="BT3568" s="2"/>
      <c r="CF3568" s="1"/>
    </row>
    <row r="3569" spans="6:84" x14ac:dyDescent="0.3">
      <c r="F3569" s="1"/>
      <c r="BS3569" s="1"/>
      <c r="BT3569" s="2"/>
      <c r="CF3569" s="1"/>
    </row>
    <row r="3570" spans="6:84" x14ac:dyDescent="0.3">
      <c r="F3570" s="1"/>
      <c r="BS3570" s="1"/>
      <c r="BT3570" s="2"/>
      <c r="CF3570" s="1"/>
    </row>
    <row r="3571" spans="6:84" x14ac:dyDescent="0.3">
      <c r="F3571" s="1"/>
      <c r="BS3571" s="1"/>
      <c r="BT3571" s="2"/>
      <c r="CF3571" s="1"/>
    </row>
    <row r="3572" spans="6:84" x14ac:dyDescent="0.3">
      <c r="F3572" s="1"/>
      <c r="BS3572" s="1"/>
      <c r="BT3572" s="2"/>
      <c r="CF3572" s="1"/>
    </row>
    <row r="3573" spans="6:84" x14ac:dyDescent="0.3">
      <c r="F3573" s="1"/>
      <c r="BS3573" s="1"/>
      <c r="BT3573" s="2"/>
      <c r="CF3573" s="1"/>
    </row>
    <row r="3574" spans="6:84" x14ac:dyDescent="0.3">
      <c r="F3574" s="1"/>
      <c r="BS3574" s="1"/>
      <c r="BT3574" s="2"/>
      <c r="CF3574" s="1"/>
    </row>
    <row r="3575" spans="6:84" x14ac:dyDescent="0.3">
      <c r="F3575" s="1"/>
      <c r="BS3575" s="1"/>
      <c r="BT3575" s="2"/>
      <c r="CF3575" s="1"/>
    </row>
    <row r="3576" spans="6:84" x14ac:dyDescent="0.3">
      <c r="F3576" s="1"/>
      <c r="BS3576" s="1"/>
      <c r="BT3576" s="2"/>
      <c r="CF3576" s="1"/>
    </row>
    <row r="3577" spans="6:84" x14ac:dyDescent="0.3">
      <c r="F3577" s="1"/>
      <c r="BS3577" s="1"/>
      <c r="BT3577" s="2"/>
      <c r="CF3577" s="1"/>
    </row>
    <row r="3578" spans="6:84" x14ac:dyDescent="0.3">
      <c r="F3578" s="1"/>
      <c r="BS3578" s="1"/>
      <c r="BT3578" s="2"/>
      <c r="CF3578" s="1"/>
    </row>
    <row r="3579" spans="6:84" x14ac:dyDescent="0.3">
      <c r="F3579" s="1"/>
      <c r="BS3579" s="1"/>
      <c r="BT3579" s="2"/>
      <c r="CF3579" s="1"/>
    </row>
    <row r="3580" spans="6:84" x14ac:dyDescent="0.3">
      <c r="F3580" s="1"/>
      <c r="BS3580" s="1"/>
      <c r="BT3580" s="2"/>
      <c r="CF3580" s="1"/>
    </row>
    <row r="3581" spans="6:84" x14ac:dyDescent="0.3">
      <c r="F3581" s="1"/>
      <c r="BS3581" s="1"/>
      <c r="BT3581" s="2"/>
      <c r="CF3581" s="1"/>
    </row>
    <row r="3582" spans="6:84" x14ac:dyDescent="0.3">
      <c r="F3582" s="1"/>
      <c r="BS3582" s="1"/>
      <c r="BT3582" s="2"/>
      <c r="CF3582" s="1"/>
    </row>
    <row r="3583" spans="6:84" x14ac:dyDescent="0.3">
      <c r="F3583" s="1"/>
      <c r="BS3583" s="1"/>
      <c r="BT3583" s="2"/>
      <c r="CF3583" s="1"/>
    </row>
    <row r="3584" spans="6:84" x14ac:dyDescent="0.3">
      <c r="F3584" s="1"/>
      <c r="BS3584" s="1"/>
      <c r="BT3584" s="2"/>
      <c r="CF3584" s="1"/>
    </row>
    <row r="3585" spans="6:84" x14ac:dyDescent="0.3">
      <c r="F3585" s="1"/>
      <c r="BS3585" s="1"/>
      <c r="BT3585" s="2"/>
      <c r="CF3585" s="1"/>
    </row>
    <row r="3586" spans="6:84" x14ac:dyDescent="0.3">
      <c r="F3586" s="1"/>
      <c r="BS3586" s="1"/>
      <c r="BT3586" s="2"/>
      <c r="CF3586" s="1"/>
    </row>
    <row r="3587" spans="6:84" x14ac:dyDescent="0.3">
      <c r="F3587" s="1"/>
      <c r="BS3587" s="1"/>
      <c r="BT3587" s="2"/>
      <c r="CF3587" s="1"/>
    </row>
    <row r="3588" spans="6:84" x14ac:dyDescent="0.3">
      <c r="F3588" s="1"/>
      <c r="BS3588" s="1"/>
      <c r="BT3588" s="2"/>
      <c r="CF3588" s="1"/>
    </row>
    <row r="3589" spans="6:84" x14ac:dyDescent="0.3">
      <c r="F3589" s="1"/>
      <c r="BS3589" s="1"/>
      <c r="BT3589" s="2"/>
      <c r="CF3589" s="1"/>
    </row>
    <row r="3590" spans="6:84" x14ac:dyDescent="0.3">
      <c r="F3590" s="1"/>
      <c r="BS3590" s="1"/>
      <c r="BT3590" s="2"/>
      <c r="CF3590" s="1"/>
    </row>
    <row r="3591" spans="6:84" x14ac:dyDescent="0.3">
      <c r="F3591" s="1"/>
      <c r="BS3591" s="1"/>
      <c r="BT3591" s="2"/>
      <c r="CF3591" s="1"/>
    </row>
    <row r="3592" spans="6:84" x14ac:dyDescent="0.3">
      <c r="F3592" s="1"/>
      <c r="BS3592" s="1"/>
      <c r="BT3592" s="2"/>
      <c r="CF3592" s="1"/>
    </row>
    <row r="3593" spans="6:84" x14ac:dyDescent="0.3">
      <c r="F3593" s="1"/>
      <c r="BS3593" s="1"/>
      <c r="BT3593" s="2"/>
      <c r="CF3593" s="1"/>
    </row>
    <row r="3594" spans="6:84" x14ac:dyDescent="0.3">
      <c r="F3594" s="1"/>
      <c r="BS3594" s="1"/>
      <c r="BT3594" s="2"/>
      <c r="CF3594" s="1"/>
    </row>
    <row r="3595" spans="6:84" x14ac:dyDescent="0.3">
      <c r="F3595" s="1"/>
      <c r="BS3595" s="1"/>
      <c r="BT3595" s="2"/>
      <c r="CF3595" s="1"/>
    </row>
    <row r="3596" spans="6:84" x14ac:dyDescent="0.3">
      <c r="F3596" s="1"/>
      <c r="BS3596" s="1"/>
      <c r="BT3596" s="2"/>
      <c r="CF3596" s="1"/>
    </row>
    <row r="3597" spans="6:84" x14ac:dyDescent="0.3">
      <c r="F3597" s="1"/>
      <c r="BS3597" s="1"/>
      <c r="BT3597" s="2"/>
      <c r="CF3597" s="1"/>
    </row>
    <row r="3598" spans="6:84" x14ac:dyDescent="0.3">
      <c r="F3598" s="1"/>
    </row>
    <row r="3599" spans="6:84" x14ac:dyDescent="0.3">
      <c r="F3599" s="1"/>
    </row>
    <row r="3600" spans="6:84" x14ac:dyDescent="0.3">
      <c r="F3600" s="1"/>
    </row>
    <row r="3601" spans="6:6" x14ac:dyDescent="0.3">
      <c r="F3601" s="1"/>
    </row>
    <row r="3602" spans="6:6" x14ac:dyDescent="0.3">
      <c r="F3602" s="1"/>
    </row>
    <row r="3603" spans="6:6" x14ac:dyDescent="0.3">
      <c r="F3603" s="1"/>
    </row>
    <row r="3604" spans="6:6" x14ac:dyDescent="0.3">
      <c r="F3604" s="1"/>
    </row>
    <row r="3605" spans="6:6" x14ac:dyDescent="0.3">
      <c r="F3605" s="1"/>
    </row>
    <row r="3606" spans="6:6" x14ac:dyDescent="0.3">
      <c r="F3606" s="1"/>
    </row>
    <row r="3607" spans="6:6" x14ac:dyDescent="0.3">
      <c r="F3607" s="1"/>
    </row>
    <row r="3608" spans="6:6" x14ac:dyDescent="0.3">
      <c r="F3608" s="1"/>
    </row>
    <row r="3609" spans="6:6" x14ac:dyDescent="0.3">
      <c r="F3609" s="1"/>
    </row>
    <row r="3610" spans="6:6" x14ac:dyDescent="0.3">
      <c r="F3610" s="1"/>
    </row>
    <row r="3611" spans="6:6" x14ac:dyDescent="0.3">
      <c r="F3611" s="1"/>
    </row>
    <row r="3612" spans="6:6" x14ac:dyDescent="0.3">
      <c r="F3612" s="1"/>
    </row>
    <row r="3613" spans="6:6" x14ac:dyDescent="0.3">
      <c r="F3613" s="1"/>
    </row>
    <row r="3614" spans="6:6" x14ac:dyDescent="0.3">
      <c r="F3614" s="1"/>
    </row>
    <row r="3615" spans="6:6" x14ac:dyDescent="0.3">
      <c r="F3615" s="1"/>
    </row>
    <row r="3616" spans="6:6" x14ac:dyDescent="0.3">
      <c r="F3616" s="1"/>
    </row>
    <row r="3617" spans="6:84" x14ac:dyDescent="0.3">
      <c r="F3617" s="1"/>
    </row>
    <row r="3618" spans="6:84" x14ac:dyDescent="0.3">
      <c r="F3618" s="1"/>
    </row>
    <row r="3619" spans="6:84" x14ac:dyDescent="0.3">
      <c r="F3619" s="1"/>
    </row>
    <row r="3620" spans="6:84" x14ac:dyDescent="0.3">
      <c r="F3620" s="1"/>
    </row>
    <row r="3621" spans="6:84" x14ac:dyDescent="0.3">
      <c r="F3621" s="1"/>
    </row>
    <row r="3622" spans="6:84" x14ac:dyDescent="0.3">
      <c r="F3622" s="1"/>
    </row>
    <row r="3623" spans="6:84" x14ac:dyDescent="0.3">
      <c r="F3623" s="1"/>
    </row>
    <row r="3624" spans="6:84" x14ac:dyDescent="0.3">
      <c r="F3624" s="1"/>
    </row>
    <row r="3625" spans="6:84" x14ac:dyDescent="0.3">
      <c r="F3625" s="1"/>
    </row>
    <row r="3626" spans="6:84" x14ac:dyDescent="0.3">
      <c r="F3626" s="1"/>
    </row>
    <row r="3627" spans="6:84" x14ac:dyDescent="0.3">
      <c r="F3627" s="1"/>
    </row>
    <row r="3628" spans="6:84" x14ac:dyDescent="0.3">
      <c r="F3628" s="1"/>
    </row>
    <row r="3629" spans="6:84" x14ac:dyDescent="0.3">
      <c r="F3629" s="1"/>
      <c r="BS3629" s="1"/>
      <c r="BT3629" s="2"/>
      <c r="CF3629" s="1"/>
    </row>
    <row r="3630" spans="6:84" x14ac:dyDescent="0.3">
      <c r="F3630" s="1"/>
      <c r="BS3630" s="1"/>
      <c r="BT3630" s="2"/>
    </row>
    <row r="3631" spans="6:84" x14ac:dyDescent="0.3">
      <c r="F3631" s="1"/>
      <c r="BS3631" s="1"/>
      <c r="BT3631" s="2"/>
      <c r="CF3631" s="1"/>
    </row>
    <row r="3632" spans="6:84" x14ac:dyDescent="0.3">
      <c r="F3632" s="1"/>
      <c r="BS3632" s="1"/>
      <c r="BT3632" s="2"/>
    </row>
    <row r="3633" spans="6:84" x14ac:dyDescent="0.3">
      <c r="F3633" s="1"/>
      <c r="BS3633" s="1"/>
      <c r="BT3633" s="2"/>
      <c r="CF3633" s="1"/>
    </row>
    <row r="3634" spans="6:84" x14ac:dyDescent="0.3">
      <c r="F3634" s="1"/>
      <c r="BS3634" s="1"/>
      <c r="BT3634" s="2"/>
    </row>
    <row r="3635" spans="6:84" x14ac:dyDescent="0.3">
      <c r="F3635" s="1"/>
    </row>
    <row r="3636" spans="6:84" x14ac:dyDescent="0.3">
      <c r="F3636" s="1"/>
      <c r="BS3636" s="1"/>
      <c r="BT3636" s="2"/>
      <c r="CF3636" s="1"/>
    </row>
    <row r="3637" spans="6:84" x14ac:dyDescent="0.3">
      <c r="F3637" s="1"/>
      <c r="BS3637" s="1"/>
      <c r="BT3637" s="2"/>
    </row>
    <row r="3638" spans="6:84" x14ac:dyDescent="0.3">
      <c r="F3638" s="1"/>
    </row>
    <row r="3639" spans="6:84" x14ac:dyDescent="0.3">
      <c r="F3639" s="1"/>
    </row>
    <row r="3640" spans="6:84" x14ac:dyDescent="0.3">
      <c r="F3640" s="1"/>
      <c r="BS3640" s="1"/>
      <c r="BT3640" s="2"/>
      <c r="CF3640" s="1"/>
    </row>
    <row r="3641" spans="6:84" x14ac:dyDescent="0.3">
      <c r="F3641" s="1"/>
      <c r="BS3641" s="1"/>
      <c r="BT3641" s="2"/>
      <c r="CF3641" s="1"/>
    </row>
    <row r="3642" spans="6:84" x14ac:dyDescent="0.3">
      <c r="F3642" s="1"/>
    </row>
    <row r="3643" spans="6:84" x14ac:dyDescent="0.3">
      <c r="F3643" s="1"/>
    </row>
    <row r="3644" spans="6:84" x14ac:dyDescent="0.3">
      <c r="F3644" s="1"/>
    </row>
    <row r="3645" spans="6:84" x14ac:dyDescent="0.3">
      <c r="F3645" s="1"/>
    </row>
    <row r="3646" spans="6:84" x14ac:dyDescent="0.3">
      <c r="F3646" s="1"/>
    </row>
    <row r="3647" spans="6:84" x14ac:dyDescent="0.3">
      <c r="F3647" s="1"/>
      <c r="BS3647" s="1"/>
      <c r="BT3647" s="2"/>
      <c r="CF3647" s="1"/>
    </row>
    <row r="3648" spans="6:84" x14ac:dyDescent="0.3">
      <c r="F3648" s="1"/>
      <c r="BS3648" s="1"/>
      <c r="BT3648" s="2"/>
      <c r="CF3648" s="1"/>
    </row>
    <row r="3649" spans="6:84" x14ac:dyDescent="0.3">
      <c r="F3649" s="1"/>
      <c r="BS3649" s="1"/>
      <c r="BT3649" s="2"/>
      <c r="CF3649" s="1"/>
    </row>
    <row r="3650" spans="6:84" x14ac:dyDescent="0.3">
      <c r="F3650" s="1"/>
      <c r="BS3650" s="1"/>
      <c r="BT3650" s="2"/>
      <c r="CF3650" s="1"/>
    </row>
    <row r="3651" spans="6:84" x14ac:dyDescent="0.3">
      <c r="F3651" s="1"/>
      <c r="BS3651" s="1"/>
      <c r="BT3651" s="2"/>
      <c r="CF3651" s="1"/>
    </row>
    <row r="3652" spans="6:84" x14ac:dyDescent="0.3">
      <c r="F3652" s="1"/>
      <c r="BS3652" s="1"/>
      <c r="BT3652" s="2"/>
      <c r="CF3652" s="1"/>
    </row>
    <row r="3653" spans="6:84" x14ac:dyDescent="0.3">
      <c r="F3653" s="1"/>
      <c r="BS3653" s="1"/>
      <c r="BT3653" s="2"/>
      <c r="CF3653" s="1"/>
    </row>
    <row r="3654" spans="6:84" x14ac:dyDescent="0.3">
      <c r="F3654" s="1"/>
      <c r="BS3654" s="1"/>
      <c r="BT3654" s="2"/>
      <c r="CF3654" s="1"/>
    </row>
    <row r="3655" spans="6:84" x14ac:dyDescent="0.3">
      <c r="F3655" s="1"/>
      <c r="BS3655" s="1"/>
      <c r="BT3655" s="2"/>
      <c r="CF3655" s="1"/>
    </row>
    <row r="3656" spans="6:84" x14ac:dyDescent="0.3">
      <c r="F3656" s="1"/>
      <c r="BS3656" s="1"/>
      <c r="BT3656" s="2"/>
      <c r="CF3656" s="1"/>
    </row>
    <row r="3657" spans="6:84" x14ac:dyDescent="0.3">
      <c r="F3657" s="1"/>
      <c r="BS3657" s="1"/>
      <c r="BT3657" s="2"/>
      <c r="CF3657" s="1"/>
    </row>
    <row r="3658" spans="6:84" x14ac:dyDescent="0.3">
      <c r="F3658" s="1"/>
      <c r="BS3658" s="1"/>
      <c r="BT3658" s="2"/>
      <c r="CF3658" s="1"/>
    </row>
    <row r="3659" spans="6:84" x14ac:dyDescent="0.3">
      <c r="F3659" s="1"/>
      <c r="BS3659" s="1"/>
      <c r="BT3659" s="2"/>
      <c r="CF3659" s="1"/>
    </row>
    <row r="3660" spans="6:84" x14ac:dyDescent="0.3">
      <c r="F3660" s="1"/>
      <c r="BS3660" s="1"/>
      <c r="BT3660" s="2"/>
    </row>
    <row r="3661" spans="6:84" x14ac:dyDescent="0.3">
      <c r="F3661" s="1"/>
      <c r="BS3661" s="1"/>
      <c r="BT3661" s="2"/>
      <c r="CF3661" s="1"/>
    </row>
    <row r="3662" spans="6:84" x14ac:dyDescent="0.3">
      <c r="F3662" s="1"/>
      <c r="BS3662" s="1"/>
      <c r="BT3662" s="2"/>
      <c r="CF3662" s="1"/>
    </row>
    <row r="3663" spans="6:84" x14ac:dyDescent="0.3">
      <c r="F3663" s="1"/>
      <c r="BS3663" s="1"/>
      <c r="BT3663" s="2"/>
      <c r="CF3663" s="1"/>
    </row>
    <row r="3664" spans="6:84" x14ac:dyDescent="0.3">
      <c r="F3664" s="1"/>
      <c r="BS3664" s="1"/>
      <c r="BT3664" s="2"/>
      <c r="CF3664" s="1"/>
    </row>
    <row r="3665" spans="6:84" x14ac:dyDescent="0.3">
      <c r="F3665" s="1"/>
      <c r="BS3665" s="1"/>
      <c r="BT3665" s="2"/>
      <c r="CF3665" s="1"/>
    </row>
    <row r="3666" spans="6:84" x14ac:dyDescent="0.3">
      <c r="F3666" s="1"/>
      <c r="BS3666" s="1"/>
      <c r="BT3666" s="2"/>
      <c r="CF3666" s="1"/>
    </row>
    <row r="3667" spans="6:84" x14ac:dyDescent="0.3">
      <c r="F3667" s="1"/>
      <c r="BS3667" s="1"/>
      <c r="BT3667" s="2"/>
      <c r="CF3667" s="1"/>
    </row>
    <row r="3668" spans="6:84" x14ac:dyDescent="0.3">
      <c r="F3668" s="1"/>
      <c r="BS3668" s="1"/>
      <c r="BT3668" s="2"/>
    </row>
    <row r="3669" spans="6:84" x14ac:dyDescent="0.3">
      <c r="F3669" s="1"/>
      <c r="BS3669" s="1"/>
      <c r="BT3669" s="2"/>
      <c r="CF3669" s="1"/>
    </row>
    <row r="3670" spans="6:84" x14ac:dyDescent="0.3">
      <c r="F3670" s="1"/>
      <c r="BS3670" s="1"/>
      <c r="BT3670" s="2"/>
      <c r="CF3670" s="1"/>
    </row>
    <row r="3671" spans="6:84" x14ac:dyDescent="0.3">
      <c r="F3671" s="1"/>
      <c r="BS3671" s="1"/>
      <c r="BT3671" s="2"/>
      <c r="CF3671" s="1"/>
    </row>
    <row r="3672" spans="6:84" x14ac:dyDescent="0.3">
      <c r="F3672" s="1"/>
      <c r="BS3672" s="1"/>
      <c r="BT3672" s="2"/>
      <c r="CF3672" s="1"/>
    </row>
    <row r="3673" spans="6:84" x14ac:dyDescent="0.3">
      <c r="F3673" s="1"/>
      <c r="BS3673" s="1"/>
      <c r="BT3673" s="2"/>
      <c r="CF3673" s="1"/>
    </row>
    <row r="3674" spans="6:84" x14ac:dyDescent="0.3">
      <c r="F3674" s="1"/>
      <c r="BS3674" s="1"/>
      <c r="BT3674" s="2"/>
      <c r="CF3674" s="1"/>
    </row>
    <row r="3675" spans="6:84" x14ac:dyDescent="0.3">
      <c r="F3675" s="1"/>
      <c r="BS3675" s="1"/>
      <c r="BT3675" s="2"/>
      <c r="CF3675" s="1"/>
    </row>
    <row r="3676" spans="6:84" x14ac:dyDescent="0.3">
      <c r="F3676" s="1"/>
      <c r="BS3676" s="1"/>
      <c r="BT3676" s="2"/>
      <c r="CF3676" s="1"/>
    </row>
    <row r="3677" spans="6:84" x14ac:dyDescent="0.3">
      <c r="F3677" s="1"/>
      <c r="BS3677" s="1"/>
      <c r="BT3677" s="2"/>
      <c r="CF3677" s="1"/>
    </row>
    <row r="3678" spans="6:84" x14ac:dyDescent="0.3">
      <c r="F3678" s="1"/>
      <c r="BS3678" s="1"/>
      <c r="BT3678" s="2"/>
      <c r="CF3678" s="1"/>
    </row>
    <row r="3679" spans="6:84" x14ac:dyDescent="0.3">
      <c r="F3679" s="1"/>
      <c r="BS3679" s="1"/>
      <c r="BT3679" s="2"/>
      <c r="CF3679" s="1"/>
    </row>
    <row r="3680" spans="6:84" x14ac:dyDescent="0.3">
      <c r="F3680" s="1"/>
      <c r="BS3680" s="1"/>
      <c r="BT3680" s="2"/>
      <c r="CF3680" s="1"/>
    </row>
    <row r="3681" spans="6:84" x14ac:dyDescent="0.3">
      <c r="F3681" s="1"/>
      <c r="BS3681" s="1"/>
      <c r="BT3681" s="2"/>
      <c r="CF3681" s="1"/>
    </row>
    <row r="3682" spans="6:84" x14ac:dyDescent="0.3">
      <c r="F3682" s="1"/>
      <c r="BS3682" s="1"/>
      <c r="BT3682" s="2"/>
      <c r="CF3682" s="1"/>
    </row>
    <row r="3683" spans="6:84" x14ac:dyDescent="0.3">
      <c r="F3683" s="1"/>
      <c r="BS3683" s="1"/>
      <c r="BT3683" s="2"/>
      <c r="CF3683" s="1"/>
    </row>
    <row r="3684" spans="6:84" x14ac:dyDescent="0.3">
      <c r="F3684" s="1"/>
      <c r="BS3684" s="1"/>
      <c r="BT3684" s="2"/>
      <c r="CF3684" s="1"/>
    </row>
    <row r="3685" spans="6:84" x14ac:dyDescent="0.3">
      <c r="F3685" s="1"/>
      <c r="BS3685" s="1"/>
      <c r="BT3685" s="2"/>
      <c r="CF3685" s="1"/>
    </row>
    <row r="3686" spans="6:84" x14ac:dyDescent="0.3">
      <c r="F3686" s="1"/>
      <c r="BS3686" s="1"/>
      <c r="BT3686" s="2"/>
      <c r="CF3686" s="1"/>
    </row>
    <row r="3687" spans="6:84" x14ac:dyDescent="0.3">
      <c r="F3687" s="1"/>
      <c r="BS3687" s="1"/>
      <c r="BT3687" s="2"/>
      <c r="CF3687" s="1"/>
    </row>
    <row r="3688" spans="6:84" x14ac:dyDescent="0.3">
      <c r="F3688" s="1"/>
      <c r="BS3688" s="1"/>
      <c r="BT3688" s="2"/>
      <c r="CF3688" s="1"/>
    </row>
    <row r="3689" spans="6:84" x14ac:dyDescent="0.3">
      <c r="F3689" s="1"/>
      <c r="BS3689" s="1"/>
      <c r="BT3689" s="2"/>
      <c r="CF3689" s="1"/>
    </row>
    <row r="3690" spans="6:84" x14ac:dyDescent="0.3">
      <c r="F3690" s="1"/>
      <c r="BS3690" s="1"/>
      <c r="BT3690" s="2"/>
      <c r="CF3690" s="1"/>
    </row>
    <row r="3691" spans="6:84" x14ac:dyDescent="0.3">
      <c r="F3691" s="1"/>
      <c r="BS3691" s="1"/>
      <c r="BT3691" s="2"/>
      <c r="CF3691" s="1"/>
    </row>
    <row r="3692" spans="6:84" x14ac:dyDescent="0.3">
      <c r="F3692" s="1"/>
      <c r="BS3692" s="1"/>
      <c r="BT3692" s="2"/>
      <c r="CF3692" s="1"/>
    </row>
    <row r="3693" spans="6:84" x14ac:dyDescent="0.3">
      <c r="F3693" s="1"/>
      <c r="BS3693" s="1"/>
      <c r="BT3693" s="2"/>
      <c r="CF3693" s="1"/>
    </row>
    <row r="3694" spans="6:84" x14ac:dyDescent="0.3">
      <c r="F3694" s="1"/>
      <c r="BS3694" s="1"/>
      <c r="BT3694" s="2"/>
      <c r="CF3694" s="1"/>
    </row>
    <row r="3695" spans="6:84" x14ac:dyDescent="0.3">
      <c r="F3695" s="1"/>
      <c r="BS3695" s="1"/>
      <c r="BT3695" s="2"/>
      <c r="CF3695" s="1"/>
    </row>
    <row r="3696" spans="6:84" x14ac:dyDescent="0.3">
      <c r="F3696" s="1"/>
      <c r="BS3696" s="1"/>
      <c r="BT3696" s="2"/>
      <c r="CF3696" s="1"/>
    </row>
    <row r="3697" spans="6:84" x14ac:dyDescent="0.3">
      <c r="F3697" s="1"/>
      <c r="BS3697" s="1"/>
      <c r="BT3697" s="2"/>
      <c r="CF3697" s="1"/>
    </row>
    <row r="3698" spans="6:84" x14ac:dyDescent="0.3">
      <c r="F3698" s="1"/>
      <c r="BS3698" s="1"/>
      <c r="BT3698" s="2"/>
      <c r="CF3698" s="1"/>
    </row>
    <row r="3699" spans="6:84" x14ac:dyDescent="0.3">
      <c r="F3699" s="1"/>
      <c r="BS3699" s="1"/>
      <c r="BT3699" s="2"/>
      <c r="CF3699" s="1"/>
    </row>
    <row r="3700" spans="6:84" x14ac:dyDescent="0.3">
      <c r="F3700" s="1"/>
      <c r="BS3700" s="1"/>
      <c r="BT3700" s="2"/>
      <c r="CF3700" s="1"/>
    </row>
    <row r="3701" spans="6:84" x14ac:dyDescent="0.3">
      <c r="F3701" s="1"/>
      <c r="BS3701" s="1"/>
      <c r="BT3701" s="2"/>
      <c r="CF3701" s="1"/>
    </row>
    <row r="3702" spans="6:84" x14ac:dyDescent="0.3">
      <c r="F3702" s="1"/>
      <c r="BS3702" s="1"/>
      <c r="BT3702" s="2"/>
      <c r="CF3702" s="1"/>
    </row>
    <row r="3703" spans="6:84" x14ac:dyDescent="0.3">
      <c r="F3703" s="1"/>
      <c r="BS3703" s="1"/>
      <c r="BT3703" s="2"/>
      <c r="CF3703" s="1"/>
    </row>
    <row r="3704" spans="6:84" x14ac:dyDescent="0.3">
      <c r="F3704" s="1"/>
      <c r="BS3704" s="1"/>
      <c r="BT3704" s="2"/>
      <c r="CF3704" s="1"/>
    </row>
    <row r="3705" spans="6:84" x14ac:dyDescent="0.3">
      <c r="F3705" s="1"/>
      <c r="BS3705" s="1"/>
      <c r="BT3705" s="2"/>
      <c r="CF3705" s="1"/>
    </row>
    <row r="3706" spans="6:84" x14ac:dyDescent="0.3">
      <c r="F3706" s="1"/>
      <c r="BS3706" s="1"/>
      <c r="BT3706" s="2"/>
      <c r="CF3706" s="1"/>
    </row>
    <row r="3707" spans="6:84" x14ac:dyDescent="0.3">
      <c r="F3707" s="1"/>
      <c r="BS3707" s="1"/>
      <c r="BT3707" s="2"/>
      <c r="CF3707" s="1"/>
    </row>
    <row r="3708" spans="6:84" x14ac:dyDescent="0.3">
      <c r="F3708" s="1"/>
      <c r="BS3708" s="1"/>
      <c r="BT3708" s="2"/>
      <c r="CF3708" s="1"/>
    </row>
    <row r="3709" spans="6:84" x14ac:dyDescent="0.3">
      <c r="F3709" s="1"/>
      <c r="BS3709" s="1"/>
      <c r="BT3709" s="2"/>
      <c r="CF3709" s="1"/>
    </row>
    <row r="3710" spans="6:84" x14ac:dyDescent="0.3">
      <c r="F3710" s="1"/>
    </row>
    <row r="3711" spans="6:84" x14ac:dyDescent="0.3">
      <c r="F3711" s="1"/>
    </row>
    <row r="3712" spans="6:84" x14ac:dyDescent="0.3">
      <c r="F3712" s="1"/>
      <c r="BS3712" s="1"/>
      <c r="BT3712" s="2"/>
      <c r="CF3712" s="1"/>
    </row>
    <row r="3713" spans="6:84" x14ac:dyDescent="0.3">
      <c r="F3713" s="1"/>
      <c r="BS3713" s="1"/>
      <c r="BT3713" s="2"/>
      <c r="CF3713" s="1"/>
    </row>
    <row r="3714" spans="6:84" x14ac:dyDescent="0.3">
      <c r="F3714" s="1"/>
      <c r="BS3714" s="1"/>
      <c r="BT3714" s="2"/>
      <c r="CF3714" s="1"/>
    </row>
    <row r="3715" spans="6:84" x14ac:dyDescent="0.3">
      <c r="F3715" s="1"/>
      <c r="BS3715" s="1"/>
      <c r="BT3715" s="2"/>
      <c r="CF3715" s="1"/>
    </row>
    <row r="3716" spans="6:84" x14ac:dyDescent="0.3">
      <c r="F3716" s="1"/>
      <c r="BS3716" s="1"/>
      <c r="BT3716" s="2"/>
      <c r="CF3716" s="1"/>
    </row>
    <row r="3717" spans="6:84" x14ac:dyDescent="0.3">
      <c r="F3717" s="1"/>
      <c r="BS3717" s="1"/>
      <c r="BT3717" s="2"/>
      <c r="CF3717" s="1"/>
    </row>
    <row r="3718" spans="6:84" x14ac:dyDescent="0.3">
      <c r="F3718" s="1"/>
      <c r="BS3718" s="1"/>
      <c r="BT3718" s="2"/>
      <c r="CF3718" s="1"/>
    </row>
    <row r="3719" spans="6:84" x14ac:dyDescent="0.3">
      <c r="F3719" s="1"/>
      <c r="BS3719" s="1"/>
      <c r="BT3719" s="2"/>
      <c r="CF3719" s="1"/>
    </row>
    <row r="3720" spans="6:84" x14ac:dyDescent="0.3">
      <c r="F3720" s="1"/>
      <c r="BS3720" s="1"/>
      <c r="BT3720" s="2"/>
      <c r="CF3720" s="1"/>
    </row>
    <row r="3721" spans="6:84" x14ac:dyDescent="0.3">
      <c r="F3721" s="1"/>
      <c r="BS3721" s="1"/>
      <c r="BT3721" s="2"/>
      <c r="CF3721" s="1"/>
    </row>
    <row r="3722" spans="6:84" x14ac:dyDescent="0.3">
      <c r="F3722" s="1"/>
      <c r="BS3722" s="1"/>
      <c r="BT3722" s="2"/>
    </row>
    <row r="3723" spans="6:84" x14ac:dyDescent="0.3">
      <c r="F3723" s="1"/>
      <c r="BS3723" s="1"/>
      <c r="BT3723" s="2"/>
      <c r="CF3723" s="1"/>
    </row>
    <row r="3724" spans="6:84" x14ac:dyDescent="0.3">
      <c r="F3724" s="1"/>
      <c r="BS3724" s="1"/>
      <c r="BT3724" s="2"/>
      <c r="CF3724" s="1"/>
    </row>
    <row r="3725" spans="6:84" x14ac:dyDescent="0.3">
      <c r="F3725" s="1"/>
    </row>
    <row r="3726" spans="6:84" x14ac:dyDescent="0.3">
      <c r="F3726" s="1"/>
      <c r="BS3726" s="1"/>
      <c r="BT3726" s="2"/>
      <c r="CF3726" s="1"/>
    </row>
    <row r="3727" spans="6:84" x14ac:dyDescent="0.3">
      <c r="F3727" s="1"/>
      <c r="BS3727" s="1"/>
      <c r="BT3727" s="2"/>
      <c r="CF3727" s="1"/>
    </row>
    <row r="3728" spans="6:84" x14ac:dyDescent="0.3">
      <c r="F3728" s="1"/>
      <c r="BS3728" s="1"/>
      <c r="BT3728" s="2"/>
      <c r="CF3728" s="1"/>
    </row>
    <row r="3729" spans="6:84" x14ac:dyDescent="0.3">
      <c r="F3729" s="1"/>
      <c r="BS3729" s="1"/>
      <c r="BT3729" s="2"/>
      <c r="CF3729" s="1"/>
    </row>
    <row r="3730" spans="6:84" x14ac:dyDescent="0.3">
      <c r="F3730" s="1"/>
      <c r="BS3730" s="1"/>
      <c r="BT3730" s="2"/>
      <c r="CF3730" s="1"/>
    </row>
    <row r="3731" spans="6:84" x14ac:dyDescent="0.3">
      <c r="F3731" s="1"/>
      <c r="BS3731" s="1"/>
      <c r="BT3731" s="2"/>
      <c r="CF3731" s="1"/>
    </row>
    <row r="3732" spans="6:84" x14ac:dyDescent="0.3">
      <c r="F3732" s="1"/>
      <c r="BS3732" s="1"/>
      <c r="BT3732" s="2"/>
      <c r="CF3732" s="1"/>
    </row>
    <row r="3733" spans="6:84" x14ac:dyDescent="0.3">
      <c r="F3733" s="1"/>
      <c r="BS3733" s="1"/>
      <c r="BT3733" s="2"/>
    </row>
    <row r="3734" spans="6:84" x14ac:dyDescent="0.3">
      <c r="F3734" s="1"/>
      <c r="BS3734" s="1"/>
      <c r="BT3734" s="2"/>
      <c r="CF3734" s="1"/>
    </row>
    <row r="3735" spans="6:84" x14ac:dyDescent="0.3">
      <c r="F3735" s="1"/>
      <c r="BS3735" s="1"/>
      <c r="BT3735" s="2"/>
      <c r="CF3735" s="1"/>
    </row>
    <row r="3736" spans="6:84" x14ac:dyDescent="0.3">
      <c r="F3736" s="1"/>
      <c r="BS3736" s="1"/>
      <c r="BT3736" s="2"/>
      <c r="CF3736" s="1"/>
    </row>
    <row r="3737" spans="6:84" x14ac:dyDescent="0.3">
      <c r="F3737" s="1"/>
      <c r="BS3737" s="1"/>
      <c r="BT3737" s="2"/>
      <c r="CF3737" s="1"/>
    </row>
    <row r="3738" spans="6:84" x14ac:dyDescent="0.3">
      <c r="F3738" s="1"/>
      <c r="BS3738" s="1"/>
      <c r="BT3738" s="2"/>
      <c r="CF3738" s="1"/>
    </row>
    <row r="3739" spans="6:84" x14ac:dyDescent="0.3">
      <c r="F3739" s="1"/>
      <c r="BS3739" s="1"/>
      <c r="BT3739" s="2"/>
      <c r="CF3739" s="1"/>
    </row>
    <row r="3740" spans="6:84" x14ac:dyDescent="0.3">
      <c r="F3740" s="1"/>
      <c r="BS3740" s="1"/>
      <c r="BT3740" s="2"/>
      <c r="CF3740" s="1"/>
    </row>
    <row r="3741" spans="6:84" x14ac:dyDescent="0.3">
      <c r="F3741" s="1"/>
      <c r="BS3741" s="1"/>
      <c r="BT3741" s="2"/>
      <c r="CF3741" s="1"/>
    </row>
    <row r="3742" spans="6:84" x14ac:dyDescent="0.3">
      <c r="F3742" s="1"/>
      <c r="BS3742" s="1"/>
      <c r="BT3742" s="2"/>
      <c r="CF3742" s="1"/>
    </row>
    <row r="3743" spans="6:84" x14ac:dyDescent="0.3">
      <c r="F3743" s="1"/>
      <c r="BS3743" s="1"/>
      <c r="BT3743" s="2"/>
      <c r="CF3743" s="1"/>
    </row>
    <row r="3744" spans="6:84" x14ac:dyDescent="0.3">
      <c r="F3744" s="1"/>
      <c r="BS3744" s="1"/>
      <c r="BT3744" s="2"/>
      <c r="CF3744" s="1"/>
    </row>
    <row r="3745" spans="6:84" x14ac:dyDescent="0.3">
      <c r="F3745" s="1"/>
      <c r="BS3745" s="1"/>
      <c r="BT3745" s="2"/>
      <c r="CF3745" s="1"/>
    </row>
    <row r="3746" spans="6:84" x14ac:dyDescent="0.3">
      <c r="F3746" s="1"/>
      <c r="BS3746" s="1"/>
      <c r="BT3746" s="2"/>
      <c r="CF3746" s="1"/>
    </row>
    <row r="3747" spans="6:84" x14ac:dyDescent="0.3">
      <c r="F3747" s="1"/>
      <c r="BS3747" s="1"/>
      <c r="BT3747" s="2"/>
      <c r="CF3747" s="1"/>
    </row>
    <row r="3748" spans="6:84" x14ac:dyDescent="0.3">
      <c r="F3748" s="1"/>
      <c r="BS3748" s="1"/>
      <c r="BT3748" s="2"/>
      <c r="CF3748" s="1"/>
    </row>
    <row r="3749" spans="6:84" x14ac:dyDescent="0.3">
      <c r="F3749" s="1"/>
      <c r="BS3749" s="1"/>
      <c r="BT3749" s="2"/>
      <c r="CF3749" s="1"/>
    </row>
    <row r="3750" spans="6:84" x14ac:dyDescent="0.3">
      <c r="F3750" s="1"/>
      <c r="BS3750" s="1"/>
      <c r="BT3750" s="2"/>
      <c r="CF3750" s="1"/>
    </row>
    <row r="3751" spans="6:84" x14ac:dyDescent="0.3">
      <c r="F3751" s="1"/>
      <c r="BS3751" s="1"/>
      <c r="BT3751" s="2"/>
      <c r="CF3751" s="1"/>
    </row>
    <row r="3752" spans="6:84" x14ac:dyDescent="0.3">
      <c r="F3752" s="1"/>
      <c r="BS3752" s="1"/>
      <c r="BT3752" s="2"/>
      <c r="CF3752" s="1"/>
    </row>
    <row r="3753" spans="6:84" x14ac:dyDescent="0.3">
      <c r="F3753" s="1"/>
      <c r="BS3753" s="1"/>
      <c r="BT3753" s="2"/>
      <c r="CF3753" s="1"/>
    </row>
    <row r="3754" spans="6:84" x14ac:dyDescent="0.3">
      <c r="F3754" s="1"/>
      <c r="BS3754" s="1"/>
      <c r="BT3754" s="2"/>
      <c r="CF3754" s="1"/>
    </row>
    <row r="3755" spans="6:84" x14ac:dyDescent="0.3">
      <c r="F3755" s="1"/>
      <c r="BS3755" s="1"/>
      <c r="BT3755" s="2"/>
      <c r="CF3755" s="1"/>
    </row>
    <row r="3756" spans="6:84" x14ac:dyDescent="0.3">
      <c r="F3756" s="1"/>
      <c r="BS3756" s="1"/>
      <c r="BT3756" s="2"/>
      <c r="CF3756" s="1"/>
    </row>
    <row r="3757" spans="6:84" x14ac:dyDescent="0.3">
      <c r="F3757" s="1"/>
      <c r="BS3757" s="1"/>
      <c r="BT3757" s="2"/>
      <c r="CF3757" s="1"/>
    </row>
    <row r="3758" spans="6:84" x14ac:dyDescent="0.3">
      <c r="F3758" s="1"/>
      <c r="BS3758" s="1"/>
      <c r="BT3758" s="2"/>
      <c r="CF3758" s="1"/>
    </row>
    <row r="3759" spans="6:84" x14ac:dyDescent="0.3">
      <c r="F3759" s="1"/>
      <c r="BS3759" s="1"/>
      <c r="BT3759" s="2"/>
      <c r="CF3759" s="1"/>
    </row>
    <row r="3760" spans="6:84" x14ac:dyDescent="0.3">
      <c r="F3760" s="1"/>
      <c r="BS3760" s="1"/>
      <c r="BT3760" s="2"/>
      <c r="CF3760" s="1"/>
    </row>
    <row r="3761" spans="6:84" x14ac:dyDescent="0.3">
      <c r="F3761" s="1"/>
      <c r="BS3761" s="1"/>
      <c r="BT3761" s="2"/>
      <c r="CF3761" s="1"/>
    </row>
    <row r="3762" spans="6:84" x14ac:dyDescent="0.3">
      <c r="F3762" s="1"/>
      <c r="BS3762" s="1"/>
      <c r="BT3762" s="2"/>
      <c r="CF3762" s="1"/>
    </row>
    <row r="3763" spans="6:84" x14ac:dyDescent="0.3">
      <c r="F3763" s="1"/>
      <c r="BS3763" s="1"/>
      <c r="BT3763" s="2"/>
      <c r="CF3763" s="1"/>
    </row>
    <row r="3764" spans="6:84" x14ac:dyDescent="0.3">
      <c r="F3764" s="1"/>
      <c r="BS3764" s="1"/>
      <c r="BT3764" s="2"/>
      <c r="CF3764" s="1"/>
    </row>
    <row r="3765" spans="6:84" x14ac:dyDescent="0.3">
      <c r="F3765" s="1"/>
      <c r="BS3765" s="1"/>
      <c r="BT3765" s="2"/>
      <c r="CF3765" s="1"/>
    </row>
    <row r="3766" spans="6:84" x14ac:dyDescent="0.3">
      <c r="F3766" s="1"/>
      <c r="BS3766" s="1"/>
      <c r="BT3766" s="2"/>
      <c r="CF3766" s="1"/>
    </row>
    <row r="3767" spans="6:84" x14ac:dyDescent="0.3">
      <c r="F3767" s="1"/>
      <c r="BS3767" s="1"/>
      <c r="BT3767" s="2"/>
      <c r="CF3767" s="1"/>
    </row>
    <row r="3768" spans="6:84" x14ac:dyDescent="0.3">
      <c r="F3768" s="1"/>
      <c r="BS3768" s="1"/>
      <c r="BT3768" s="2"/>
      <c r="CF3768" s="1"/>
    </row>
    <row r="3769" spans="6:84" x14ac:dyDescent="0.3">
      <c r="F3769" s="1"/>
      <c r="BS3769" s="1"/>
      <c r="BT3769" s="2"/>
      <c r="CF3769" s="1"/>
    </row>
    <row r="3770" spans="6:84" x14ac:dyDescent="0.3">
      <c r="F3770" s="1"/>
      <c r="BS3770" s="1"/>
      <c r="BT3770" s="2"/>
      <c r="CF3770" s="1"/>
    </row>
    <row r="3771" spans="6:84" x14ac:dyDescent="0.3">
      <c r="F3771" s="1"/>
      <c r="BS3771" s="1"/>
      <c r="BT3771" s="2"/>
      <c r="CF3771" s="1"/>
    </row>
    <row r="3772" spans="6:84" x14ac:dyDescent="0.3">
      <c r="F3772" s="1"/>
      <c r="BS3772" s="1"/>
      <c r="BT3772" s="2"/>
      <c r="CF3772" s="1"/>
    </row>
    <row r="3773" spans="6:84" x14ac:dyDescent="0.3">
      <c r="F3773" s="1"/>
      <c r="BS3773" s="1"/>
      <c r="BT3773" s="2"/>
      <c r="CF3773" s="1"/>
    </row>
    <row r="3774" spans="6:84" x14ac:dyDescent="0.3">
      <c r="F3774" s="1"/>
      <c r="BS3774" s="1"/>
      <c r="BT3774" s="2"/>
      <c r="CF3774" s="1"/>
    </row>
    <row r="3775" spans="6:84" x14ac:dyDescent="0.3">
      <c r="F3775" s="1"/>
      <c r="BS3775" s="1"/>
      <c r="BT3775" s="2"/>
      <c r="CF3775" s="1"/>
    </row>
    <row r="3776" spans="6:84" x14ac:dyDescent="0.3">
      <c r="F3776" s="1"/>
      <c r="BS3776" s="1"/>
      <c r="BT3776" s="2"/>
      <c r="CF3776" s="1"/>
    </row>
    <row r="3777" spans="6:84" x14ac:dyDescent="0.3">
      <c r="F3777" s="1"/>
      <c r="BS3777" s="1"/>
      <c r="BT3777" s="2"/>
      <c r="CF3777" s="1"/>
    </row>
    <row r="3778" spans="6:84" x14ac:dyDescent="0.3">
      <c r="F3778" s="1"/>
      <c r="BS3778" s="1"/>
      <c r="BT3778" s="2"/>
      <c r="CF3778" s="1"/>
    </row>
    <row r="3779" spans="6:84" x14ac:dyDescent="0.3">
      <c r="F3779" s="1"/>
      <c r="BS3779" s="1"/>
      <c r="BT3779" s="2"/>
      <c r="CF3779" s="1"/>
    </row>
    <row r="3780" spans="6:84" x14ac:dyDescent="0.3">
      <c r="F3780" s="1"/>
      <c r="BS3780" s="1"/>
      <c r="BT3780" s="2"/>
      <c r="CF3780" s="1"/>
    </row>
    <row r="3781" spans="6:84" x14ac:dyDescent="0.3">
      <c r="F3781" s="1"/>
      <c r="BS3781" s="1"/>
      <c r="BT3781" s="2"/>
      <c r="CF3781" s="1"/>
    </row>
    <row r="3782" spans="6:84" x14ac:dyDescent="0.3">
      <c r="F3782" s="1"/>
      <c r="BS3782" s="1"/>
      <c r="BT3782" s="2"/>
      <c r="CF3782" s="1"/>
    </row>
    <row r="3783" spans="6:84" x14ac:dyDescent="0.3">
      <c r="F3783" s="1"/>
      <c r="BS3783" s="1"/>
      <c r="BT3783" s="2"/>
      <c r="CF3783" s="1"/>
    </row>
    <row r="3784" spans="6:84" x14ac:dyDescent="0.3">
      <c r="F3784" s="1"/>
      <c r="BS3784" s="1"/>
      <c r="BT3784" s="2"/>
      <c r="CF3784" s="1"/>
    </row>
    <row r="3785" spans="6:84" x14ac:dyDescent="0.3">
      <c r="F3785" s="1"/>
      <c r="BS3785" s="1"/>
      <c r="BT3785" s="2"/>
      <c r="CF3785" s="1"/>
    </row>
    <row r="3786" spans="6:84" x14ac:dyDescent="0.3">
      <c r="F3786" s="1"/>
      <c r="BS3786" s="1"/>
      <c r="BT3786" s="2"/>
      <c r="CF3786" s="1"/>
    </row>
    <row r="3787" spans="6:84" x14ac:dyDescent="0.3">
      <c r="F3787" s="1"/>
      <c r="BS3787" s="1"/>
      <c r="BT3787" s="2"/>
      <c r="CF3787" s="1"/>
    </row>
    <row r="3788" spans="6:84" x14ac:dyDescent="0.3">
      <c r="F3788" s="1"/>
      <c r="BS3788" s="1"/>
      <c r="BT3788" s="2"/>
      <c r="CF3788" s="1"/>
    </row>
    <row r="3789" spans="6:84" x14ac:dyDescent="0.3">
      <c r="F3789" s="1"/>
      <c r="BS3789" s="1"/>
      <c r="BT3789" s="2"/>
      <c r="CF3789" s="1"/>
    </row>
    <row r="3790" spans="6:84" x14ac:dyDescent="0.3">
      <c r="F3790" s="1"/>
      <c r="BS3790" s="1"/>
      <c r="BT3790" s="2"/>
      <c r="CF3790" s="1"/>
    </row>
    <row r="3791" spans="6:84" x14ac:dyDescent="0.3">
      <c r="F3791" s="1"/>
      <c r="BS3791" s="1"/>
      <c r="BT3791" s="2"/>
      <c r="CF3791" s="1"/>
    </row>
    <row r="3792" spans="6:84" x14ac:dyDescent="0.3">
      <c r="F3792" s="1"/>
      <c r="BS3792" s="1"/>
      <c r="BT3792" s="2"/>
      <c r="CF3792" s="1"/>
    </row>
    <row r="3793" spans="6:84" x14ac:dyDescent="0.3">
      <c r="F3793" s="1"/>
      <c r="BS3793" s="1"/>
      <c r="BT3793" s="2"/>
      <c r="CF3793" s="1"/>
    </row>
    <row r="3794" spans="6:84" x14ac:dyDescent="0.3">
      <c r="F3794" s="1"/>
      <c r="BS3794" s="1"/>
      <c r="BT3794" s="2"/>
      <c r="CF3794" s="1"/>
    </row>
    <row r="3795" spans="6:84" x14ac:dyDescent="0.3">
      <c r="F3795" s="1"/>
      <c r="BS3795" s="1"/>
      <c r="BT3795" s="2"/>
      <c r="CF3795" s="1"/>
    </row>
    <row r="3796" spans="6:84" x14ac:dyDescent="0.3">
      <c r="F3796" s="1"/>
      <c r="BS3796" s="1"/>
      <c r="BT3796" s="2"/>
      <c r="CF3796" s="1"/>
    </row>
    <row r="3797" spans="6:84" x14ac:dyDescent="0.3">
      <c r="F3797" s="1"/>
      <c r="BS3797" s="1"/>
      <c r="BT3797" s="2"/>
      <c r="CF3797" s="1"/>
    </row>
    <row r="3798" spans="6:84" x14ac:dyDescent="0.3">
      <c r="F3798" s="1"/>
      <c r="BS3798" s="1"/>
      <c r="BT3798" s="2"/>
      <c r="CF3798" s="1"/>
    </row>
    <row r="3799" spans="6:84" x14ac:dyDescent="0.3">
      <c r="F3799" s="1"/>
      <c r="BS3799" s="1"/>
      <c r="BT3799" s="2"/>
      <c r="CF3799" s="1"/>
    </row>
    <row r="3800" spans="6:84" x14ac:dyDescent="0.3">
      <c r="F3800" s="1"/>
      <c r="BS3800" s="1"/>
      <c r="BT3800" s="2"/>
      <c r="CF3800" s="1"/>
    </row>
    <row r="3801" spans="6:84" x14ac:dyDescent="0.3">
      <c r="F3801" s="1"/>
      <c r="BS3801" s="1"/>
      <c r="BT3801" s="2"/>
      <c r="CF3801" s="1"/>
    </row>
    <row r="3802" spans="6:84" x14ac:dyDescent="0.3">
      <c r="F3802" s="1"/>
      <c r="BS3802" s="1"/>
      <c r="BT3802" s="2"/>
      <c r="CF3802" s="1"/>
    </row>
    <row r="3803" spans="6:84" x14ac:dyDescent="0.3">
      <c r="F3803" s="1"/>
      <c r="BS3803" s="1"/>
      <c r="BT3803" s="2"/>
      <c r="CF3803" s="1"/>
    </row>
    <row r="3804" spans="6:84" x14ac:dyDescent="0.3">
      <c r="F3804" s="1"/>
      <c r="BS3804" s="1"/>
      <c r="BT3804" s="2"/>
      <c r="CF3804" s="1"/>
    </row>
    <row r="3805" spans="6:84" x14ac:dyDescent="0.3">
      <c r="F3805" s="1"/>
      <c r="BS3805" s="1"/>
      <c r="BT3805" s="2"/>
      <c r="CF3805" s="1"/>
    </row>
    <row r="3806" spans="6:84" x14ac:dyDescent="0.3">
      <c r="F3806" s="1"/>
      <c r="BS3806" s="1"/>
      <c r="BT3806" s="2"/>
      <c r="CF3806" s="1"/>
    </row>
    <row r="3807" spans="6:84" x14ac:dyDescent="0.3">
      <c r="F3807" s="1"/>
      <c r="BS3807" s="1"/>
      <c r="BT3807" s="2"/>
      <c r="CF3807" s="1"/>
    </row>
    <row r="3808" spans="6:84" x14ac:dyDescent="0.3">
      <c r="F3808" s="1"/>
      <c r="BS3808" s="1"/>
      <c r="BT3808" s="2"/>
      <c r="CF3808" s="1"/>
    </row>
    <row r="3809" spans="6:84" x14ac:dyDescent="0.3">
      <c r="F3809" s="1"/>
      <c r="BS3809" s="1"/>
      <c r="BT3809" s="2"/>
      <c r="CF3809" s="1"/>
    </row>
    <row r="3810" spans="6:84" x14ac:dyDescent="0.3">
      <c r="F3810" s="1"/>
      <c r="BS3810" s="1"/>
      <c r="BT3810" s="2"/>
      <c r="CF3810" s="1"/>
    </row>
    <row r="3811" spans="6:84" x14ac:dyDescent="0.3">
      <c r="F3811" s="1"/>
      <c r="BS3811" s="1"/>
      <c r="BT3811" s="2"/>
      <c r="CF3811" s="1"/>
    </row>
    <row r="3812" spans="6:84" x14ac:dyDescent="0.3">
      <c r="F3812" s="1"/>
      <c r="BS3812" s="1"/>
      <c r="BT3812" s="2"/>
      <c r="CF3812" s="1"/>
    </row>
    <row r="3813" spans="6:84" x14ac:dyDescent="0.3">
      <c r="F3813" s="1"/>
      <c r="BS3813" s="1"/>
      <c r="BT3813" s="2"/>
      <c r="CF3813" s="1"/>
    </row>
    <row r="3814" spans="6:84" x14ac:dyDescent="0.3">
      <c r="F3814" s="1"/>
      <c r="BS3814" s="1"/>
      <c r="BT3814" s="2"/>
      <c r="CF3814" s="1"/>
    </row>
    <row r="3815" spans="6:84" x14ac:dyDescent="0.3">
      <c r="F3815" s="1"/>
      <c r="BS3815" s="1"/>
      <c r="BT3815" s="2"/>
      <c r="CF3815" s="1"/>
    </row>
    <row r="3816" spans="6:84" x14ac:dyDescent="0.3">
      <c r="F3816" s="1"/>
      <c r="BS3816" s="1"/>
      <c r="BT3816" s="2"/>
      <c r="CF3816" s="1"/>
    </row>
    <row r="3817" spans="6:84" x14ac:dyDescent="0.3">
      <c r="F3817" s="1"/>
      <c r="BS3817" s="1"/>
      <c r="BT3817" s="2"/>
      <c r="CF3817" s="1"/>
    </row>
    <row r="3818" spans="6:84" x14ac:dyDescent="0.3">
      <c r="F3818" s="1"/>
      <c r="BS3818" s="1"/>
      <c r="BT3818" s="2"/>
      <c r="CF3818" s="1"/>
    </row>
    <row r="3819" spans="6:84" x14ac:dyDescent="0.3">
      <c r="F3819" s="1"/>
      <c r="BS3819" s="1"/>
      <c r="BT3819" s="2"/>
      <c r="CF3819" s="1"/>
    </row>
    <row r="3820" spans="6:84" x14ac:dyDescent="0.3">
      <c r="F3820" s="1"/>
      <c r="BS3820" s="1"/>
      <c r="BT3820" s="2"/>
      <c r="CF3820" s="1"/>
    </row>
    <row r="3821" spans="6:84" x14ac:dyDescent="0.3">
      <c r="F3821" s="1"/>
      <c r="BS3821" s="1"/>
      <c r="BT3821" s="2"/>
      <c r="CF3821" s="1"/>
    </row>
    <row r="3822" spans="6:84" x14ac:dyDescent="0.3">
      <c r="F3822" s="1"/>
      <c r="BS3822" s="1"/>
      <c r="BT3822" s="2"/>
      <c r="CF3822" s="1"/>
    </row>
    <row r="3823" spans="6:84" x14ac:dyDescent="0.3">
      <c r="F3823" s="1"/>
      <c r="BS3823" s="1"/>
      <c r="BT3823" s="2"/>
      <c r="CF3823" s="1"/>
    </row>
    <row r="3824" spans="6:84" x14ac:dyDescent="0.3">
      <c r="F3824" s="1"/>
      <c r="BS3824" s="1"/>
      <c r="BT3824" s="2"/>
      <c r="CF3824" s="1"/>
    </row>
    <row r="3825" spans="6:84" x14ac:dyDescent="0.3">
      <c r="F3825" s="1"/>
      <c r="BS3825" s="1"/>
      <c r="BT3825" s="2"/>
      <c r="CF3825" s="1"/>
    </row>
    <row r="3826" spans="6:84" x14ac:dyDescent="0.3">
      <c r="F3826" s="1"/>
      <c r="BS3826" s="1"/>
      <c r="BT3826" s="2"/>
      <c r="CF3826" s="1"/>
    </row>
    <row r="3827" spans="6:84" x14ac:dyDescent="0.3">
      <c r="F3827" s="1"/>
      <c r="BS3827" s="1"/>
      <c r="BT3827" s="2"/>
      <c r="CF3827" s="1"/>
    </row>
    <row r="3828" spans="6:84" x14ac:dyDescent="0.3">
      <c r="F3828" s="1"/>
      <c r="BS3828" s="1"/>
      <c r="BT3828" s="2"/>
      <c r="CF3828" s="1"/>
    </row>
    <row r="3829" spans="6:84" x14ac:dyDescent="0.3">
      <c r="F3829" s="1"/>
      <c r="BS3829" s="1"/>
      <c r="BT3829" s="2"/>
      <c r="CF3829" s="1"/>
    </row>
    <row r="3830" spans="6:84" x14ac:dyDescent="0.3">
      <c r="F3830" s="1"/>
      <c r="BS3830" s="1"/>
      <c r="BT3830" s="2"/>
      <c r="CF3830" s="1"/>
    </row>
    <row r="3831" spans="6:84" x14ac:dyDescent="0.3">
      <c r="F3831" s="1"/>
      <c r="BS3831" s="1"/>
      <c r="BT3831" s="2"/>
      <c r="CF3831" s="1"/>
    </row>
    <row r="3832" spans="6:84" x14ac:dyDescent="0.3">
      <c r="F3832" s="1"/>
      <c r="BS3832" s="1"/>
      <c r="BT3832" s="2"/>
      <c r="CF3832" s="1"/>
    </row>
    <row r="3833" spans="6:84" x14ac:dyDescent="0.3">
      <c r="F3833" s="1"/>
      <c r="BS3833" s="1"/>
      <c r="BT3833" s="2"/>
      <c r="CF3833" s="1"/>
    </row>
    <row r="3834" spans="6:84" x14ac:dyDescent="0.3">
      <c r="F3834" s="1"/>
      <c r="BS3834" s="1"/>
      <c r="BT3834" s="2"/>
      <c r="CF3834" s="1"/>
    </row>
    <row r="3835" spans="6:84" x14ac:dyDescent="0.3">
      <c r="F3835" s="1"/>
      <c r="BS3835" s="1"/>
      <c r="BT3835" s="2"/>
      <c r="CF3835" s="1"/>
    </row>
    <row r="3836" spans="6:84" x14ac:dyDescent="0.3">
      <c r="F3836" s="1"/>
      <c r="BS3836" s="1"/>
      <c r="BT3836" s="2"/>
      <c r="CF3836" s="1"/>
    </row>
    <row r="3837" spans="6:84" x14ac:dyDescent="0.3">
      <c r="F3837" s="1"/>
      <c r="BS3837" s="1"/>
      <c r="BT3837" s="2"/>
      <c r="CF3837" s="1"/>
    </row>
    <row r="3838" spans="6:84" x14ac:dyDescent="0.3">
      <c r="F3838" s="1"/>
      <c r="BS3838" s="1"/>
      <c r="BT3838" s="2"/>
      <c r="CF3838" s="1"/>
    </row>
    <row r="3839" spans="6:84" x14ac:dyDescent="0.3">
      <c r="F3839" s="1"/>
      <c r="BS3839" s="1"/>
      <c r="BT3839" s="2"/>
      <c r="CF3839" s="1"/>
    </row>
    <row r="3843" spans="6:84" x14ac:dyDescent="0.3">
      <c r="F3843" s="1"/>
    </row>
    <row r="3844" spans="6:84" x14ac:dyDescent="0.3">
      <c r="F3844" s="1"/>
    </row>
    <row r="3845" spans="6:84" x14ac:dyDescent="0.3">
      <c r="F3845" s="1"/>
    </row>
    <row r="3846" spans="6:84" x14ac:dyDescent="0.3">
      <c r="F3846" s="1"/>
    </row>
    <row r="3847" spans="6:84" x14ac:dyDescent="0.3">
      <c r="F3847" s="1"/>
      <c r="BS3847" s="1"/>
      <c r="BT3847" s="2"/>
    </row>
    <row r="3848" spans="6:84" x14ac:dyDescent="0.3">
      <c r="F3848" s="1"/>
    </row>
    <row r="3849" spans="6:84" x14ac:dyDescent="0.3">
      <c r="F3849" s="1"/>
    </row>
    <row r="3850" spans="6:84" x14ac:dyDescent="0.3">
      <c r="F3850" s="1"/>
      <c r="BS3850" s="1"/>
      <c r="BT3850" s="2"/>
      <c r="CF3850" s="1"/>
    </row>
    <row r="3851" spans="6:84" x14ac:dyDescent="0.3">
      <c r="F3851" s="1"/>
      <c r="BS3851" s="1"/>
      <c r="BT3851" s="2"/>
      <c r="CF3851" s="1"/>
    </row>
    <row r="3852" spans="6:84" x14ac:dyDescent="0.3">
      <c r="F3852" s="1"/>
      <c r="BS3852" s="1"/>
      <c r="BT3852" s="2"/>
      <c r="CF3852" s="1"/>
    </row>
    <row r="3853" spans="6:84" x14ac:dyDescent="0.3">
      <c r="F3853" s="1"/>
      <c r="BS3853" s="1"/>
      <c r="BT3853" s="2"/>
      <c r="CF3853" s="1"/>
    </row>
    <row r="3854" spans="6:84" x14ac:dyDescent="0.3">
      <c r="F3854" s="1"/>
      <c r="BS3854" s="1"/>
      <c r="BT3854" s="2"/>
      <c r="CF3854" s="1"/>
    </row>
    <row r="3855" spans="6:84" x14ac:dyDescent="0.3">
      <c r="F3855" s="1"/>
      <c r="BS3855" s="1"/>
      <c r="BT3855" s="2"/>
      <c r="CF3855" s="1"/>
    </row>
    <row r="3856" spans="6:84" x14ac:dyDescent="0.3">
      <c r="F3856" s="1"/>
      <c r="BS3856" s="1"/>
      <c r="BT3856" s="2"/>
      <c r="CF3856" s="1"/>
    </row>
    <row r="3857" spans="6:84" x14ac:dyDescent="0.3">
      <c r="F3857" s="1"/>
      <c r="BS3857" s="1"/>
      <c r="BT3857" s="2"/>
      <c r="CF3857" s="1"/>
    </row>
    <row r="3858" spans="6:84" x14ac:dyDescent="0.3">
      <c r="F3858" s="1"/>
      <c r="BS3858" s="1"/>
      <c r="BT3858" s="2"/>
      <c r="CF3858" s="1"/>
    </row>
    <row r="3859" spans="6:84" x14ac:dyDescent="0.3">
      <c r="F3859" s="1"/>
      <c r="BS3859" s="1"/>
      <c r="BT3859" s="2"/>
      <c r="CF3859" s="1"/>
    </row>
    <row r="3860" spans="6:84" x14ac:dyDescent="0.3">
      <c r="F3860" s="1"/>
      <c r="BS3860" s="1"/>
      <c r="BT3860" s="2"/>
      <c r="CF3860" s="1"/>
    </row>
    <row r="3861" spans="6:84" x14ac:dyDescent="0.3">
      <c r="F3861" s="1"/>
      <c r="BS3861" s="1"/>
      <c r="BT3861" s="2"/>
      <c r="CF3861" s="1"/>
    </row>
    <row r="3862" spans="6:84" x14ac:dyDescent="0.3">
      <c r="F3862" s="1"/>
      <c r="BS3862" s="1"/>
      <c r="BT3862" s="2"/>
      <c r="CF3862" s="1"/>
    </row>
    <row r="3863" spans="6:84" x14ac:dyDescent="0.3">
      <c r="F3863" s="1"/>
      <c r="BS3863" s="1"/>
      <c r="BT3863" s="2"/>
      <c r="CF3863" s="1"/>
    </row>
    <row r="3864" spans="6:84" x14ac:dyDescent="0.3">
      <c r="F3864" s="1"/>
      <c r="BS3864" s="1"/>
      <c r="BT3864" s="2"/>
      <c r="CF3864" s="1"/>
    </row>
    <row r="3865" spans="6:84" x14ac:dyDescent="0.3">
      <c r="F3865" s="1"/>
      <c r="BS3865" s="1"/>
      <c r="BT3865" s="2"/>
      <c r="CF3865" s="1"/>
    </row>
    <row r="3866" spans="6:84" x14ac:dyDescent="0.3">
      <c r="F3866" s="1"/>
      <c r="BS3866" s="1"/>
      <c r="BT3866" s="2"/>
      <c r="CF3866" s="1"/>
    </row>
    <row r="3867" spans="6:84" x14ac:dyDescent="0.3">
      <c r="F3867" s="1"/>
      <c r="BS3867" s="1"/>
      <c r="BT3867" s="2"/>
      <c r="CF3867" s="1"/>
    </row>
    <row r="3868" spans="6:84" x14ac:dyDescent="0.3">
      <c r="F3868" s="1"/>
      <c r="BS3868" s="1"/>
      <c r="BT3868" s="2"/>
      <c r="CF3868" s="1"/>
    </row>
    <row r="3869" spans="6:84" x14ac:dyDescent="0.3">
      <c r="F3869" s="1"/>
      <c r="BS3869" s="1"/>
      <c r="BT3869" s="2"/>
      <c r="CF3869" s="1"/>
    </row>
    <row r="3870" spans="6:84" x14ac:dyDescent="0.3">
      <c r="F3870" s="1"/>
      <c r="BS3870" s="1"/>
      <c r="BT3870" s="2"/>
      <c r="CF3870" s="1"/>
    </row>
    <row r="3871" spans="6:84" x14ac:dyDescent="0.3">
      <c r="F3871" s="1"/>
      <c r="BS3871" s="1"/>
      <c r="BT3871" s="2"/>
      <c r="CF3871" s="1"/>
    </row>
    <row r="3872" spans="6:84" x14ac:dyDescent="0.3">
      <c r="F3872" s="1"/>
      <c r="BS3872" s="1"/>
      <c r="BT3872" s="2"/>
      <c r="CF3872" s="1"/>
    </row>
    <row r="3873" spans="6:84" x14ac:dyDescent="0.3">
      <c r="F3873" s="1"/>
      <c r="BS3873" s="1"/>
      <c r="BT3873" s="2"/>
      <c r="CF3873" s="1"/>
    </row>
    <row r="3874" spans="6:84" x14ac:dyDescent="0.3">
      <c r="F3874" s="1"/>
      <c r="BS3874" s="1"/>
      <c r="BT3874" s="2"/>
      <c r="CF3874" s="1"/>
    </row>
    <row r="3875" spans="6:84" x14ac:dyDescent="0.3">
      <c r="F3875" s="1"/>
      <c r="BS3875" s="1"/>
      <c r="BT3875" s="2"/>
      <c r="CF3875" s="1"/>
    </row>
    <row r="3876" spans="6:84" x14ac:dyDescent="0.3">
      <c r="F3876" s="1"/>
      <c r="BS3876" s="1"/>
      <c r="BT3876" s="2"/>
      <c r="CF3876" s="1"/>
    </row>
    <row r="3877" spans="6:84" x14ac:dyDescent="0.3">
      <c r="F3877" s="1"/>
      <c r="BS3877" s="1"/>
      <c r="BT3877" s="2"/>
      <c r="CF3877" s="1"/>
    </row>
    <row r="3878" spans="6:84" x14ac:dyDescent="0.3">
      <c r="F3878" s="1"/>
      <c r="BS3878" s="1"/>
      <c r="BT3878" s="2"/>
      <c r="CF3878" s="1"/>
    </row>
    <row r="3879" spans="6:84" x14ac:dyDescent="0.3">
      <c r="F3879" s="1"/>
      <c r="BS3879" s="1"/>
      <c r="BT3879" s="2"/>
      <c r="CF3879" s="1"/>
    </row>
    <row r="3880" spans="6:84" x14ac:dyDescent="0.3">
      <c r="F3880" s="1"/>
      <c r="BS3880" s="1"/>
      <c r="BT3880" s="2"/>
      <c r="CF3880" s="1"/>
    </row>
    <row r="3881" spans="6:84" x14ac:dyDescent="0.3">
      <c r="F3881" s="1"/>
      <c r="BS3881" s="1"/>
      <c r="BT3881" s="2"/>
      <c r="CF3881" s="1"/>
    </row>
    <row r="3882" spans="6:84" x14ac:dyDescent="0.3">
      <c r="F3882" s="1"/>
      <c r="BS3882" s="1"/>
      <c r="BT3882" s="2"/>
      <c r="CF3882" s="1"/>
    </row>
    <row r="3883" spans="6:84" x14ac:dyDescent="0.3">
      <c r="F3883" s="1"/>
      <c r="BS3883" s="1"/>
      <c r="BT3883" s="2"/>
      <c r="CF3883" s="1"/>
    </row>
    <row r="3884" spans="6:84" x14ac:dyDescent="0.3">
      <c r="F3884" s="1"/>
      <c r="BS3884" s="1"/>
      <c r="BT3884" s="2"/>
      <c r="CF3884" s="1"/>
    </row>
    <row r="3885" spans="6:84" x14ac:dyDescent="0.3">
      <c r="F3885" s="1"/>
      <c r="BS3885" s="1"/>
      <c r="BT3885" s="2"/>
      <c r="CF3885" s="1"/>
    </row>
    <row r="3886" spans="6:84" x14ac:dyDescent="0.3">
      <c r="F3886" s="1"/>
    </row>
    <row r="3887" spans="6:84" x14ac:dyDescent="0.3">
      <c r="F3887" s="1"/>
    </row>
    <row r="3888" spans="6:84" x14ac:dyDescent="0.3">
      <c r="F3888" s="1"/>
    </row>
    <row r="3889" spans="6:84" x14ac:dyDescent="0.3">
      <c r="F3889" s="1"/>
      <c r="BS3889" s="1"/>
      <c r="BT3889" s="2"/>
      <c r="CF3889" s="1"/>
    </row>
    <row r="3890" spans="6:84" x14ac:dyDescent="0.3">
      <c r="F3890" s="1"/>
    </row>
    <row r="3891" spans="6:84" x14ac:dyDescent="0.3">
      <c r="F3891" s="1"/>
      <c r="BS3891" s="1"/>
      <c r="BT3891" s="2"/>
      <c r="CF3891" s="1"/>
    </row>
    <row r="3892" spans="6:84" x14ac:dyDescent="0.3">
      <c r="F3892" s="1"/>
      <c r="BS3892" s="1"/>
      <c r="BT3892" s="2"/>
      <c r="CF3892" s="1"/>
    </row>
    <row r="3893" spans="6:84" x14ac:dyDescent="0.3">
      <c r="F3893" s="1"/>
      <c r="BS3893" s="1"/>
      <c r="BT3893" s="2"/>
    </row>
    <row r="3894" spans="6:84" x14ac:dyDescent="0.3">
      <c r="F3894" s="1"/>
      <c r="BS3894" s="1"/>
      <c r="BT3894" s="2"/>
      <c r="CF3894" s="1"/>
    </row>
    <row r="3895" spans="6:84" x14ac:dyDescent="0.3">
      <c r="F3895" s="1"/>
      <c r="BS3895" s="1"/>
      <c r="BT3895" s="2"/>
    </row>
    <row r="3896" spans="6:84" x14ac:dyDescent="0.3">
      <c r="F3896" s="1"/>
      <c r="BS3896" s="1"/>
      <c r="BT3896" s="2"/>
      <c r="CF3896" s="1"/>
    </row>
    <row r="3897" spans="6:84" x14ac:dyDescent="0.3">
      <c r="F3897" s="1"/>
      <c r="BS3897" s="1"/>
      <c r="BT3897" s="2"/>
      <c r="CF3897" s="1"/>
    </row>
    <row r="3898" spans="6:84" x14ac:dyDescent="0.3">
      <c r="F3898" s="1"/>
      <c r="BS3898" s="1"/>
      <c r="BT3898" s="2"/>
      <c r="CF3898" s="1"/>
    </row>
    <row r="3899" spans="6:84" x14ac:dyDescent="0.3">
      <c r="F3899" s="1"/>
      <c r="BS3899" s="1"/>
      <c r="BT3899" s="2"/>
      <c r="CF3899" s="1"/>
    </row>
    <row r="3900" spans="6:84" x14ac:dyDescent="0.3">
      <c r="F3900" s="1"/>
      <c r="BS3900" s="1"/>
      <c r="BT3900" s="2"/>
      <c r="CF3900" s="1"/>
    </row>
    <row r="3901" spans="6:84" x14ac:dyDescent="0.3">
      <c r="F3901" s="1"/>
      <c r="BS3901" s="1"/>
      <c r="BT3901" s="2"/>
      <c r="CF3901" s="1"/>
    </row>
    <row r="3902" spans="6:84" x14ac:dyDescent="0.3">
      <c r="F3902" s="1"/>
      <c r="BS3902" s="1"/>
      <c r="BT3902" s="2"/>
      <c r="CF3902" s="1"/>
    </row>
    <row r="3903" spans="6:84" x14ac:dyDescent="0.3">
      <c r="F3903" s="1"/>
      <c r="BS3903" s="1"/>
      <c r="BT3903" s="2"/>
      <c r="CF3903" s="1"/>
    </row>
    <row r="3904" spans="6:84" x14ac:dyDescent="0.3">
      <c r="F3904" s="1"/>
      <c r="BS3904" s="1"/>
      <c r="BT3904" s="2"/>
      <c r="CF3904" s="1"/>
    </row>
    <row r="3905" spans="6:84" x14ac:dyDescent="0.3">
      <c r="F3905" s="1"/>
      <c r="BS3905" s="1"/>
      <c r="BT3905" s="2"/>
      <c r="CF3905" s="1"/>
    </row>
    <row r="3906" spans="6:84" x14ac:dyDescent="0.3">
      <c r="F3906" s="1"/>
      <c r="BS3906" s="1"/>
      <c r="BT3906" s="2"/>
      <c r="CF3906" s="1"/>
    </row>
    <row r="3907" spans="6:84" x14ac:dyDescent="0.3">
      <c r="F3907" s="1"/>
      <c r="BS3907" s="1"/>
      <c r="BT3907" s="2"/>
      <c r="CF3907" s="1"/>
    </row>
    <row r="3908" spans="6:84" x14ac:dyDescent="0.3">
      <c r="F3908" s="1"/>
      <c r="BS3908" s="1"/>
      <c r="BT3908" s="2"/>
      <c r="CF3908" s="1"/>
    </row>
    <row r="3909" spans="6:84" x14ac:dyDescent="0.3">
      <c r="F3909" s="1"/>
      <c r="BS3909" s="1"/>
      <c r="BT3909" s="2"/>
      <c r="CF3909" s="1"/>
    </row>
    <row r="3910" spans="6:84" x14ac:dyDescent="0.3">
      <c r="F3910" s="1"/>
      <c r="BS3910" s="1"/>
      <c r="BT3910" s="2"/>
      <c r="CF3910" s="1"/>
    </row>
    <row r="3911" spans="6:84" x14ac:dyDescent="0.3">
      <c r="F3911" s="1"/>
      <c r="BS3911" s="1"/>
      <c r="BT3911" s="2"/>
      <c r="CF3911" s="1"/>
    </row>
    <row r="3912" spans="6:84" x14ac:dyDescent="0.3">
      <c r="F3912" s="1"/>
      <c r="BS3912" s="1"/>
      <c r="BT3912" s="2"/>
      <c r="CF3912" s="1"/>
    </row>
    <row r="3913" spans="6:84" x14ac:dyDescent="0.3">
      <c r="F3913" s="1"/>
      <c r="BS3913" s="1"/>
      <c r="BT3913" s="2"/>
      <c r="CF3913" s="1"/>
    </row>
    <row r="3914" spans="6:84" x14ac:dyDescent="0.3">
      <c r="F3914" s="1"/>
      <c r="BS3914" s="1"/>
      <c r="BT3914" s="2"/>
      <c r="CF3914" s="1"/>
    </row>
    <row r="3915" spans="6:84" x14ac:dyDescent="0.3">
      <c r="F3915" s="1"/>
      <c r="BS3915" s="1"/>
      <c r="BT3915" s="2"/>
      <c r="CF3915" s="1"/>
    </row>
    <row r="3916" spans="6:84" x14ac:dyDescent="0.3">
      <c r="F3916" s="1"/>
      <c r="BS3916" s="1"/>
      <c r="BT3916" s="2"/>
      <c r="CF3916" s="1"/>
    </row>
    <row r="3917" spans="6:84" x14ac:dyDescent="0.3">
      <c r="F3917" s="1"/>
      <c r="BS3917" s="1"/>
      <c r="BT3917" s="2"/>
      <c r="CF3917" s="1"/>
    </row>
    <row r="3918" spans="6:84" x14ac:dyDescent="0.3">
      <c r="F3918" s="1"/>
      <c r="BS3918" s="1"/>
      <c r="BT3918" s="2"/>
      <c r="CF3918" s="1"/>
    </row>
    <row r="3919" spans="6:84" x14ac:dyDescent="0.3">
      <c r="F3919" s="1"/>
      <c r="BS3919" s="1"/>
      <c r="BT3919" s="2"/>
      <c r="CF3919" s="1"/>
    </row>
    <row r="3920" spans="6:84" x14ac:dyDescent="0.3">
      <c r="F3920" s="1"/>
      <c r="BS3920" s="1"/>
      <c r="BT3920" s="2"/>
      <c r="CF3920" s="1"/>
    </row>
    <row r="3921" spans="6:84" x14ac:dyDescent="0.3">
      <c r="F3921" s="1"/>
      <c r="BS3921" s="1"/>
      <c r="BT3921" s="2"/>
      <c r="CF3921" s="1"/>
    </row>
    <row r="3922" spans="6:84" x14ac:dyDescent="0.3">
      <c r="F3922" s="1"/>
      <c r="BS3922" s="1"/>
      <c r="BT3922" s="2"/>
      <c r="CF3922" s="1"/>
    </row>
    <row r="3923" spans="6:84" x14ac:dyDescent="0.3">
      <c r="F3923" s="1"/>
      <c r="BS3923" s="1"/>
      <c r="BT3923" s="2"/>
      <c r="CF3923" s="1"/>
    </row>
    <row r="3924" spans="6:84" x14ac:dyDescent="0.3">
      <c r="F3924" s="1"/>
      <c r="BS3924" s="1"/>
      <c r="BT3924" s="2"/>
      <c r="CF3924" s="1"/>
    </row>
    <row r="3925" spans="6:84" x14ac:dyDescent="0.3">
      <c r="F3925" s="1"/>
      <c r="BS3925" s="1"/>
      <c r="BT3925" s="2"/>
      <c r="CF3925" s="1"/>
    </row>
    <row r="3926" spans="6:84" x14ac:dyDescent="0.3">
      <c r="F3926" s="1"/>
      <c r="BS3926" s="1"/>
      <c r="BT3926" s="2"/>
      <c r="CF3926" s="1"/>
    </row>
    <row r="3927" spans="6:84" x14ac:dyDescent="0.3">
      <c r="F3927" s="1"/>
      <c r="BS3927" s="1"/>
      <c r="BT3927" s="2"/>
      <c r="CF3927" s="1"/>
    </row>
    <row r="3928" spans="6:84" x14ac:dyDescent="0.3">
      <c r="F3928" s="1"/>
      <c r="BS3928" s="1"/>
      <c r="BT3928" s="2"/>
      <c r="CF3928" s="1"/>
    </row>
    <row r="3929" spans="6:84" x14ac:dyDescent="0.3">
      <c r="F3929" s="1"/>
      <c r="BS3929" s="1"/>
      <c r="BT3929" s="2"/>
      <c r="CF3929" s="1"/>
    </row>
    <row r="3930" spans="6:84" x14ac:dyDescent="0.3">
      <c r="F3930" s="1"/>
      <c r="BS3930" s="1"/>
      <c r="BT3930" s="2"/>
      <c r="CF3930" s="1"/>
    </row>
    <row r="3931" spans="6:84" x14ac:dyDescent="0.3">
      <c r="F3931" s="1"/>
      <c r="BS3931" s="1"/>
      <c r="BT3931" s="2"/>
      <c r="CF3931" s="1"/>
    </row>
    <row r="3932" spans="6:84" x14ac:dyDescent="0.3">
      <c r="F3932" s="1"/>
      <c r="BS3932" s="1"/>
      <c r="BT3932" s="2"/>
      <c r="CF3932" s="1"/>
    </row>
    <row r="3933" spans="6:84" x14ac:dyDescent="0.3">
      <c r="F3933" s="1"/>
      <c r="BS3933" s="1"/>
      <c r="BT3933" s="2"/>
      <c r="CF3933" s="1"/>
    </row>
    <row r="3934" spans="6:84" x14ac:dyDescent="0.3">
      <c r="F3934" s="1"/>
      <c r="BS3934" s="1"/>
      <c r="BT3934" s="2"/>
      <c r="CF3934" s="1"/>
    </row>
    <row r="3935" spans="6:84" x14ac:dyDescent="0.3">
      <c r="F3935" s="1"/>
      <c r="BS3935" s="1"/>
      <c r="BT3935" s="2"/>
      <c r="CF3935" s="1"/>
    </row>
    <row r="3936" spans="6:84" x14ac:dyDescent="0.3">
      <c r="F3936" s="1"/>
      <c r="BS3936" s="1"/>
      <c r="BT3936" s="2"/>
      <c r="CF3936" s="1"/>
    </row>
    <row r="3937" spans="6:84" x14ac:dyDescent="0.3">
      <c r="F3937" s="1"/>
      <c r="BS3937" s="1"/>
      <c r="BT3937" s="2"/>
      <c r="CF3937" s="1"/>
    </row>
    <row r="3938" spans="6:84" x14ac:dyDescent="0.3">
      <c r="F3938" s="1"/>
      <c r="BS3938" s="1"/>
      <c r="BT3938" s="2"/>
      <c r="CF3938" s="1"/>
    </row>
    <row r="3939" spans="6:84" x14ac:dyDescent="0.3">
      <c r="F3939" s="1"/>
    </row>
    <row r="3940" spans="6:84" x14ac:dyDescent="0.3">
      <c r="F3940" s="1"/>
      <c r="BS3940" s="1"/>
      <c r="BT3940" s="2"/>
      <c r="CF3940" s="1"/>
    </row>
    <row r="3941" spans="6:84" x14ac:dyDescent="0.3">
      <c r="F3941" s="1"/>
      <c r="BS3941" s="1"/>
      <c r="BT3941" s="2"/>
    </row>
    <row r="3942" spans="6:84" x14ac:dyDescent="0.3">
      <c r="F3942" s="1"/>
      <c r="BS3942" s="1"/>
      <c r="BT3942" s="2"/>
      <c r="CF3942" s="1"/>
    </row>
    <row r="3943" spans="6:84" x14ac:dyDescent="0.3">
      <c r="F3943" s="1"/>
      <c r="BS3943" s="1"/>
      <c r="BT3943" s="2"/>
      <c r="CF3943" s="1"/>
    </row>
    <row r="3944" spans="6:84" x14ac:dyDescent="0.3">
      <c r="F3944" s="1"/>
      <c r="BS3944" s="1"/>
      <c r="BT3944" s="2"/>
    </row>
    <row r="3945" spans="6:84" x14ac:dyDescent="0.3">
      <c r="F3945" s="1"/>
      <c r="BS3945" s="1"/>
      <c r="BT3945" s="2"/>
      <c r="CF3945" s="1"/>
    </row>
    <row r="3946" spans="6:84" x14ac:dyDescent="0.3">
      <c r="F3946" s="1"/>
      <c r="BS3946" s="1"/>
      <c r="BT3946" s="2"/>
      <c r="CF3946" s="1"/>
    </row>
    <row r="3947" spans="6:84" x14ac:dyDescent="0.3">
      <c r="F3947" s="1"/>
      <c r="BS3947" s="1"/>
      <c r="BT3947" s="2"/>
      <c r="CF3947" s="1"/>
    </row>
    <row r="3948" spans="6:84" x14ac:dyDescent="0.3">
      <c r="F3948" s="1"/>
      <c r="BS3948" s="1"/>
      <c r="BT3948" s="2"/>
      <c r="CF3948" s="1"/>
    </row>
    <row r="3949" spans="6:84" x14ac:dyDescent="0.3">
      <c r="F3949" s="1"/>
      <c r="BS3949" s="1"/>
      <c r="BT3949" s="2"/>
      <c r="CF3949" s="1"/>
    </row>
    <row r="3950" spans="6:84" x14ac:dyDescent="0.3">
      <c r="F3950" s="1"/>
      <c r="BS3950" s="1"/>
      <c r="BT3950" s="2"/>
      <c r="CF3950" s="1"/>
    </row>
    <row r="3951" spans="6:84" x14ac:dyDescent="0.3">
      <c r="F3951" s="1"/>
      <c r="BS3951" s="1"/>
      <c r="BT3951" s="2"/>
      <c r="CF3951" s="1"/>
    </row>
    <row r="3952" spans="6:84" x14ac:dyDescent="0.3">
      <c r="F3952" s="1"/>
      <c r="BS3952" s="1"/>
      <c r="BT3952" s="2"/>
      <c r="CF3952" s="1"/>
    </row>
    <row r="3953" spans="6:84" x14ac:dyDescent="0.3">
      <c r="F3953" s="1"/>
      <c r="BS3953" s="1"/>
      <c r="BT3953" s="2"/>
      <c r="CF3953" s="1"/>
    </row>
    <row r="3954" spans="6:84" x14ac:dyDescent="0.3">
      <c r="F3954" s="1"/>
      <c r="BS3954" s="1"/>
      <c r="BT3954" s="2"/>
      <c r="CF3954" s="1"/>
    </row>
    <row r="3955" spans="6:84" x14ac:dyDescent="0.3">
      <c r="F3955" s="1"/>
      <c r="BS3955" s="1"/>
      <c r="BT3955" s="2"/>
      <c r="CF3955" s="1"/>
    </row>
    <row r="3956" spans="6:84" x14ac:dyDescent="0.3">
      <c r="F3956" s="1"/>
    </row>
    <row r="3957" spans="6:84" x14ac:dyDescent="0.3">
      <c r="F3957" s="1"/>
      <c r="BS3957" s="1"/>
      <c r="BT3957" s="2"/>
      <c r="CF3957" s="1"/>
    </row>
    <row r="3958" spans="6:84" x14ac:dyDescent="0.3">
      <c r="F3958" s="1"/>
      <c r="BS3958" s="1"/>
      <c r="BT3958" s="2"/>
      <c r="CF3958" s="1"/>
    </row>
    <row r="3959" spans="6:84" x14ac:dyDescent="0.3">
      <c r="F3959" s="1"/>
      <c r="BS3959" s="1"/>
      <c r="BT3959" s="2"/>
      <c r="CF3959" s="1"/>
    </row>
    <row r="3960" spans="6:84" x14ac:dyDescent="0.3">
      <c r="F3960" s="1"/>
      <c r="BS3960" s="1"/>
      <c r="BT3960" s="2"/>
      <c r="CF3960" s="1"/>
    </row>
    <row r="3961" spans="6:84" x14ac:dyDescent="0.3">
      <c r="F3961" s="1"/>
      <c r="BS3961" s="1"/>
      <c r="BT3961" s="2"/>
      <c r="CF3961" s="1"/>
    </row>
    <row r="3962" spans="6:84" x14ac:dyDescent="0.3">
      <c r="F3962" s="1"/>
      <c r="BS3962" s="1"/>
      <c r="BT3962" s="2"/>
      <c r="CF3962" s="1"/>
    </row>
    <row r="3963" spans="6:84" x14ac:dyDescent="0.3">
      <c r="F3963" s="1"/>
      <c r="BS3963" s="1"/>
      <c r="BT3963" s="2"/>
      <c r="CF3963" s="1"/>
    </row>
    <row r="3964" spans="6:84" x14ac:dyDescent="0.3">
      <c r="F3964" s="1"/>
      <c r="BS3964" s="1"/>
      <c r="BT3964" s="2"/>
      <c r="CF3964" s="1"/>
    </row>
    <row r="3965" spans="6:84" x14ac:dyDescent="0.3">
      <c r="F3965" s="1"/>
      <c r="BS3965" s="1"/>
      <c r="BT3965" s="2"/>
      <c r="CF3965" s="1"/>
    </row>
    <row r="3966" spans="6:84" x14ac:dyDescent="0.3">
      <c r="F3966" s="1"/>
      <c r="BS3966" s="1"/>
      <c r="BT3966" s="2"/>
      <c r="CF3966" s="1"/>
    </row>
    <row r="3967" spans="6:84" x14ac:dyDescent="0.3">
      <c r="F3967" s="1"/>
      <c r="BS3967" s="1"/>
      <c r="BT3967" s="2"/>
      <c r="CF3967" s="1"/>
    </row>
    <row r="3968" spans="6:84" x14ac:dyDescent="0.3">
      <c r="F3968" s="1"/>
      <c r="BS3968" s="1"/>
      <c r="BT3968" s="2"/>
      <c r="CF3968" s="1"/>
    </row>
    <row r="3969" spans="6:84" x14ac:dyDescent="0.3">
      <c r="F3969" s="1"/>
      <c r="BS3969" s="1"/>
      <c r="BT3969" s="2"/>
      <c r="CF3969" s="1"/>
    </row>
    <row r="3970" spans="6:84" x14ac:dyDescent="0.3">
      <c r="F3970" s="1"/>
      <c r="BS3970" s="1"/>
      <c r="BT3970" s="2"/>
      <c r="CF3970" s="1"/>
    </row>
    <row r="3971" spans="6:84" x14ac:dyDescent="0.3">
      <c r="F3971" s="1"/>
      <c r="BS3971" s="1"/>
      <c r="BT3971" s="2"/>
      <c r="CF3971" s="1"/>
    </row>
    <row r="3972" spans="6:84" x14ac:dyDescent="0.3">
      <c r="F3972" s="1"/>
      <c r="BS3972" s="1"/>
      <c r="BT3972" s="2"/>
      <c r="CF3972" s="1"/>
    </row>
    <row r="3973" spans="6:84" x14ac:dyDescent="0.3">
      <c r="F3973" s="1"/>
      <c r="BS3973" s="1"/>
      <c r="BT3973" s="2"/>
      <c r="CF3973" s="1"/>
    </row>
    <row r="3974" spans="6:84" x14ac:dyDescent="0.3">
      <c r="F3974" s="1"/>
      <c r="BS3974" s="1"/>
      <c r="BT3974" s="2"/>
      <c r="CF3974" s="1"/>
    </row>
    <row r="3975" spans="6:84" x14ac:dyDescent="0.3">
      <c r="F3975" s="1"/>
      <c r="BS3975" s="1"/>
      <c r="BT3975" s="2"/>
      <c r="CF3975" s="1"/>
    </row>
    <row r="3976" spans="6:84" x14ac:dyDescent="0.3">
      <c r="F3976" s="1"/>
      <c r="BS3976" s="1"/>
      <c r="BT3976" s="2"/>
      <c r="CF3976" s="1"/>
    </row>
    <row r="3977" spans="6:84" x14ac:dyDescent="0.3">
      <c r="F3977" s="1"/>
      <c r="BS3977" s="1"/>
      <c r="BT3977" s="2"/>
      <c r="CF3977" s="1"/>
    </row>
    <row r="3978" spans="6:84" x14ac:dyDescent="0.3">
      <c r="F3978" s="1"/>
      <c r="BS3978" s="1"/>
      <c r="BT3978" s="2"/>
      <c r="CF3978" s="1"/>
    </row>
    <row r="3979" spans="6:84" x14ac:dyDescent="0.3">
      <c r="F3979" s="1"/>
      <c r="BS3979" s="1"/>
      <c r="BT3979" s="2"/>
      <c r="CF3979" s="1"/>
    </row>
    <row r="3980" spans="6:84" x14ac:dyDescent="0.3">
      <c r="F3980" s="1"/>
      <c r="BS3980" s="1"/>
      <c r="BT3980" s="2"/>
      <c r="CF3980" s="1"/>
    </row>
    <row r="3981" spans="6:84" x14ac:dyDescent="0.3">
      <c r="F3981" s="1"/>
      <c r="BS3981" s="1"/>
      <c r="BT3981" s="2"/>
      <c r="CF3981" s="1"/>
    </row>
    <row r="3982" spans="6:84" x14ac:dyDescent="0.3">
      <c r="F3982" s="1"/>
      <c r="BS3982" s="1"/>
      <c r="BT3982" s="2"/>
      <c r="CF3982" s="1"/>
    </row>
    <row r="3983" spans="6:84" x14ac:dyDescent="0.3">
      <c r="F3983" s="1"/>
      <c r="BS3983" s="1"/>
      <c r="BT3983" s="2"/>
      <c r="CF3983" s="1"/>
    </row>
    <row r="3984" spans="6:84" x14ac:dyDescent="0.3">
      <c r="F3984" s="1"/>
      <c r="BS3984" s="1"/>
      <c r="BT3984" s="2"/>
      <c r="CF3984" s="1"/>
    </row>
    <row r="3985" spans="6:84" x14ac:dyDescent="0.3">
      <c r="F3985" s="1"/>
      <c r="BS3985" s="1"/>
      <c r="BT3985" s="2"/>
      <c r="CF3985" s="1"/>
    </row>
    <row r="3986" spans="6:84" x14ac:dyDescent="0.3">
      <c r="F3986" s="1"/>
      <c r="BS3986" s="1"/>
      <c r="BT3986" s="2"/>
      <c r="CF3986" s="1"/>
    </row>
    <row r="3987" spans="6:84" x14ac:dyDescent="0.3">
      <c r="F3987" s="1"/>
      <c r="BS3987" s="1"/>
      <c r="BT3987" s="2"/>
      <c r="CF3987" s="1"/>
    </row>
    <row r="3988" spans="6:84" x14ac:dyDescent="0.3">
      <c r="F3988" s="1"/>
      <c r="BS3988" s="1"/>
      <c r="BT3988" s="2"/>
      <c r="CF3988" s="1"/>
    </row>
    <row r="3989" spans="6:84" x14ac:dyDescent="0.3">
      <c r="F3989" s="1"/>
      <c r="BS3989" s="1"/>
      <c r="BT3989" s="2"/>
      <c r="CF3989" s="1"/>
    </row>
    <row r="3990" spans="6:84" x14ac:dyDescent="0.3">
      <c r="F3990" s="1"/>
      <c r="BS3990" s="1"/>
      <c r="BT3990" s="2"/>
      <c r="CF3990" s="1"/>
    </row>
    <row r="3991" spans="6:84" x14ac:dyDescent="0.3">
      <c r="F3991" s="1"/>
      <c r="BS3991" s="1"/>
      <c r="BT3991" s="2"/>
      <c r="CF3991" s="1"/>
    </row>
    <row r="3992" spans="6:84" x14ac:dyDescent="0.3">
      <c r="F3992" s="1"/>
      <c r="BS3992" s="1"/>
      <c r="BT3992" s="2"/>
      <c r="CF3992" s="1"/>
    </row>
    <row r="3993" spans="6:84" x14ac:dyDescent="0.3">
      <c r="F3993" s="1"/>
      <c r="BS3993" s="1"/>
      <c r="BT3993" s="2"/>
      <c r="CF3993" s="1"/>
    </row>
    <row r="3994" spans="6:84" x14ac:dyDescent="0.3">
      <c r="F3994" s="1"/>
      <c r="BS3994" s="1"/>
      <c r="BT3994" s="2"/>
      <c r="CF3994" s="1"/>
    </row>
    <row r="3995" spans="6:84" x14ac:dyDescent="0.3">
      <c r="F3995" s="1"/>
      <c r="BS3995" s="1"/>
      <c r="BT3995" s="2"/>
      <c r="CF3995" s="1"/>
    </row>
    <row r="3996" spans="6:84" x14ac:dyDescent="0.3">
      <c r="F3996" s="1"/>
      <c r="BS3996" s="1"/>
      <c r="BT3996" s="2"/>
      <c r="CF3996" s="1"/>
    </row>
    <row r="3997" spans="6:84" x14ac:dyDescent="0.3">
      <c r="F3997" s="1"/>
      <c r="BS3997" s="1"/>
      <c r="BT3997" s="2"/>
      <c r="CF3997" s="1"/>
    </row>
    <row r="3998" spans="6:84" x14ac:dyDescent="0.3">
      <c r="F3998" s="1"/>
      <c r="BS3998" s="1"/>
      <c r="BT3998" s="2"/>
      <c r="CF3998" s="1"/>
    </row>
    <row r="3999" spans="6:84" x14ac:dyDescent="0.3">
      <c r="F3999" s="1"/>
      <c r="BS3999" s="1"/>
      <c r="BT3999" s="2"/>
      <c r="CF3999" s="1"/>
    </row>
    <row r="4000" spans="6:84" x14ac:dyDescent="0.3">
      <c r="F4000" s="1"/>
      <c r="BS4000" s="1"/>
      <c r="BT4000" s="2"/>
      <c r="CF4000" s="1"/>
    </row>
    <row r="4001" spans="6:84" x14ac:dyDescent="0.3">
      <c r="F4001" s="1"/>
      <c r="BS4001" s="1"/>
      <c r="BT4001" s="2"/>
      <c r="CF4001" s="1"/>
    </row>
    <row r="4002" spans="6:84" x14ac:dyDescent="0.3">
      <c r="F4002" s="1"/>
      <c r="BS4002" s="1"/>
      <c r="BT4002" s="2"/>
      <c r="CF4002" s="1"/>
    </row>
    <row r="4003" spans="6:84" x14ac:dyDescent="0.3">
      <c r="F4003" s="1"/>
      <c r="BS4003" s="1"/>
      <c r="BT4003" s="2"/>
      <c r="CF4003" s="1"/>
    </row>
    <row r="4004" spans="6:84" x14ac:dyDescent="0.3">
      <c r="F4004" s="1"/>
      <c r="BS4004" s="1"/>
      <c r="BT4004" s="2"/>
      <c r="CF4004" s="1"/>
    </row>
    <row r="4005" spans="6:84" x14ac:dyDescent="0.3">
      <c r="F4005" s="1"/>
      <c r="BS4005" s="1"/>
      <c r="BT4005" s="2"/>
      <c r="CF4005" s="1"/>
    </row>
    <row r="4006" spans="6:84" x14ac:dyDescent="0.3">
      <c r="F4006" s="1"/>
      <c r="BS4006" s="1"/>
      <c r="BT4006" s="2"/>
      <c r="CF4006" s="1"/>
    </row>
    <row r="4007" spans="6:84" x14ac:dyDescent="0.3">
      <c r="F4007" s="1"/>
      <c r="BS4007" s="1"/>
      <c r="BT4007" s="2"/>
      <c r="CF4007" s="1"/>
    </row>
    <row r="4008" spans="6:84" x14ac:dyDescent="0.3">
      <c r="F4008" s="1"/>
      <c r="BS4008" s="1"/>
      <c r="BT4008" s="2"/>
      <c r="CF4008" s="1"/>
    </row>
    <row r="4009" spans="6:84" x14ac:dyDescent="0.3">
      <c r="F4009" s="1"/>
      <c r="BS4009" s="1"/>
      <c r="BT4009" s="2"/>
      <c r="CF4009" s="1"/>
    </row>
    <row r="4010" spans="6:84" x14ac:dyDescent="0.3">
      <c r="F4010" s="1"/>
      <c r="BS4010" s="1"/>
      <c r="BT4010" s="2"/>
      <c r="CF4010" s="1"/>
    </row>
    <row r="4011" spans="6:84" x14ac:dyDescent="0.3">
      <c r="F4011" s="1"/>
      <c r="BS4011" s="1"/>
      <c r="BT4011" s="2"/>
      <c r="CF4011" s="1"/>
    </row>
    <row r="4012" spans="6:84" x14ac:dyDescent="0.3">
      <c r="F4012" s="1"/>
      <c r="BS4012" s="1"/>
      <c r="BT4012" s="2"/>
      <c r="CF4012" s="1"/>
    </row>
    <row r="4013" spans="6:84" x14ac:dyDescent="0.3">
      <c r="F4013" s="1"/>
      <c r="BS4013" s="1"/>
      <c r="BT4013" s="2"/>
      <c r="CF4013" s="1"/>
    </row>
    <row r="4014" spans="6:84" x14ac:dyDescent="0.3">
      <c r="F4014" s="1"/>
      <c r="BS4014" s="1"/>
      <c r="BT4014" s="2"/>
      <c r="CF4014" s="1"/>
    </row>
    <row r="4015" spans="6:84" x14ac:dyDescent="0.3">
      <c r="F4015" s="1"/>
      <c r="BS4015" s="1"/>
      <c r="BT4015" s="2"/>
      <c r="CF4015" s="1"/>
    </row>
    <row r="4016" spans="6:84" x14ac:dyDescent="0.3">
      <c r="F4016" s="1"/>
      <c r="BS4016" s="1"/>
      <c r="BT4016" s="2"/>
      <c r="CF4016" s="1"/>
    </row>
    <row r="4017" spans="6:84" x14ac:dyDescent="0.3">
      <c r="F4017" s="1"/>
      <c r="BS4017" s="1"/>
      <c r="BT4017" s="2"/>
      <c r="CF4017" s="1"/>
    </row>
    <row r="4018" spans="6:84" x14ac:dyDescent="0.3">
      <c r="F4018" s="1"/>
      <c r="BS4018" s="1"/>
      <c r="BT4018" s="2"/>
      <c r="CF4018" s="1"/>
    </row>
    <row r="4019" spans="6:84" x14ac:dyDescent="0.3">
      <c r="F4019" s="1"/>
      <c r="BS4019" s="1"/>
      <c r="BT4019" s="2"/>
      <c r="CF4019" s="1"/>
    </row>
    <row r="4020" spans="6:84" x14ac:dyDescent="0.3">
      <c r="F4020" s="1"/>
      <c r="BS4020" s="1"/>
      <c r="BT4020" s="2"/>
      <c r="CF4020" s="1"/>
    </row>
    <row r="4021" spans="6:84" x14ac:dyDescent="0.3">
      <c r="F4021" s="1"/>
      <c r="BS4021" s="1"/>
      <c r="BT4021" s="2"/>
      <c r="CF4021" s="1"/>
    </row>
    <row r="4022" spans="6:84" x14ac:dyDescent="0.3">
      <c r="F4022" s="1"/>
      <c r="BS4022" s="1"/>
      <c r="BT4022" s="2"/>
      <c r="CF4022" s="1"/>
    </row>
    <row r="4023" spans="6:84" x14ac:dyDescent="0.3">
      <c r="F4023" s="1"/>
      <c r="BS4023" s="1"/>
      <c r="BT4023" s="2"/>
      <c r="CF4023" s="1"/>
    </row>
    <row r="4024" spans="6:84" x14ac:dyDescent="0.3">
      <c r="F4024" s="1"/>
      <c r="BS4024" s="1"/>
      <c r="BT4024" s="2"/>
      <c r="CF4024" s="1"/>
    </row>
    <row r="4025" spans="6:84" x14ac:dyDescent="0.3">
      <c r="F4025" s="1"/>
      <c r="BS4025" s="1"/>
      <c r="BT4025" s="2"/>
      <c r="CF4025" s="1"/>
    </row>
    <row r="4026" spans="6:84" x14ac:dyDescent="0.3">
      <c r="F4026" s="1"/>
      <c r="BS4026" s="1"/>
      <c r="BT4026" s="2"/>
      <c r="CF4026" s="1"/>
    </row>
    <row r="4027" spans="6:84" x14ac:dyDescent="0.3">
      <c r="F4027" s="1"/>
      <c r="BS4027" s="1"/>
      <c r="BT4027" s="2"/>
      <c r="CF4027" s="1"/>
    </row>
    <row r="4028" spans="6:84" x14ac:dyDescent="0.3">
      <c r="F4028" s="1"/>
      <c r="BS4028" s="1"/>
      <c r="BT4028" s="2"/>
      <c r="CF4028" s="1"/>
    </row>
    <row r="4029" spans="6:84" x14ac:dyDescent="0.3">
      <c r="F4029" s="1"/>
      <c r="BS4029" s="1"/>
      <c r="BT4029" s="2"/>
      <c r="CF4029" s="1"/>
    </row>
    <row r="4030" spans="6:84" x14ac:dyDescent="0.3">
      <c r="F4030" s="1"/>
      <c r="BS4030" s="1"/>
      <c r="BT4030" s="2"/>
      <c r="CF4030" s="1"/>
    </row>
    <row r="4031" spans="6:84" x14ac:dyDescent="0.3">
      <c r="F4031" s="1"/>
      <c r="BS4031" s="1"/>
      <c r="BT4031" s="2"/>
      <c r="CF4031" s="1"/>
    </row>
    <row r="4032" spans="6:84" x14ac:dyDescent="0.3">
      <c r="F4032" s="1"/>
      <c r="BS4032" s="1"/>
      <c r="BT4032" s="2"/>
      <c r="CF4032" s="1"/>
    </row>
    <row r="4033" spans="6:84" x14ac:dyDescent="0.3">
      <c r="F4033" s="1"/>
      <c r="BS4033" s="1"/>
      <c r="BT4033" s="2"/>
      <c r="CF4033" s="1"/>
    </row>
    <row r="4034" spans="6:84" x14ac:dyDescent="0.3">
      <c r="F4034" s="1"/>
      <c r="BS4034" s="1"/>
      <c r="BT4034" s="2"/>
      <c r="CF4034" s="1"/>
    </row>
    <row r="4035" spans="6:84" x14ac:dyDescent="0.3">
      <c r="F4035" s="1"/>
      <c r="BS4035" s="1"/>
      <c r="BT4035" s="2"/>
      <c r="CF4035" s="1"/>
    </row>
    <row r="4036" spans="6:84" x14ac:dyDescent="0.3">
      <c r="F4036" s="1"/>
      <c r="BS4036" s="1"/>
      <c r="BT4036" s="2"/>
      <c r="CF4036" s="1"/>
    </row>
    <row r="4037" spans="6:84" x14ac:dyDescent="0.3">
      <c r="F4037" s="1"/>
      <c r="BS4037" s="1"/>
      <c r="BT4037" s="2"/>
      <c r="CF4037" s="1"/>
    </row>
    <row r="4038" spans="6:84" x14ac:dyDescent="0.3">
      <c r="F4038" s="1"/>
      <c r="BS4038" s="1"/>
      <c r="BT4038" s="2"/>
      <c r="CF4038" s="1"/>
    </row>
    <row r="4039" spans="6:84" x14ac:dyDescent="0.3">
      <c r="F4039" s="1"/>
      <c r="BS4039" s="1"/>
      <c r="BT4039" s="2"/>
      <c r="CF4039" s="1"/>
    </row>
    <row r="4040" spans="6:84" x14ac:dyDescent="0.3">
      <c r="F4040" s="1"/>
      <c r="BS4040" s="1"/>
      <c r="BT4040" s="2"/>
      <c r="CF4040" s="1"/>
    </row>
    <row r="4041" spans="6:84" x14ac:dyDescent="0.3">
      <c r="F4041" s="1"/>
      <c r="BS4041" s="1"/>
      <c r="BT4041" s="2"/>
      <c r="CF4041" s="1"/>
    </row>
    <row r="4042" spans="6:84" x14ac:dyDescent="0.3">
      <c r="F4042" s="1"/>
      <c r="BS4042" s="1"/>
      <c r="BT4042" s="2"/>
      <c r="CF4042" s="1"/>
    </row>
    <row r="4043" spans="6:84" x14ac:dyDescent="0.3">
      <c r="F4043" s="1"/>
      <c r="BS4043" s="1"/>
      <c r="BT4043" s="2"/>
      <c r="CF4043" s="1"/>
    </row>
    <row r="4044" spans="6:84" x14ac:dyDescent="0.3">
      <c r="F4044" s="1"/>
      <c r="BS4044" s="1"/>
      <c r="BT4044" s="2"/>
      <c r="CF4044" s="1"/>
    </row>
    <row r="4045" spans="6:84" x14ac:dyDescent="0.3">
      <c r="F4045" s="1"/>
      <c r="BS4045" s="1"/>
      <c r="BT4045" s="2"/>
      <c r="CF4045" s="1"/>
    </row>
    <row r="4046" spans="6:84" x14ac:dyDescent="0.3">
      <c r="F4046" s="1"/>
      <c r="BS4046" s="1"/>
      <c r="BT4046" s="2"/>
      <c r="CF4046" s="1"/>
    </row>
    <row r="4047" spans="6:84" x14ac:dyDescent="0.3">
      <c r="F4047" s="1"/>
      <c r="BS4047" s="1"/>
      <c r="BT4047" s="2"/>
      <c r="CF4047" s="1"/>
    </row>
    <row r="4051" spans="6:84" x14ac:dyDescent="0.3">
      <c r="F4051" s="1"/>
    </row>
    <row r="4052" spans="6:84" x14ac:dyDescent="0.3">
      <c r="F4052" s="1"/>
    </row>
    <row r="4053" spans="6:84" x14ac:dyDescent="0.3">
      <c r="F4053" s="1"/>
    </row>
    <row r="4054" spans="6:84" x14ac:dyDescent="0.3">
      <c r="F4054" s="1"/>
    </row>
    <row r="4055" spans="6:84" x14ac:dyDescent="0.3">
      <c r="F4055" s="1"/>
    </row>
    <row r="4056" spans="6:84" x14ac:dyDescent="0.3">
      <c r="F4056" s="1"/>
      <c r="BS4056" s="1"/>
      <c r="BT4056" s="2"/>
      <c r="CF4056" s="1"/>
    </row>
    <row r="4057" spans="6:84" x14ac:dyDescent="0.3">
      <c r="F4057" s="1"/>
    </row>
    <row r="4058" spans="6:84" x14ac:dyDescent="0.3">
      <c r="F4058" s="1"/>
    </row>
    <row r="4059" spans="6:84" x14ac:dyDescent="0.3">
      <c r="F4059" s="1"/>
    </row>
    <row r="4060" spans="6:84" x14ac:dyDescent="0.3">
      <c r="F4060" s="1"/>
    </row>
    <row r="4061" spans="6:84" x14ac:dyDescent="0.3">
      <c r="F4061" s="1"/>
    </row>
    <row r="4062" spans="6:84" x14ac:dyDescent="0.3">
      <c r="F4062" s="1"/>
    </row>
    <row r="4063" spans="6:84" x14ac:dyDescent="0.3">
      <c r="F4063" s="1"/>
      <c r="BS4063" s="1"/>
      <c r="BT4063" s="2"/>
      <c r="CF4063" s="1"/>
    </row>
    <row r="4064" spans="6:84" x14ac:dyDescent="0.3">
      <c r="F4064" s="1"/>
      <c r="BS4064" s="1"/>
      <c r="BT4064" s="2"/>
      <c r="CF4064" s="1"/>
    </row>
    <row r="4065" spans="6:84" x14ac:dyDescent="0.3">
      <c r="F4065" s="1"/>
      <c r="BS4065" s="1"/>
      <c r="BT4065" s="2"/>
      <c r="CF4065" s="1"/>
    </row>
    <row r="4066" spans="6:84" x14ac:dyDescent="0.3">
      <c r="F4066" s="1"/>
      <c r="BS4066" s="1"/>
      <c r="BT4066" s="2"/>
      <c r="CF4066" s="1"/>
    </row>
    <row r="4067" spans="6:84" x14ac:dyDescent="0.3">
      <c r="F4067" s="1"/>
      <c r="BS4067" s="1"/>
      <c r="BT4067" s="2"/>
      <c r="CF4067" s="1"/>
    </row>
    <row r="4068" spans="6:84" x14ac:dyDescent="0.3">
      <c r="F4068" s="1"/>
      <c r="BS4068" s="1"/>
      <c r="BT4068" s="2"/>
      <c r="CF4068" s="1"/>
    </row>
    <row r="4069" spans="6:84" x14ac:dyDescent="0.3">
      <c r="F4069" s="1"/>
      <c r="BS4069" s="1"/>
      <c r="BT4069" s="2"/>
      <c r="CF4069" s="1"/>
    </row>
    <row r="4070" spans="6:84" x14ac:dyDescent="0.3">
      <c r="F4070" s="1"/>
      <c r="BS4070" s="1"/>
      <c r="BT4070" s="2"/>
      <c r="CF4070" s="1"/>
    </row>
    <row r="4071" spans="6:84" x14ac:dyDescent="0.3">
      <c r="F4071" s="1"/>
      <c r="BS4071" s="1"/>
      <c r="BT4071" s="2"/>
      <c r="CF4071" s="1"/>
    </row>
    <row r="4072" spans="6:84" x14ac:dyDescent="0.3">
      <c r="F4072" s="1"/>
      <c r="BS4072" s="1"/>
      <c r="BT4072" s="2"/>
      <c r="CF4072" s="1"/>
    </row>
    <row r="4073" spans="6:84" x14ac:dyDescent="0.3">
      <c r="F4073" s="1"/>
      <c r="BS4073" s="1"/>
      <c r="BT4073" s="2"/>
      <c r="CF4073" s="1"/>
    </row>
    <row r="4074" spans="6:84" x14ac:dyDescent="0.3">
      <c r="F4074" s="1"/>
      <c r="BS4074" s="1"/>
      <c r="BT4074" s="2"/>
      <c r="CF4074" s="1"/>
    </row>
    <row r="4075" spans="6:84" x14ac:dyDescent="0.3">
      <c r="F4075" s="1"/>
      <c r="BS4075" s="1"/>
      <c r="BT4075" s="2"/>
      <c r="CF4075" s="1"/>
    </row>
    <row r="4076" spans="6:84" x14ac:dyDescent="0.3">
      <c r="F4076" s="1"/>
      <c r="BS4076" s="1"/>
      <c r="BT4076" s="2"/>
      <c r="CF4076" s="1"/>
    </row>
    <row r="4077" spans="6:84" x14ac:dyDescent="0.3">
      <c r="F4077" s="1"/>
      <c r="BS4077" s="1"/>
      <c r="BT4077" s="2"/>
      <c r="CF4077" s="1"/>
    </row>
    <row r="4078" spans="6:84" x14ac:dyDescent="0.3">
      <c r="F4078" s="1"/>
      <c r="BS4078" s="1"/>
      <c r="BT4078" s="2"/>
      <c r="CF4078" s="1"/>
    </row>
    <row r="4079" spans="6:84" x14ac:dyDescent="0.3">
      <c r="F4079" s="1"/>
      <c r="BS4079" s="1"/>
      <c r="BT4079" s="2"/>
      <c r="CF4079" s="1"/>
    </row>
    <row r="4080" spans="6:84" x14ac:dyDescent="0.3">
      <c r="F4080" s="1"/>
      <c r="BS4080" s="1"/>
      <c r="BT4080" s="2"/>
      <c r="CF4080" s="1"/>
    </row>
    <row r="4081" spans="6:84" x14ac:dyDescent="0.3">
      <c r="F4081" s="1"/>
      <c r="BS4081" s="1"/>
      <c r="BT4081" s="2"/>
      <c r="CF4081" s="1"/>
    </row>
    <row r="4082" spans="6:84" x14ac:dyDescent="0.3">
      <c r="F4082" s="1"/>
      <c r="BS4082" s="1"/>
      <c r="BT4082" s="2"/>
      <c r="CF4082" s="1"/>
    </row>
    <row r="4083" spans="6:84" x14ac:dyDescent="0.3">
      <c r="F4083" s="1"/>
      <c r="BS4083" s="1"/>
      <c r="BT4083" s="2"/>
      <c r="CF4083" s="1"/>
    </row>
    <row r="4084" spans="6:84" x14ac:dyDescent="0.3">
      <c r="F4084" s="1"/>
      <c r="BS4084" s="1"/>
      <c r="BT4084" s="2"/>
      <c r="CF4084" s="1"/>
    </row>
    <row r="4085" spans="6:84" x14ac:dyDescent="0.3">
      <c r="F4085" s="1"/>
      <c r="BS4085" s="1"/>
      <c r="BT4085" s="2"/>
      <c r="CF4085" s="1"/>
    </row>
    <row r="4086" spans="6:84" x14ac:dyDescent="0.3">
      <c r="F4086" s="1"/>
      <c r="BS4086" s="1"/>
      <c r="BT4086" s="2"/>
      <c r="CF4086" s="1"/>
    </row>
    <row r="4087" spans="6:84" x14ac:dyDescent="0.3">
      <c r="F4087" s="1"/>
      <c r="BS4087" s="1"/>
      <c r="BT4087" s="2"/>
      <c r="CF4087" s="1"/>
    </row>
    <row r="4088" spans="6:84" x14ac:dyDescent="0.3">
      <c r="F4088" s="1"/>
    </row>
    <row r="4089" spans="6:84" x14ac:dyDescent="0.3">
      <c r="F4089" s="1"/>
    </row>
    <row r="4090" spans="6:84" x14ac:dyDescent="0.3">
      <c r="F4090" s="1"/>
      <c r="BS4090" s="1"/>
      <c r="BT4090" s="2"/>
      <c r="CF4090" s="1"/>
    </row>
    <row r="4091" spans="6:84" x14ac:dyDescent="0.3">
      <c r="F4091" s="1"/>
      <c r="BS4091" s="1"/>
      <c r="BT4091" s="2"/>
      <c r="CF4091" s="1"/>
    </row>
    <row r="4092" spans="6:84" x14ac:dyDescent="0.3">
      <c r="F4092" s="1"/>
      <c r="BS4092" s="1"/>
      <c r="BT4092" s="2"/>
      <c r="CF4092" s="1"/>
    </row>
    <row r="4093" spans="6:84" x14ac:dyDescent="0.3">
      <c r="F4093" s="1"/>
      <c r="BS4093" s="1"/>
      <c r="BT4093" s="2"/>
    </row>
    <row r="4094" spans="6:84" x14ac:dyDescent="0.3">
      <c r="F4094" s="1"/>
      <c r="BS4094" s="1"/>
      <c r="BT4094" s="2"/>
    </row>
    <row r="4095" spans="6:84" x14ac:dyDescent="0.3">
      <c r="F4095" s="1"/>
      <c r="BS4095" s="1"/>
      <c r="BT4095" s="2"/>
      <c r="CF4095" s="1"/>
    </row>
    <row r="4096" spans="6:84" x14ac:dyDescent="0.3">
      <c r="F4096" s="1"/>
      <c r="BS4096" s="1"/>
      <c r="BT4096" s="2"/>
      <c r="CF4096" s="1"/>
    </row>
    <row r="4097" spans="6:84" x14ac:dyDescent="0.3">
      <c r="F4097" s="1"/>
      <c r="BS4097" s="1"/>
      <c r="BT4097" s="2"/>
      <c r="CF4097" s="1"/>
    </row>
    <row r="4098" spans="6:84" x14ac:dyDescent="0.3">
      <c r="F4098" s="1"/>
      <c r="BS4098" s="1"/>
      <c r="BT4098" s="2"/>
      <c r="CF4098" s="1"/>
    </row>
    <row r="4099" spans="6:84" x14ac:dyDescent="0.3">
      <c r="F4099" s="1"/>
      <c r="BS4099" s="1"/>
      <c r="BT4099" s="2"/>
      <c r="CF4099" s="1"/>
    </row>
    <row r="4100" spans="6:84" x14ac:dyDescent="0.3">
      <c r="F4100" s="1"/>
      <c r="BS4100" s="1"/>
      <c r="BT4100" s="2"/>
      <c r="CF4100" s="1"/>
    </row>
    <row r="4101" spans="6:84" x14ac:dyDescent="0.3">
      <c r="F4101" s="1"/>
      <c r="BS4101" s="1"/>
      <c r="BT4101" s="2"/>
      <c r="CF4101" s="1"/>
    </row>
    <row r="4102" spans="6:84" x14ac:dyDescent="0.3">
      <c r="F4102" s="1"/>
      <c r="BS4102" s="1"/>
      <c r="BT4102" s="2"/>
      <c r="CF4102" s="1"/>
    </row>
    <row r="4103" spans="6:84" x14ac:dyDescent="0.3">
      <c r="F4103" s="1"/>
      <c r="BS4103" s="1"/>
      <c r="BT4103" s="2"/>
      <c r="CF4103" s="1"/>
    </row>
    <row r="4104" spans="6:84" x14ac:dyDescent="0.3">
      <c r="F4104" s="1"/>
      <c r="BS4104" s="1"/>
      <c r="BT4104" s="2"/>
      <c r="CF4104" s="1"/>
    </row>
    <row r="4105" spans="6:84" x14ac:dyDescent="0.3">
      <c r="F4105" s="1"/>
      <c r="BS4105" s="1"/>
      <c r="BT4105" s="2"/>
      <c r="CF4105" s="1"/>
    </row>
    <row r="4106" spans="6:84" x14ac:dyDescent="0.3">
      <c r="F4106" s="1"/>
      <c r="BS4106" s="1"/>
      <c r="BT4106" s="2"/>
      <c r="CF4106" s="1"/>
    </row>
    <row r="4107" spans="6:84" x14ac:dyDescent="0.3">
      <c r="F4107" s="1"/>
      <c r="BS4107" s="1"/>
      <c r="BT4107" s="2"/>
      <c r="CF4107" s="1"/>
    </row>
    <row r="4108" spans="6:84" x14ac:dyDescent="0.3">
      <c r="F4108" s="1"/>
      <c r="BS4108" s="1"/>
      <c r="BT4108" s="2"/>
      <c r="CF4108" s="1"/>
    </row>
    <row r="4109" spans="6:84" x14ac:dyDescent="0.3">
      <c r="F4109" s="1"/>
      <c r="BS4109" s="1"/>
      <c r="BT4109" s="2"/>
      <c r="CF4109" s="1"/>
    </row>
    <row r="4110" spans="6:84" x14ac:dyDescent="0.3">
      <c r="F4110" s="1"/>
      <c r="BS4110" s="1"/>
      <c r="BT4110" s="2"/>
      <c r="CF4110" s="1"/>
    </row>
    <row r="4111" spans="6:84" x14ac:dyDescent="0.3">
      <c r="F4111" s="1"/>
      <c r="BS4111" s="1"/>
      <c r="BT4111" s="2"/>
      <c r="CF4111" s="1"/>
    </row>
    <row r="4112" spans="6:84" x14ac:dyDescent="0.3">
      <c r="F4112" s="1"/>
      <c r="BS4112" s="1"/>
      <c r="BT4112" s="2"/>
      <c r="CF4112" s="1"/>
    </row>
    <row r="4113" spans="6:84" x14ac:dyDescent="0.3">
      <c r="F4113" s="1"/>
      <c r="BS4113" s="1"/>
      <c r="BT4113" s="2"/>
      <c r="CF4113" s="1"/>
    </row>
    <row r="4114" spans="6:84" x14ac:dyDescent="0.3">
      <c r="F4114" s="1"/>
      <c r="BS4114" s="1"/>
      <c r="BT4114" s="2"/>
      <c r="CF4114" s="1"/>
    </row>
    <row r="4115" spans="6:84" x14ac:dyDescent="0.3">
      <c r="F4115" s="1"/>
      <c r="BS4115" s="1"/>
      <c r="BT4115" s="2"/>
      <c r="CF4115" s="1"/>
    </row>
    <row r="4116" spans="6:84" x14ac:dyDescent="0.3">
      <c r="F4116" s="1"/>
      <c r="BS4116" s="1"/>
      <c r="BT4116" s="2"/>
      <c r="CF4116" s="1"/>
    </row>
    <row r="4117" spans="6:84" x14ac:dyDescent="0.3">
      <c r="F4117" s="1"/>
      <c r="BS4117" s="1"/>
      <c r="BT4117" s="2"/>
    </row>
    <row r="4118" spans="6:84" x14ac:dyDescent="0.3">
      <c r="F4118" s="1"/>
      <c r="BS4118" s="1"/>
      <c r="BT4118" s="2"/>
      <c r="CF4118" s="1"/>
    </row>
    <row r="4119" spans="6:84" x14ac:dyDescent="0.3">
      <c r="F4119" s="1"/>
      <c r="BS4119" s="1"/>
      <c r="BT4119" s="2"/>
      <c r="CF4119" s="1"/>
    </row>
    <row r="4120" spans="6:84" x14ac:dyDescent="0.3">
      <c r="F4120" s="1"/>
      <c r="BS4120" s="1"/>
      <c r="BT4120" s="2"/>
      <c r="CF4120" s="1"/>
    </row>
    <row r="4121" spans="6:84" x14ac:dyDescent="0.3">
      <c r="F4121" s="1"/>
      <c r="BS4121" s="1"/>
      <c r="BT4121" s="2"/>
      <c r="CF4121" s="1"/>
    </row>
    <row r="4122" spans="6:84" x14ac:dyDescent="0.3">
      <c r="F4122" s="1"/>
      <c r="BS4122" s="1"/>
      <c r="BT4122" s="2"/>
      <c r="CF4122" s="1"/>
    </row>
    <row r="4123" spans="6:84" x14ac:dyDescent="0.3">
      <c r="F4123" s="1"/>
      <c r="BS4123" s="1"/>
      <c r="BT4123" s="2"/>
      <c r="CF4123" s="1"/>
    </row>
    <row r="4124" spans="6:84" x14ac:dyDescent="0.3">
      <c r="F4124" s="1"/>
      <c r="BS4124" s="1"/>
      <c r="BT4124" s="2"/>
      <c r="CF4124" s="1"/>
    </row>
    <row r="4125" spans="6:84" x14ac:dyDescent="0.3">
      <c r="F4125" s="1"/>
      <c r="BS4125" s="1"/>
      <c r="BT4125" s="2"/>
      <c r="CF4125" s="1"/>
    </row>
    <row r="4126" spans="6:84" x14ac:dyDescent="0.3">
      <c r="F4126" s="1"/>
      <c r="BS4126" s="1"/>
      <c r="BT4126" s="2"/>
      <c r="CF4126" s="1"/>
    </row>
    <row r="4127" spans="6:84" x14ac:dyDescent="0.3">
      <c r="F4127" s="1"/>
      <c r="BS4127" s="1"/>
      <c r="BT4127" s="2"/>
      <c r="CF4127" s="1"/>
    </row>
    <row r="4128" spans="6:84" x14ac:dyDescent="0.3">
      <c r="F4128" s="1"/>
      <c r="BS4128" s="1"/>
      <c r="BT4128" s="2"/>
      <c r="CF4128" s="1"/>
    </row>
    <row r="4129" spans="6:91" x14ac:dyDescent="0.3">
      <c r="F4129" s="1"/>
      <c r="BS4129" s="1"/>
      <c r="BT4129" s="2"/>
      <c r="CF4129" s="1"/>
    </row>
    <row r="4130" spans="6:91" x14ac:dyDescent="0.3">
      <c r="F4130" s="1"/>
      <c r="BS4130" s="1"/>
      <c r="BT4130" s="2"/>
      <c r="CM4130" s="2"/>
    </row>
    <row r="4131" spans="6:91" x14ac:dyDescent="0.3">
      <c r="F4131" s="1"/>
      <c r="BS4131" s="1"/>
      <c r="BT4131" s="2"/>
      <c r="CF4131" s="1"/>
    </row>
    <row r="4132" spans="6:91" x14ac:dyDescent="0.3">
      <c r="F4132" s="1"/>
      <c r="BS4132" s="1"/>
      <c r="BT4132" s="2"/>
      <c r="CF4132" s="1"/>
    </row>
    <row r="4133" spans="6:91" x14ac:dyDescent="0.3">
      <c r="F4133" s="1"/>
      <c r="BS4133" s="1"/>
      <c r="BT4133" s="2"/>
      <c r="CF4133" s="1"/>
      <c r="CM4133" s="2"/>
    </row>
    <row r="4134" spans="6:91" x14ac:dyDescent="0.3">
      <c r="F4134" s="1"/>
      <c r="BS4134" s="1"/>
      <c r="BT4134" s="2"/>
      <c r="CF4134" s="1"/>
    </row>
    <row r="4135" spans="6:91" x14ac:dyDescent="0.3">
      <c r="F4135" s="1"/>
      <c r="BS4135" s="1"/>
      <c r="BT4135" s="2"/>
      <c r="CF4135" s="1"/>
    </row>
    <row r="4136" spans="6:91" x14ac:dyDescent="0.3">
      <c r="F4136" s="1"/>
      <c r="BS4136" s="1"/>
      <c r="BT4136" s="2"/>
      <c r="CF4136" s="1"/>
    </row>
    <row r="4137" spans="6:91" x14ac:dyDescent="0.3">
      <c r="F4137" s="1"/>
      <c r="BS4137" s="1"/>
      <c r="BT4137" s="2"/>
      <c r="CF4137" s="1"/>
    </row>
    <row r="4138" spans="6:91" x14ac:dyDescent="0.3">
      <c r="F4138" s="1"/>
      <c r="BS4138" s="1"/>
      <c r="BT4138" s="2"/>
      <c r="CF4138" s="1"/>
    </row>
    <row r="4139" spans="6:91" x14ac:dyDescent="0.3">
      <c r="F4139" s="1"/>
      <c r="BS4139" s="1"/>
      <c r="BT4139" s="2"/>
      <c r="CF4139" s="1"/>
    </row>
    <row r="4140" spans="6:91" x14ac:dyDescent="0.3">
      <c r="F4140" s="1"/>
      <c r="BS4140" s="1"/>
      <c r="BT4140" s="2"/>
      <c r="CF4140" s="1"/>
    </row>
    <row r="4141" spans="6:91" x14ac:dyDescent="0.3">
      <c r="F4141" s="1"/>
      <c r="BS4141" s="1"/>
      <c r="BT4141" s="2"/>
      <c r="CF4141" s="1"/>
    </row>
    <row r="4142" spans="6:91" x14ac:dyDescent="0.3">
      <c r="F4142" s="1"/>
      <c r="BS4142" s="1"/>
      <c r="BT4142" s="2"/>
      <c r="CF4142" s="1"/>
    </row>
    <row r="4143" spans="6:91" x14ac:dyDescent="0.3">
      <c r="F4143" s="1"/>
      <c r="BS4143" s="1"/>
      <c r="BT4143" s="2"/>
      <c r="CF4143" s="1"/>
    </row>
    <row r="4144" spans="6:91" x14ac:dyDescent="0.3">
      <c r="F4144" s="1"/>
      <c r="BS4144" s="1"/>
      <c r="BT4144" s="2"/>
      <c r="CF4144" s="1"/>
    </row>
    <row r="4145" spans="6:84" x14ac:dyDescent="0.3">
      <c r="F4145" s="1"/>
      <c r="BS4145" s="1"/>
      <c r="BT4145" s="2"/>
      <c r="CF4145" s="1"/>
    </row>
    <row r="4146" spans="6:84" x14ac:dyDescent="0.3">
      <c r="F4146" s="1"/>
      <c r="BS4146" s="1"/>
      <c r="BT4146" s="2"/>
      <c r="CF4146" s="1"/>
    </row>
    <row r="4147" spans="6:84" x14ac:dyDescent="0.3">
      <c r="F4147" s="1"/>
      <c r="BS4147" s="1"/>
      <c r="BT4147" s="2"/>
      <c r="CF4147" s="1"/>
    </row>
    <row r="4148" spans="6:84" x14ac:dyDescent="0.3">
      <c r="F4148" s="1"/>
      <c r="BS4148" s="1"/>
      <c r="BT4148" s="2"/>
      <c r="CF4148" s="1"/>
    </row>
    <row r="4149" spans="6:84" x14ac:dyDescent="0.3">
      <c r="F4149" s="1"/>
      <c r="BS4149" s="1"/>
      <c r="BT4149" s="2"/>
      <c r="CF4149" s="1"/>
    </row>
    <row r="4150" spans="6:84" x14ac:dyDescent="0.3">
      <c r="F4150" s="1"/>
      <c r="BS4150" s="1"/>
      <c r="BT4150" s="2"/>
      <c r="CF4150" s="1"/>
    </row>
    <row r="4151" spans="6:84" x14ac:dyDescent="0.3">
      <c r="F4151" s="1"/>
      <c r="BS4151" s="1"/>
      <c r="BT4151" s="2"/>
      <c r="CF4151" s="1"/>
    </row>
    <row r="4152" spans="6:84" x14ac:dyDescent="0.3">
      <c r="F4152" s="1"/>
      <c r="BS4152" s="1"/>
      <c r="BT4152" s="2"/>
      <c r="CF4152" s="1"/>
    </row>
    <row r="4153" spans="6:84" x14ac:dyDescent="0.3">
      <c r="F4153" s="1"/>
      <c r="BS4153" s="1"/>
      <c r="BT4153" s="2"/>
      <c r="CF4153" s="1"/>
    </row>
    <row r="4154" spans="6:84" x14ac:dyDescent="0.3">
      <c r="F4154" s="1"/>
      <c r="BS4154" s="1"/>
      <c r="BT4154" s="2"/>
      <c r="CF4154" s="1"/>
    </row>
    <row r="4155" spans="6:84" x14ac:dyDescent="0.3">
      <c r="F4155" s="1"/>
      <c r="BS4155" s="1"/>
      <c r="BT4155" s="2"/>
      <c r="CF4155" s="1"/>
    </row>
    <row r="4156" spans="6:84" x14ac:dyDescent="0.3">
      <c r="F4156" s="1"/>
      <c r="BS4156" s="1"/>
      <c r="BT4156" s="2"/>
      <c r="CF4156" s="1"/>
    </row>
    <row r="4157" spans="6:84" x14ac:dyDescent="0.3">
      <c r="F4157" s="1"/>
      <c r="BS4157" s="1"/>
      <c r="BT4157" s="2"/>
      <c r="CF4157" s="1"/>
    </row>
    <row r="4158" spans="6:84" x14ac:dyDescent="0.3">
      <c r="F4158" s="1"/>
      <c r="BS4158" s="1"/>
      <c r="BT4158" s="2"/>
      <c r="CF4158" s="1"/>
    </row>
    <row r="4159" spans="6:84" x14ac:dyDescent="0.3">
      <c r="F4159" s="1"/>
      <c r="BS4159" s="1"/>
      <c r="BT4159" s="2"/>
      <c r="CF4159" s="1"/>
    </row>
    <row r="4160" spans="6:84" x14ac:dyDescent="0.3">
      <c r="F4160" s="1"/>
      <c r="BS4160" s="1"/>
      <c r="BT4160" s="2"/>
      <c r="CF4160" s="1"/>
    </row>
    <row r="4161" spans="6:84" x14ac:dyDescent="0.3">
      <c r="F4161" s="1"/>
      <c r="BS4161" s="1"/>
      <c r="BT4161" s="2"/>
      <c r="CF4161" s="1"/>
    </row>
    <row r="4162" spans="6:84" x14ac:dyDescent="0.3">
      <c r="F4162" s="1"/>
      <c r="BS4162" s="1"/>
      <c r="BT4162" s="2"/>
      <c r="CF4162" s="1"/>
    </row>
    <row r="4163" spans="6:84" x14ac:dyDescent="0.3">
      <c r="F4163" s="1"/>
      <c r="BS4163" s="1"/>
      <c r="BT4163" s="2"/>
      <c r="CF4163" s="1"/>
    </row>
    <row r="4164" spans="6:84" x14ac:dyDescent="0.3">
      <c r="F4164" s="1"/>
      <c r="BS4164" s="1"/>
      <c r="BT4164" s="2"/>
      <c r="CF4164" s="1"/>
    </row>
    <row r="4165" spans="6:84" x14ac:dyDescent="0.3">
      <c r="F4165" s="1"/>
      <c r="BS4165" s="1"/>
      <c r="BT4165" s="2"/>
      <c r="CF4165" s="1"/>
    </row>
    <row r="4166" spans="6:84" x14ac:dyDescent="0.3">
      <c r="F4166" s="1"/>
      <c r="BS4166" s="1"/>
      <c r="BT4166" s="2"/>
      <c r="CF4166" s="1"/>
    </row>
    <row r="4167" spans="6:84" x14ac:dyDescent="0.3">
      <c r="F4167" s="1"/>
      <c r="BS4167" s="1"/>
      <c r="BT4167" s="2"/>
    </row>
    <row r="4168" spans="6:84" x14ac:dyDescent="0.3">
      <c r="F4168" s="1"/>
      <c r="BS4168" s="1"/>
      <c r="BT4168" s="2"/>
      <c r="CF4168" s="1"/>
    </row>
    <row r="4169" spans="6:84" x14ac:dyDescent="0.3">
      <c r="F4169" s="1"/>
      <c r="BS4169" s="1"/>
      <c r="BT4169" s="2"/>
      <c r="CF4169" s="1"/>
    </row>
    <row r="4170" spans="6:84" x14ac:dyDescent="0.3">
      <c r="F4170" s="1"/>
      <c r="BS4170" s="1"/>
      <c r="BT4170" s="2"/>
      <c r="CF4170" s="1"/>
    </row>
    <row r="4171" spans="6:84" x14ac:dyDescent="0.3">
      <c r="F4171" s="1"/>
      <c r="BS4171" s="1"/>
      <c r="BT4171" s="2"/>
      <c r="CF4171" s="1"/>
    </row>
    <row r="4172" spans="6:84" x14ac:dyDescent="0.3">
      <c r="F4172" s="1"/>
      <c r="BS4172" s="1"/>
      <c r="BT4172" s="2"/>
      <c r="CF4172" s="1"/>
    </row>
    <row r="4173" spans="6:84" x14ac:dyDescent="0.3">
      <c r="F4173" s="1"/>
      <c r="BS4173" s="1"/>
      <c r="BT4173" s="2"/>
      <c r="CF4173" s="1"/>
    </row>
    <row r="4174" spans="6:84" x14ac:dyDescent="0.3">
      <c r="F4174" s="1"/>
      <c r="BS4174" s="1"/>
      <c r="BT4174" s="2"/>
      <c r="CF4174" s="1"/>
    </row>
    <row r="4175" spans="6:84" x14ac:dyDescent="0.3">
      <c r="F4175" s="1"/>
      <c r="BS4175" s="1"/>
      <c r="BT4175" s="2"/>
      <c r="CF4175" s="1"/>
    </row>
    <row r="4176" spans="6:84" x14ac:dyDescent="0.3">
      <c r="F4176" s="1"/>
      <c r="BS4176" s="1"/>
      <c r="BT4176" s="2"/>
      <c r="CF4176" s="1"/>
    </row>
    <row r="4177" spans="6:84" x14ac:dyDescent="0.3">
      <c r="F4177" s="1"/>
      <c r="BS4177" s="1"/>
      <c r="BT4177" s="2"/>
      <c r="CF4177" s="1"/>
    </row>
    <row r="4178" spans="6:84" x14ac:dyDescent="0.3">
      <c r="F4178" s="1"/>
      <c r="BS4178" s="1"/>
      <c r="BT4178" s="2"/>
      <c r="CF4178" s="1"/>
    </row>
    <row r="4179" spans="6:84" x14ac:dyDescent="0.3">
      <c r="F4179" s="1"/>
      <c r="BS4179" s="1"/>
      <c r="BT4179" s="2"/>
      <c r="CF4179" s="1"/>
    </row>
    <row r="4180" spans="6:84" x14ac:dyDescent="0.3">
      <c r="F4180" s="1"/>
      <c r="BS4180" s="1"/>
      <c r="BT4180" s="2"/>
      <c r="CF4180" s="1"/>
    </row>
    <row r="4181" spans="6:84" x14ac:dyDescent="0.3">
      <c r="F4181" s="1"/>
      <c r="BS4181" s="1"/>
      <c r="BT4181" s="2"/>
      <c r="CF4181" s="1"/>
    </row>
    <row r="4182" spans="6:84" x14ac:dyDescent="0.3">
      <c r="F4182" s="1"/>
      <c r="BS4182" s="1"/>
      <c r="BT4182" s="2"/>
      <c r="CF4182" s="1"/>
    </row>
    <row r="4183" spans="6:84" x14ac:dyDescent="0.3">
      <c r="F4183" s="1"/>
      <c r="BS4183" s="1"/>
      <c r="BT4183" s="2"/>
      <c r="CF4183" s="1"/>
    </row>
    <row r="4184" spans="6:84" x14ac:dyDescent="0.3">
      <c r="F4184" s="1"/>
      <c r="BS4184" s="1"/>
      <c r="BT4184" s="2"/>
      <c r="CF4184" s="1"/>
    </row>
    <row r="4185" spans="6:84" x14ac:dyDescent="0.3">
      <c r="F4185" s="1"/>
      <c r="BS4185" s="1"/>
      <c r="BT4185" s="2"/>
      <c r="CF4185" s="1"/>
    </row>
    <row r="4186" spans="6:84" x14ac:dyDescent="0.3">
      <c r="F4186" s="1"/>
      <c r="BS4186" s="1"/>
      <c r="BT4186" s="2"/>
      <c r="CF4186" s="1"/>
    </row>
    <row r="4187" spans="6:84" x14ac:dyDescent="0.3">
      <c r="F4187" s="1"/>
      <c r="BS4187" s="1"/>
      <c r="BT4187" s="2"/>
      <c r="CF4187" s="1"/>
    </row>
    <row r="4188" spans="6:84" x14ac:dyDescent="0.3">
      <c r="F4188" s="1"/>
      <c r="BS4188" s="1"/>
      <c r="BT4188" s="2"/>
      <c r="CF4188" s="1"/>
    </row>
    <row r="4189" spans="6:84" x14ac:dyDescent="0.3">
      <c r="F4189" s="1"/>
      <c r="BS4189" s="1"/>
      <c r="BT4189" s="2"/>
      <c r="CF4189" s="1"/>
    </row>
    <row r="4193" spans="6:84" x14ac:dyDescent="0.3">
      <c r="F4193" s="1"/>
      <c r="BS4193" s="1"/>
      <c r="BT4193" s="2"/>
      <c r="CF4193" s="1"/>
    </row>
    <row r="4194" spans="6:84" x14ac:dyDescent="0.3">
      <c r="F4194" s="1"/>
      <c r="BS4194" s="1"/>
      <c r="BT4194" s="2"/>
      <c r="CF4194" s="1"/>
    </row>
    <row r="4195" spans="6:84" x14ac:dyDescent="0.3">
      <c r="F4195" s="1"/>
      <c r="BS4195" s="1"/>
      <c r="BT4195" s="2"/>
      <c r="CF4195" s="1"/>
    </row>
    <row r="4196" spans="6:84" x14ac:dyDescent="0.3">
      <c r="F4196" s="1"/>
      <c r="BS4196" s="1"/>
      <c r="BT4196" s="2"/>
      <c r="CF4196" s="1"/>
    </row>
    <row r="4197" spans="6:84" x14ac:dyDescent="0.3">
      <c r="F4197" s="1"/>
      <c r="BS4197" s="1"/>
      <c r="BT4197" s="2"/>
      <c r="CF4197" s="1"/>
    </row>
    <row r="4198" spans="6:84" x14ac:dyDescent="0.3">
      <c r="F4198" s="1"/>
      <c r="BS4198" s="1"/>
      <c r="BT4198" s="2"/>
      <c r="CF4198" s="1"/>
    </row>
    <row r="4199" spans="6:84" x14ac:dyDescent="0.3">
      <c r="F4199" s="1"/>
      <c r="BS4199" s="1"/>
      <c r="BT4199" s="2"/>
      <c r="CF4199" s="1"/>
    </row>
    <row r="4200" spans="6:84" x14ac:dyDescent="0.3">
      <c r="F4200" s="1"/>
      <c r="BS4200" s="1"/>
      <c r="BT4200" s="2"/>
    </row>
    <row r="4201" spans="6:84" x14ac:dyDescent="0.3">
      <c r="F4201" s="1"/>
      <c r="BS4201" s="1"/>
      <c r="BT4201" s="2"/>
      <c r="CF4201" s="1"/>
    </row>
    <row r="4202" spans="6:84" x14ac:dyDescent="0.3">
      <c r="F4202" s="1"/>
      <c r="BS4202" s="1"/>
      <c r="BT4202" s="2"/>
      <c r="CF4202" s="1"/>
    </row>
    <row r="4203" spans="6:84" x14ac:dyDescent="0.3">
      <c r="F4203" s="1"/>
      <c r="BS4203" s="1"/>
      <c r="BT4203" s="2"/>
      <c r="CF4203" s="1"/>
    </row>
    <row r="4204" spans="6:84" x14ac:dyDescent="0.3">
      <c r="F4204" s="1"/>
      <c r="BS4204" s="1"/>
      <c r="BT4204" s="2"/>
      <c r="CF4204" s="1"/>
    </row>
    <row r="4205" spans="6:84" x14ac:dyDescent="0.3">
      <c r="F4205" s="1"/>
      <c r="BS4205" s="1"/>
      <c r="BT4205" s="2"/>
      <c r="CF4205" s="1"/>
    </row>
    <row r="4206" spans="6:84" x14ac:dyDescent="0.3">
      <c r="F4206" s="1"/>
      <c r="BS4206" s="1"/>
      <c r="BT4206" s="2"/>
      <c r="CF4206" s="1"/>
    </row>
    <row r="4207" spans="6:84" x14ac:dyDescent="0.3">
      <c r="F4207" s="1"/>
      <c r="BS4207" s="1"/>
      <c r="BT4207" s="2"/>
      <c r="CF4207" s="1"/>
    </row>
    <row r="4208" spans="6:84" x14ac:dyDescent="0.3">
      <c r="F4208" s="1"/>
      <c r="BS4208" s="1"/>
      <c r="BT4208" s="2"/>
      <c r="CF4208" s="1"/>
    </row>
    <row r="4209" spans="6:84" x14ac:dyDescent="0.3">
      <c r="F4209" s="1"/>
      <c r="BS4209" s="1"/>
      <c r="BT4209" s="2"/>
      <c r="CF4209" s="1"/>
    </row>
    <row r="4210" spans="6:84" x14ac:dyDescent="0.3">
      <c r="F4210" s="1"/>
      <c r="BS4210" s="1"/>
      <c r="BT4210" s="2"/>
      <c r="CF4210" s="1"/>
    </row>
    <row r="4211" spans="6:84" x14ac:dyDescent="0.3">
      <c r="F4211" s="1"/>
      <c r="BS4211" s="1"/>
      <c r="BT4211" s="2"/>
      <c r="CF4211" s="1"/>
    </row>
    <row r="4212" spans="6:84" x14ac:dyDescent="0.3">
      <c r="F4212" s="1"/>
      <c r="BS4212" s="1"/>
      <c r="BT4212" s="2"/>
      <c r="CF4212" s="1"/>
    </row>
    <row r="4213" spans="6:84" x14ac:dyDescent="0.3">
      <c r="F4213" s="1"/>
      <c r="BS4213" s="1"/>
      <c r="BT4213" s="2"/>
      <c r="CF4213" s="1"/>
    </row>
    <row r="4214" spans="6:84" x14ac:dyDescent="0.3">
      <c r="F4214" s="1"/>
      <c r="BS4214" s="1"/>
      <c r="BT4214" s="2"/>
      <c r="CF4214" s="1"/>
    </row>
    <row r="4215" spans="6:84" x14ac:dyDescent="0.3">
      <c r="F4215" s="1"/>
      <c r="BS4215" s="1"/>
      <c r="BT4215" s="2"/>
      <c r="CF4215" s="1"/>
    </row>
    <row r="4216" spans="6:84" x14ac:dyDescent="0.3">
      <c r="F4216" s="1"/>
      <c r="BS4216" s="1"/>
      <c r="BT4216" s="2"/>
      <c r="CF4216" s="1"/>
    </row>
    <row r="4217" spans="6:84" x14ac:dyDescent="0.3">
      <c r="F4217" s="1"/>
      <c r="BS4217" s="1"/>
      <c r="BT4217" s="2"/>
      <c r="CF4217" s="1"/>
    </row>
    <row r="4218" spans="6:84" x14ac:dyDescent="0.3">
      <c r="F4218" s="1"/>
      <c r="BS4218" s="1"/>
      <c r="BT4218" s="2"/>
      <c r="CF4218" s="1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sdrascd7-IEHAZMA128918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Hazel Mathonkha</dc:creator>
  <cp:lastModifiedBy>Sue Adams</cp:lastModifiedBy>
  <dcterms:created xsi:type="dcterms:W3CDTF">2023-04-26T06:05:40Z</dcterms:created>
  <dcterms:modified xsi:type="dcterms:W3CDTF">2023-04-26T09:35:16Z</dcterms:modified>
</cp:coreProperties>
</file>